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00 TRABAJOS\ESSA\PD 2025\"/>
    </mc:Choice>
  </mc:AlternateContent>
  <xr:revisionPtr revIDLastSave="0" documentId="13_ncr:1_{7FE7351F-C661-44CA-8081-240B8FC5802A}" xr6:coauthVersionLast="47" xr6:coauthVersionMax="47" xr10:uidLastSave="{00000000-0000-0000-0000-000000000000}"/>
  <bookViews>
    <workbookView xWindow="-108" yWindow="-108" windowWidth="23256" windowHeight="12456" tabRatio="763" firstSheet="9" activeTab="12" xr2:uid="{A18215DE-17B5-4061-9B1B-67D2CF472E39}"/>
  </bookViews>
  <sheets>
    <sheet name="BSK" sheetId="52" r:id="rId1"/>
    <sheet name="Portada" sheetId="16" r:id="rId2"/>
    <sheet name="decretos" sheetId="97" r:id="rId3"/>
    <sheet name="Parametros" sheetId="17" r:id="rId4"/>
    <sheet name="Demanda AS y AP x Sectores %" sheetId="210" r:id="rId5"/>
    <sheet name="DEMANDA PEAS" sheetId="194" r:id="rId6"/>
    <sheet name="top_vertices" sheetId="98" r:id="rId7"/>
    <sheet name="Demanda AP" sheetId="1" r:id="rId8"/>
    <sheet name="Demanda AS" sheetId="2" r:id="rId9"/>
    <sheet name="CMMC" sheetId="20" r:id="rId10"/>
    <sheet name="%PERDIDA" sheetId="89" r:id="rId11"/>
    <sheet name="Q INFILTRACION" sheetId="90" r:id="rId12"/>
    <sheet name="Cuadros FAT" sheetId="40" r:id="rId13"/>
    <sheet name="Tabla N° 4" sheetId="28" r:id="rId14"/>
    <sheet name="Tabla N° 5" sheetId="25" r:id="rId15"/>
    <sheet name="TABLA N° 6 y 6 (continuación)" sheetId="26" r:id="rId16"/>
    <sheet name="TABLA N° 9 y 9 (continuació (2)" sheetId="209" r:id="rId17"/>
    <sheet name="TABLA N° 10 y 10 (continuacion)" sheetId="27" r:id="rId18"/>
    <sheet name="Demanda AS x Sectores" sheetId="41" r:id="rId19"/>
    <sheet name="TABLA N° 12" sheetId="3" r:id="rId20"/>
    <sheet name="TABLA N° 13" sheetId="42" r:id="rId21"/>
    <sheet name="TABLA N° 16" sheetId="19" r:id="rId22"/>
    <sheet name="TABLA N° 18" sheetId="107" r:id="rId23"/>
    <sheet name="TABLA N° 19" sheetId="108" r:id="rId24"/>
    <sheet name="TABLA N° 19 AUX 23 AUX" sheetId="204" r:id="rId25"/>
    <sheet name="TABLA N° 23" sheetId="112" r:id="rId26"/>
    <sheet name="TABLA N° 25 AUX PTAP POR POZOS" sheetId="118" r:id="rId27"/>
    <sheet name="TABLA N° 25" sheetId="78" r:id="rId28"/>
    <sheet name="TABLA N° 30_AUX" sheetId="117" r:id="rId29"/>
    <sheet name="TABLA N° 30_AUX 1" sheetId="206" r:id="rId30"/>
    <sheet name="TABLA N° 30" sheetId="231" r:id="rId31"/>
    <sheet name="Datos PTAP" sheetId="229" r:id="rId32"/>
    <sheet name="TABLA 31 AUX CLO POR POZOS" sheetId="91" r:id="rId33"/>
    <sheet name="TABLA N° 31" sheetId="5" r:id="rId34"/>
    <sheet name="35 AUX 1,2,4,5 PEAP PROD" sheetId="195" r:id="rId35"/>
    <sheet name="PEAP E IMP" sheetId="53" r:id="rId36"/>
    <sheet name="35 AUX 3 Perdidad de Carga Cond" sheetId="196" r:id="rId37"/>
    <sheet name="TABLA N° 35" sheetId="7" r:id="rId38"/>
    <sheet name="TABLA 37 AUX COND PROD" sheetId="197" r:id="rId39"/>
    <sheet name="TABLA N° 37" sheetId="124" r:id="rId40"/>
    <sheet name="TABLA N° 38" sheetId="125" r:id="rId41"/>
    <sheet name="TABLA N° 41_" sheetId="211" r:id="rId42"/>
    <sheet name="TABLA N°43 AUX ESTANQUES" sheetId="141" r:id="rId43"/>
    <sheet name="TABLA N° 43" sheetId="8" r:id="rId44"/>
    <sheet name="TABLA N° 49_" sheetId="133" r:id="rId45"/>
    <sheet name="TABLA N° 50" sheetId="230" r:id="rId46"/>
    <sheet name="TABLA 49 AUX 1 PEAP DIST" sheetId="198" r:id="rId47"/>
    <sheet name="49 AUX 3 Perdidad de Carga" sheetId="222" r:id="rId48"/>
    <sheet name="TABLA N° 51 AUX COND DIST" sheetId="199" r:id="rId49"/>
    <sheet name="TABLA N° 51" sheetId="135" r:id="rId50"/>
    <sheet name="51 AUX 3 Perdidad de Carga" sheetId="212" r:id="rId51"/>
    <sheet name="TABLA N° 55_" sheetId="187" r:id="rId52"/>
    <sheet name="TABLA N° 56_" sheetId="213" r:id="rId53"/>
    <sheet name="TABLA N° 57_" sheetId="214" r:id="rId54"/>
    <sheet name="TABLA N° 58_" sheetId="190" r:id="rId55"/>
    <sheet name="TABLA N° 59_" sheetId="191" r:id="rId56"/>
    <sheet name="TABLA N° 60_" sheetId="215" r:id="rId57"/>
    <sheet name="PEAS E IMP" sheetId="77" r:id="rId58"/>
    <sheet name="TABLA N° 62 AUX PEAS" sheetId="200" r:id="rId59"/>
    <sheet name="TABLA N°62 AUX Perdida de Carga" sheetId="201" r:id="rId60"/>
    <sheet name="TABLA N° 62_" sheetId="142" r:id="rId61"/>
    <sheet name="TABLA N° 63" sheetId="227" r:id="rId62"/>
    <sheet name="TABLA N°63 AUX IMP REC" sheetId="203" r:id="rId63"/>
    <sheet name="TABLA N° 64" sheetId="144" r:id="rId64"/>
    <sheet name="TABLA N° 68" sheetId="192" r:id="rId65"/>
    <sheet name="TABLA N° 70" sheetId="216" r:id="rId66"/>
    <sheet name="TABLA N° 72_" sheetId="217" r:id="rId67"/>
    <sheet name="TABLA N° 73" sheetId="225" r:id="rId68"/>
    <sheet name="TABLA N° 78_" sheetId="153" r:id="rId69"/>
    <sheet name="TABLA N° 80_" sheetId="155" r:id="rId70"/>
    <sheet name="TABLA N° 84_" sheetId="159" r:id="rId71"/>
    <sheet name="TABLA N° 86_" sheetId="161" r:id="rId72"/>
    <sheet name="TABLA N° 94 AUX PEAS" sheetId="219" r:id="rId73"/>
    <sheet name="TABLA N°94 AUX Perdida de C" sheetId="220" r:id="rId74"/>
    <sheet name="TABLA N° 94_" sheetId="177" r:id="rId75"/>
    <sheet name="TABLA N°94 AUX IMP REC (2)" sheetId="226" r:id="rId76"/>
    <sheet name="TABLA N° 96" sheetId="179" r:id="rId77"/>
    <sheet name="TABLA N° 98" sheetId="221" r:id="rId78"/>
    <sheet name="Solucion Definida por la Empres" sheetId="46" r:id="rId79"/>
    <sheet name="Solución Con Proyecto" sheetId="207" r:id="rId80"/>
    <sheet name="TABLA N° 100" sheetId="47" r:id="rId81"/>
    <sheet name="TABLA N° 101" sheetId="48" r:id="rId82"/>
  </sheets>
  <definedNames>
    <definedName name="_Fill" localSheetId="10" hidden="1">#REF!</definedName>
    <definedName name="_Fill" localSheetId="18" hidden="1">#REF!</definedName>
    <definedName name="_Fill" localSheetId="35" hidden="1">#REF!</definedName>
    <definedName name="_Fill" localSheetId="57" hidden="1">#REF!</definedName>
    <definedName name="_Fill" localSheetId="11" hidden="1">#REF!</definedName>
    <definedName name="_Fill" localSheetId="79" hidden="1">#REF!</definedName>
    <definedName name="_Fill" localSheetId="32" hidden="1">#REF!</definedName>
    <definedName name="_Fill" localSheetId="20" hidden="1">#REF!</definedName>
    <definedName name="_Fill" localSheetId="22" hidden="1">#REF!</definedName>
    <definedName name="_Fill" localSheetId="23" hidden="1">#REF!</definedName>
    <definedName name="_Fill" localSheetId="25" hidden="1">#REF!</definedName>
    <definedName name="_Fill" localSheetId="27" hidden="1">#REF!</definedName>
    <definedName name="_Fill" localSheetId="26" hidden="1">#REF!</definedName>
    <definedName name="_Fill" localSheetId="28" hidden="1">#REF!</definedName>
    <definedName name="_Fill" localSheetId="29" hidden="1">#REF!</definedName>
    <definedName name="_Fill" localSheetId="39" hidden="1">#REF!</definedName>
    <definedName name="_Fill" localSheetId="40" hidden="1">#REF!</definedName>
    <definedName name="_Fill" localSheetId="49" hidden="1">#REF!</definedName>
    <definedName name="_Fill" localSheetId="63" hidden="1">#REF!</definedName>
    <definedName name="_Fill" localSheetId="76" hidden="1">#REF!</definedName>
    <definedName name="_Fill" localSheetId="42" hidden="1">#REF!</definedName>
    <definedName name="_Fill" hidden="1">#REF!</definedName>
    <definedName name="_xlnm._FilterDatabase" localSheetId="36" hidden="1">'35 AUX 3 Perdidad de Carga Cond'!$R$2:$R$49</definedName>
    <definedName name="_xlnm._FilterDatabase" localSheetId="47" hidden="1">'49 AUX 3 Perdidad de Carga'!#REF!</definedName>
    <definedName name="_xlnm._FilterDatabase" localSheetId="0" hidden="1">BSK!$A$2:$B$103</definedName>
    <definedName name="_xlnm._FilterDatabase" localSheetId="31" hidden="1">'Datos PTAP'!$A$2:$M$2042</definedName>
    <definedName name="_xlnm._FilterDatabase" localSheetId="5" hidden="1">'DEMANDA PEAS'!$B$4:$D$13</definedName>
    <definedName name="_xlnm._FilterDatabase" localSheetId="35" hidden="1">'PEAP E IMP'!$A$94:$V$113</definedName>
    <definedName name="_xlnm._FilterDatabase" localSheetId="57" hidden="1">'PEAS E IMP'!$B$33:$H$42</definedName>
    <definedName name="_xlnm._FilterDatabase" localSheetId="38" hidden="1">'TABLA 37 AUX COND PROD'!#REF!</definedName>
    <definedName name="_xlnm._FilterDatabase" localSheetId="43" hidden="1">'TABLA N° 43'!#REF!</definedName>
    <definedName name="_xlnm._FilterDatabase" localSheetId="42" hidden="1">'TABLA N°43 AUX ESTANQUES'!$B$3:$D$3</definedName>
    <definedName name="AA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AAAAAA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_xlnm.Database" localSheetId="79">top_vertices!#REF!</definedName>
    <definedName name="_xlnm.Database" localSheetId="22">top_vertices!#REF!</definedName>
    <definedName name="_xlnm.Database" localSheetId="23">top_vertices!#REF!</definedName>
    <definedName name="_xlnm.Database" localSheetId="25">top_vertices!#REF!</definedName>
    <definedName name="_xlnm.Database" localSheetId="26">top_vertices!#REF!</definedName>
    <definedName name="_xlnm.Database" localSheetId="28">top_vertices!#REF!</definedName>
    <definedName name="_xlnm.Database" localSheetId="29">top_vertices!#REF!</definedName>
    <definedName name="_xlnm.Database" localSheetId="39">top_vertices!#REF!</definedName>
    <definedName name="_xlnm.Database" localSheetId="40">top_vertices!#REF!</definedName>
    <definedName name="_xlnm.Database" localSheetId="49">top_vertices!#REF!</definedName>
    <definedName name="_xlnm.Database" localSheetId="63">top_vertices!#REF!</definedName>
    <definedName name="_xlnm.Database" localSheetId="76">top_vertices!#REF!</definedName>
    <definedName name="_xlnm.Database" localSheetId="42">top_vertices!#REF!</definedName>
    <definedName name="_xlnm.Database">top_vertices!#REF!</definedName>
    <definedName name="chao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hao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Corte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dfr" localSheetId="1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1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3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57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7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17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20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2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23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2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2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29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13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14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1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localSheetId="16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dfr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hola" localSheetId="12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18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35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57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78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17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20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22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23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25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28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29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13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14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15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localSheetId="16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hola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Inversiones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Inversiones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Lecturas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eclamos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riles2" localSheetId="1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1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3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57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7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17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20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2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23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2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2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29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13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14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1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localSheetId="16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riles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tt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tt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gest." localSheetId="1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1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3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57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7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17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20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22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23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2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28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29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13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14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15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localSheetId="16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gest." hidden="1">{#N/A,#N/A,FALSE,"Hoja1";#N/A,#N/A,FALSE,"ROP97";"INDICE (TITULOS)",#N/A,FALSE,"TITULOS";#N/A,#N/A,FALSE,"balance";"TITCOMER (TITULOS)",#N/A,FALSE,"TITULOS";"TITEEFF (TITULOS)",#N/A,FALSE,"TITULOS";"TITINV (TITULOS)",#N/A,FALSE,"TITULOS";"TITPERS (TITULOS)",#N/A,FALSE,"TITULOS";"TITRESUM (TITULOS)",#N/A,FALSE,"TITULOS";"COMAL (COMERC) (2)",#N/A,FALSE,"COMERC";"TITUL (TITULOS)",#N/A,FALSE,"TITULOS";"COMAP (COMERC) (2)",#N/A,FALSE,"COMERC";"PROD (PRODUCC) (2)",#N/A,FALSE,"PRODUCC"}</definedName>
    <definedName name="wrn.informegestion." localSheetId="12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18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35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57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78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17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20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22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23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25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28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29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13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14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15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localSheetId="16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informegestion." hidden="1">{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;#N/A,#N/A,FALSE,"RESUMEN"}</definedName>
    <definedName name="wrn.titulos." localSheetId="1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1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3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5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7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17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20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22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2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2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28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29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13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14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15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localSheetId="16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  <definedName name="wrn.titulos." hidden="1">{"titulos(indice)",#N/A,FALSE,"TITULOS";"titulos(caratula)",#N/A,FALSE,"TITULOS";"titulos(Est.finac.)",#N/A,FALSE,"TITULOS";"titulos (resumen)",#N/A,FALSE,"TITULOS";"titulos(invers)",#N/A,FALSE,"TITULOS";"titulos(inf.com)",#N/A,FALSE,"TITULOS";"titulos(personal)",#N/A,FALSE,"TITULOS"}</definedName>
  </definedNames>
  <calcPr calcId="191029"/>
  <pivotCaches>
    <pivotCache cacheId="0" r:id="rId8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40" l="1"/>
  <c r="N21" i="40"/>
  <c r="M21" i="40"/>
  <c r="O18" i="40"/>
  <c r="N18" i="40"/>
  <c r="M18" i="40"/>
  <c r="O17" i="40"/>
  <c r="N17" i="40"/>
  <c r="M17" i="40"/>
  <c r="O15" i="40"/>
  <c r="N15" i="40"/>
  <c r="M15" i="40"/>
  <c r="O13" i="40"/>
  <c r="N13" i="40"/>
  <c r="M13" i="40"/>
  <c r="O12" i="40"/>
  <c r="N12" i="40"/>
  <c r="M12" i="40"/>
  <c r="O11" i="40"/>
  <c r="N11" i="40"/>
  <c r="M11" i="40"/>
  <c r="O10" i="40"/>
  <c r="N10" i="40"/>
  <c r="M10" i="40"/>
  <c r="O9" i="40"/>
  <c r="N9" i="40"/>
  <c r="M9" i="40"/>
  <c r="O8" i="40"/>
  <c r="N8" i="40"/>
  <c r="M8" i="40"/>
  <c r="K21" i="40"/>
  <c r="J21" i="40"/>
  <c r="I21" i="40"/>
  <c r="E144" i="231"/>
  <c r="I115" i="231"/>
  <c r="E88" i="231"/>
  <c r="E61" i="231"/>
  <c r="I34" i="231"/>
  <c r="I7" i="231"/>
  <c r="E149" i="231" l="1"/>
  <c r="E150" i="231" s="1"/>
  <c r="E151" i="231" s="1"/>
  <c r="E152" i="231" s="1"/>
  <c r="E153" i="231" s="1"/>
  <c r="E154" i="231" s="1"/>
  <c r="E155" i="231" s="1"/>
  <c r="E156" i="231" s="1"/>
  <c r="E157" i="231" s="1"/>
  <c r="E158" i="231" s="1"/>
  <c r="E159" i="231" s="1"/>
  <c r="E160" i="231" s="1"/>
  <c r="E161" i="231" s="1"/>
  <c r="E162" i="231" s="1"/>
  <c r="E148" i="231"/>
  <c r="I120" i="231"/>
  <c r="I121" i="231"/>
  <c r="I122" i="231"/>
  <c r="I123" i="231"/>
  <c r="I124" i="231"/>
  <c r="I125" i="231"/>
  <c r="I126" i="231" s="1"/>
  <c r="I127" i="231" s="1"/>
  <c r="I128" i="231" s="1"/>
  <c r="I129" i="231" s="1"/>
  <c r="I130" i="231" s="1"/>
  <c r="I131" i="231" s="1"/>
  <c r="I132" i="231" s="1"/>
  <c r="I133" i="231" s="1"/>
  <c r="I119" i="231"/>
  <c r="E93" i="231"/>
  <c r="E94" i="231"/>
  <c r="E95" i="231"/>
  <c r="E96" i="231"/>
  <c r="E97" i="231"/>
  <c r="E98" i="231"/>
  <c r="E99" i="231" s="1"/>
  <c r="E100" i="231" s="1"/>
  <c r="E101" i="231" s="1"/>
  <c r="E102" i="231" s="1"/>
  <c r="E103" i="231" s="1"/>
  <c r="E104" i="231" s="1"/>
  <c r="E105" i="231" s="1"/>
  <c r="E106" i="231" s="1"/>
  <c r="E92" i="231"/>
  <c r="E66" i="231"/>
  <c r="E67" i="231"/>
  <c r="E68" i="231"/>
  <c r="E69" i="231" s="1"/>
  <c r="E70" i="231" s="1"/>
  <c r="E71" i="231" s="1"/>
  <c r="E72" i="231" s="1"/>
  <c r="E73" i="231" s="1"/>
  <c r="E74" i="231" s="1"/>
  <c r="E75" i="231" s="1"/>
  <c r="E76" i="231" s="1"/>
  <c r="E77" i="231" s="1"/>
  <c r="E78" i="231" s="1"/>
  <c r="E79" i="231" s="1"/>
  <c r="E65" i="231"/>
  <c r="I39" i="231"/>
  <c r="I40" i="231" s="1"/>
  <c r="I41" i="231" s="1"/>
  <c r="I42" i="231" s="1"/>
  <c r="I43" i="231" s="1"/>
  <c r="I44" i="231" s="1"/>
  <c r="I45" i="231" s="1"/>
  <c r="I46" i="231" s="1"/>
  <c r="I47" i="231" s="1"/>
  <c r="I48" i="231" s="1"/>
  <c r="I49" i="231" s="1"/>
  <c r="I50" i="231" s="1"/>
  <c r="I51" i="231" s="1"/>
  <c r="I52" i="231" s="1"/>
  <c r="I38" i="231"/>
  <c r="J33" i="48"/>
  <c r="A8" i="48"/>
  <c r="A9" i="48"/>
  <c r="A10" i="48"/>
  <c r="A11" i="48" s="1"/>
  <c r="A12" i="48" s="1"/>
  <c r="E10" i="48"/>
  <c r="F10" i="48"/>
  <c r="G10" i="48"/>
  <c r="H10" i="48"/>
  <c r="E11" i="48"/>
  <c r="F11" i="48"/>
  <c r="G11" i="48"/>
  <c r="H11" i="48"/>
  <c r="E12" i="48"/>
  <c r="F12" i="48"/>
  <c r="G12" i="48"/>
  <c r="H12" i="48"/>
  <c r="C7" i="48"/>
  <c r="C8" i="48"/>
  <c r="C9" i="48"/>
  <c r="C10" i="48"/>
  <c r="C11" i="48"/>
  <c r="C12" i="48"/>
  <c r="F12" i="207"/>
  <c r="F13" i="207"/>
  <c r="F14" i="207"/>
  <c r="E12" i="207"/>
  <c r="E13" i="207"/>
  <c r="E14" i="207"/>
  <c r="C9" i="207"/>
  <c r="C10" i="207"/>
  <c r="C11" i="207"/>
  <c r="C12" i="207"/>
  <c r="C13" i="207"/>
  <c r="C14" i="207"/>
  <c r="H8" i="46"/>
  <c r="I8" i="46" s="1"/>
  <c r="G27" i="230"/>
  <c r="G26" i="230"/>
  <c r="C13" i="230"/>
  <c r="C14" i="230"/>
  <c r="C15" i="230"/>
  <c r="C16" i="230"/>
  <c r="C17" i="230"/>
  <c r="C18" i="230"/>
  <c r="C19" i="230"/>
  <c r="C20" i="230"/>
  <c r="C21" i="230"/>
  <c r="C22" i="230"/>
  <c r="C23" i="230"/>
  <c r="C24" i="230"/>
  <c r="C25" i="230"/>
  <c r="C26" i="230"/>
  <c r="C27" i="230"/>
  <c r="C12" i="230"/>
  <c r="B12" i="230"/>
  <c r="D6" i="230"/>
  <c r="H458" i="124"/>
  <c r="H457" i="124"/>
  <c r="H456" i="124"/>
  <c r="H484" i="124"/>
  <c r="H483" i="124"/>
  <c r="U14" i="206"/>
  <c r="U15" i="206"/>
  <c r="U16" i="206"/>
  <c r="U17" i="206"/>
  <c r="U18" i="206"/>
  <c r="U19" i="206"/>
  <c r="U20" i="206"/>
  <c r="U21" i="206"/>
  <c r="T21" i="206"/>
  <c r="T20" i="206"/>
  <c r="T19" i="206"/>
  <c r="T18" i="206"/>
  <c r="T17" i="206"/>
  <c r="T16" i="206"/>
  <c r="T15" i="206"/>
  <c r="T14" i="206"/>
  <c r="T13" i="206"/>
  <c r="U13" i="206" s="1"/>
  <c r="S14" i="206"/>
  <c r="S15" i="206"/>
  <c r="S16" i="206"/>
  <c r="S17" i="206"/>
  <c r="S18" i="206"/>
  <c r="S19" i="206"/>
  <c r="S20" i="206"/>
  <c r="S21" i="206"/>
  <c r="S13" i="206"/>
  <c r="S25" i="206"/>
  <c r="O14" i="206"/>
  <c r="O15" i="206"/>
  <c r="O16" i="206"/>
  <c r="O17" i="206"/>
  <c r="O18" i="206"/>
  <c r="O19" i="206"/>
  <c r="O20" i="206"/>
  <c r="O21" i="206"/>
  <c r="R14" i="206"/>
  <c r="R15" i="206"/>
  <c r="R16" i="206"/>
  <c r="R17" i="206"/>
  <c r="R18" i="206"/>
  <c r="R19" i="206"/>
  <c r="R20" i="206"/>
  <c r="R21" i="206"/>
  <c r="R22" i="206"/>
  <c r="P14" i="206"/>
  <c r="Q14" i="206"/>
  <c r="P15" i="206"/>
  <c r="Q15" i="206"/>
  <c r="P16" i="206"/>
  <c r="Q16" i="206"/>
  <c r="P17" i="206"/>
  <c r="Q17" i="206"/>
  <c r="P18" i="206"/>
  <c r="P25" i="206" s="1"/>
  <c r="Q18" i="206"/>
  <c r="P19" i="206"/>
  <c r="Q19" i="206"/>
  <c r="P20" i="206"/>
  <c r="Q20" i="206"/>
  <c r="P21" i="206"/>
  <c r="Q21" i="206"/>
  <c r="P22" i="206"/>
  <c r="Q22" i="206"/>
  <c r="Q13" i="206"/>
  <c r="P13" i="206"/>
  <c r="M14" i="206"/>
  <c r="N14" i="206"/>
  <c r="M15" i="206"/>
  <c r="N15" i="206"/>
  <c r="N25" i="206" s="1"/>
  <c r="M16" i="206"/>
  <c r="N16" i="206"/>
  <c r="M17" i="206"/>
  <c r="M25" i="206" s="1"/>
  <c r="N17" i="206"/>
  <c r="M18" i="206"/>
  <c r="N18" i="206"/>
  <c r="M19" i="206"/>
  <c r="N19" i="206"/>
  <c r="M20" i="206"/>
  <c r="N20" i="206"/>
  <c r="M21" i="206"/>
  <c r="N21" i="206"/>
  <c r="N13" i="206"/>
  <c r="M13" i="206"/>
  <c r="O13" i="206"/>
  <c r="H14" i="206"/>
  <c r="I14" i="206"/>
  <c r="H15" i="206"/>
  <c r="I15" i="206"/>
  <c r="H16" i="206"/>
  <c r="I16" i="206"/>
  <c r="H18" i="206"/>
  <c r="I18" i="206"/>
  <c r="H19" i="206"/>
  <c r="I19" i="206"/>
  <c r="H20" i="206"/>
  <c r="I20" i="206"/>
  <c r="H21" i="206"/>
  <c r="I21" i="206"/>
  <c r="H22" i="206"/>
  <c r="I22" i="206"/>
  <c r="H23" i="206"/>
  <c r="I23" i="206"/>
  <c r="H24" i="206"/>
  <c r="I24" i="206"/>
  <c r="I13" i="206"/>
  <c r="H13" i="206"/>
  <c r="E14" i="206"/>
  <c r="F14" i="206"/>
  <c r="E15" i="206"/>
  <c r="F15" i="206"/>
  <c r="G15" i="206" s="1"/>
  <c r="E16" i="206"/>
  <c r="F16" i="206"/>
  <c r="E17" i="206"/>
  <c r="F17" i="206"/>
  <c r="E18" i="206"/>
  <c r="F18" i="206"/>
  <c r="G18" i="206" s="1"/>
  <c r="E19" i="206"/>
  <c r="F19" i="206"/>
  <c r="G19" i="206" s="1"/>
  <c r="E20" i="206"/>
  <c r="F20" i="206"/>
  <c r="G20" i="206" s="1"/>
  <c r="E21" i="206"/>
  <c r="F21" i="206"/>
  <c r="G21" i="206" s="1"/>
  <c r="E22" i="206"/>
  <c r="F22" i="206"/>
  <c r="F13" i="206"/>
  <c r="E13" i="206"/>
  <c r="B15" i="206"/>
  <c r="C15" i="206"/>
  <c r="B16" i="206"/>
  <c r="C16" i="206"/>
  <c r="B17" i="206"/>
  <c r="C17" i="206"/>
  <c r="D17" i="206" s="1"/>
  <c r="B18" i="206"/>
  <c r="C18" i="206"/>
  <c r="D18" i="206" s="1"/>
  <c r="B19" i="206"/>
  <c r="C19" i="206"/>
  <c r="D19" i="206" s="1"/>
  <c r="B20" i="206"/>
  <c r="C20" i="206"/>
  <c r="D20" i="206" s="1"/>
  <c r="B21" i="206"/>
  <c r="C21" i="206"/>
  <c r="D21" i="206" s="1"/>
  <c r="B22" i="206"/>
  <c r="C22" i="206"/>
  <c r="D22" i="206" s="1"/>
  <c r="B23" i="206"/>
  <c r="C23" i="206"/>
  <c r="D23" i="206" s="1"/>
  <c r="B24" i="206"/>
  <c r="C24" i="206"/>
  <c r="C13" i="206"/>
  <c r="D13" i="206" s="1"/>
  <c r="B13" i="206"/>
  <c r="S11" i="206"/>
  <c r="P11" i="206"/>
  <c r="M11" i="206"/>
  <c r="H11" i="206"/>
  <c r="E11" i="206"/>
  <c r="B11" i="206"/>
  <c r="M2042" i="229"/>
  <c r="F2042" i="229"/>
  <c r="E2042" i="229"/>
  <c r="D2042" i="229"/>
  <c r="M2041" i="229"/>
  <c r="F2041" i="229"/>
  <c r="E2041" i="229"/>
  <c r="D2041" i="229"/>
  <c r="M2040" i="229"/>
  <c r="F2040" i="229"/>
  <c r="E2040" i="229"/>
  <c r="D2040" i="229"/>
  <c r="M2039" i="229"/>
  <c r="F2039" i="229"/>
  <c r="E2039" i="229"/>
  <c r="D2039" i="229"/>
  <c r="M2038" i="229"/>
  <c r="F2038" i="229"/>
  <c r="E2038" i="229"/>
  <c r="D2038" i="229"/>
  <c r="M2037" i="229"/>
  <c r="F2037" i="229"/>
  <c r="E2037" i="229"/>
  <c r="D2037" i="229"/>
  <c r="M2036" i="229"/>
  <c r="F2036" i="229"/>
  <c r="E2036" i="229"/>
  <c r="D2036" i="229"/>
  <c r="M2035" i="229"/>
  <c r="F2035" i="229"/>
  <c r="E2035" i="229"/>
  <c r="D2035" i="229"/>
  <c r="M2034" i="229"/>
  <c r="F2034" i="229"/>
  <c r="E2034" i="229"/>
  <c r="D2034" i="229"/>
  <c r="M2033" i="229"/>
  <c r="F2033" i="229"/>
  <c r="E2033" i="229"/>
  <c r="D2033" i="229"/>
  <c r="M2032" i="229"/>
  <c r="F2032" i="229"/>
  <c r="E2032" i="229"/>
  <c r="D2032" i="229"/>
  <c r="M2031" i="229"/>
  <c r="F2031" i="229"/>
  <c r="E2031" i="229"/>
  <c r="D2031" i="229"/>
  <c r="M2030" i="229"/>
  <c r="F2030" i="229"/>
  <c r="E2030" i="229"/>
  <c r="D2030" i="229"/>
  <c r="M2029" i="229"/>
  <c r="F2029" i="229"/>
  <c r="E2029" i="229"/>
  <c r="D2029" i="229"/>
  <c r="M2028" i="229"/>
  <c r="F2028" i="229"/>
  <c r="E2028" i="229"/>
  <c r="D2028" i="229"/>
  <c r="M2027" i="229"/>
  <c r="F2027" i="229"/>
  <c r="E2027" i="229"/>
  <c r="D2027" i="229"/>
  <c r="M2026" i="229"/>
  <c r="F2026" i="229"/>
  <c r="E2026" i="229"/>
  <c r="D2026" i="229"/>
  <c r="M2025" i="229"/>
  <c r="F2025" i="229"/>
  <c r="E2025" i="229"/>
  <c r="D2025" i="229"/>
  <c r="M2024" i="229"/>
  <c r="F2024" i="229"/>
  <c r="E2024" i="229"/>
  <c r="D2024" i="229"/>
  <c r="M2023" i="229"/>
  <c r="F2023" i="229"/>
  <c r="E2023" i="229"/>
  <c r="D2023" i="229"/>
  <c r="M2022" i="229"/>
  <c r="F2022" i="229"/>
  <c r="E2022" i="229"/>
  <c r="D2022" i="229"/>
  <c r="M2021" i="229"/>
  <c r="F2021" i="229"/>
  <c r="E2021" i="229"/>
  <c r="D2021" i="229"/>
  <c r="M2020" i="229"/>
  <c r="F2020" i="229"/>
  <c r="E2020" i="229"/>
  <c r="D2020" i="229"/>
  <c r="M2019" i="229"/>
  <c r="F2019" i="229"/>
  <c r="E2019" i="229"/>
  <c r="D2019" i="229"/>
  <c r="M2018" i="229"/>
  <c r="F2018" i="229"/>
  <c r="E2018" i="229"/>
  <c r="D2018" i="229"/>
  <c r="M2017" i="229"/>
  <c r="F2017" i="229"/>
  <c r="E2017" i="229"/>
  <c r="D2017" i="229"/>
  <c r="M2016" i="229"/>
  <c r="F2016" i="229"/>
  <c r="E2016" i="229"/>
  <c r="D2016" i="229"/>
  <c r="M2015" i="229"/>
  <c r="F2015" i="229"/>
  <c r="E2015" i="229"/>
  <c r="D2015" i="229"/>
  <c r="M2014" i="229"/>
  <c r="F2014" i="229"/>
  <c r="E2014" i="229"/>
  <c r="D2014" i="229"/>
  <c r="M2013" i="229"/>
  <c r="F2013" i="229"/>
  <c r="E2013" i="229"/>
  <c r="D2013" i="229"/>
  <c r="M2012" i="229"/>
  <c r="F2012" i="229"/>
  <c r="E2012" i="229"/>
  <c r="D2012" i="229"/>
  <c r="M2011" i="229"/>
  <c r="F2011" i="229"/>
  <c r="E2011" i="229"/>
  <c r="D2011" i="229"/>
  <c r="M2010" i="229"/>
  <c r="F2010" i="229"/>
  <c r="E2010" i="229"/>
  <c r="D2010" i="229"/>
  <c r="M2009" i="229"/>
  <c r="F2009" i="229"/>
  <c r="E2009" i="229"/>
  <c r="D2009" i="229"/>
  <c r="M2008" i="229"/>
  <c r="F2008" i="229"/>
  <c r="E2008" i="229"/>
  <c r="D2008" i="229"/>
  <c r="M2007" i="229"/>
  <c r="F2007" i="229"/>
  <c r="E2007" i="229"/>
  <c r="D2007" i="229"/>
  <c r="M2006" i="229"/>
  <c r="F2006" i="229"/>
  <c r="E2006" i="229"/>
  <c r="D2006" i="229"/>
  <c r="M2005" i="229"/>
  <c r="F2005" i="229"/>
  <c r="E2005" i="229"/>
  <c r="D2005" i="229"/>
  <c r="M2004" i="229"/>
  <c r="F2004" i="229"/>
  <c r="E2004" i="229"/>
  <c r="D2004" i="229"/>
  <c r="M2003" i="229"/>
  <c r="F2003" i="229"/>
  <c r="E2003" i="229"/>
  <c r="D2003" i="229"/>
  <c r="M2002" i="229"/>
  <c r="F2002" i="229"/>
  <c r="E2002" i="229"/>
  <c r="D2002" i="229"/>
  <c r="M2001" i="229"/>
  <c r="F2001" i="229"/>
  <c r="E2001" i="229"/>
  <c r="D2001" i="229"/>
  <c r="M2000" i="229"/>
  <c r="F2000" i="229"/>
  <c r="E2000" i="229"/>
  <c r="D2000" i="229"/>
  <c r="M1999" i="229"/>
  <c r="F1999" i="229"/>
  <c r="E1999" i="229"/>
  <c r="D1999" i="229"/>
  <c r="M1998" i="229"/>
  <c r="F1998" i="229"/>
  <c r="E1998" i="229"/>
  <c r="D1998" i="229"/>
  <c r="M1997" i="229"/>
  <c r="F1997" i="229"/>
  <c r="E1997" i="229"/>
  <c r="D1997" i="229"/>
  <c r="M1996" i="229"/>
  <c r="F1996" i="229"/>
  <c r="E1996" i="229"/>
  <c r="D1996" i="229"/>
  <c r="M1995" i="229"/>
  <c r="F1995" i="229"/>
  <c r="E1995" i="229"/>
  <c r="D1995" i="229"/>
  <c r="M1994" i="229"/>
  <c r="F1994" i="229"/>
  <c r="E1994" i="229"/>
  <c r="D1994" i="229"/>
  <c r="M1993" i="229"/>
  <c r="F1993" i="229"/>
  <c r="E1993" i="229"/>
  <c r="D1993" i="229"/>
  <c r="M1992" i="229"/>
  <c r="F1992" i="229"/>
  <c r="E1992" i="229"/>
  <c r="D1992" i="229"/>
  <c r="M1991" i="229"/>
  <c r="F1991" i="229"/>
  <c r="E1991" i="229"/>
  <c r="D1991" i="229"/>
  <c r="M1990" i="229"/>
  <c r="F1990" i="229"/>
  <c r="E1990" i="229"/>
  <c r="D1990" i="229"/>
  <c r="M1989" i="229"/>
  <c r="F1989" i="229"/>
  <c r="E1989" i="229"/>
  <c r="D1989" i="229"/>
  <c r="M1988" i="229"/>
  <c r="F1988" i="229"/>
  <c r="E1988" i="229"/>
  <c r="D1988" i="229"/>
  <c r="M1987" i="229"/>
  <c r="F1987" i="229"/>
  <c r="E1987" i="229"/>
  <c r="D1987" i="229"/>
  <c r="M1986" i="229"/>
  <c r="F1986" i="229"/>
  <c r="E1986" i="229"/>
  <c r="D1986" i="229"/>
  <c r="M1985" i="229"/>
  <c r="F1985" i="229"/>
  <c r="E1985" i="229"/>
  <c r="D1985" i="229"/>
  <c r="M1984" i="229"/>
  <c r="F1984" i="229"/>
  <c r="E1984" i="229"/>
  <c r="D1984" i="229"/>
  <c r="M1983" i="229"/>
  <c r="F1983" i="229"/>
  <c r="E1983" i="229"/>
  <c r="D1983" i="229"/>
  <c r="M1982" i="229"/>
  <c r="F1982" i="229"/>
  <c r="E1982" i="229"/>
  <c r="D1982" i="229"/>
  <c r="M1981" i="229"/>
  <c r="F1981" i="229"/>
  <c r="E1981" i="229"/>
  <c r="D1981" i="229"/>
  <c r="M1980" i="229"/>
  <c r="F1980" i="229"/>
  <c r="E1980" i="229"/>
  <c r="D1980" i="229"/>
  <c r="M1979" i="229"/>
  <c r="F1979" i="229"/>
  <c r="E1979" i="229"/>
  <c r="D1979" i="229"/>
  <c r="M1978" i="229"/>
  <c r="F1978" i="229"/>
  <c r="E1978" i="229"/>
  <c r="D1978" i="229"/>
  <c r="M1977" i="229"/>
  <c r="F1977" i="229"/>
  <c r="E1977" i="229"/>
  <c r="D1977" i="229"/>
  <c r="M1976" i="229"/>
  <c r="F1976" i="229"/>
  <c r="E1976" i="229"/>
  <c r="D1976" i="229"/>
  <c r="M1975" i="229"/>
  <c r="F1975" i="229"/>
  <c r="E1975" i="229"/>
  <c r="D1975" i="229"/>
  <c r="M1974" i="229"/>
  <c r="F1974" i="229"/>
  <c r="E1974" i="229"/>
  <c r="D1974" i="229"/>
  <c r="M1973" i="229"/>
  <c r="F1973" i="229"/>
  <c r="E1973" i="229"/>
  <c r="D1973" i="229"/>
  <c r="M1972" i="229"/>
  <c r="F1972" i="229"/>
  <c r="E1972" i="229"/>
  <c r="D1972" i="229"/>
  <c r="M1971" i="229"/>
  <c r="F1971" i="229"/>
  <c r="E1971" i="229"/>
  <c r="D1971" i="229"/>
  <c r="M1970" i="229"/>
  <c r="F1970" i="229"/>
  <c r="E1970" i="229"/>
  <c r="D1970" i="229"/>
  <c r="M1969" i="229"/>
  <c r="F1969" i="229"/>
  <c r="E1969" i="229"/>
  <c r="D1969" i="229"/>
  <c r="M1968" i="229"/>
  <c r="F1968" i="229"/>
  <c r="E1968" i="229"/>
  <c r="D1968" i="229"/>
  <c r="M1967" i="229"/>
  <c r="F1967" i="229"/>
  <c r="E1967" i="229"/>
  <c r="D1967" i="229"/>
  <c r="M1966" i="229"/>
  <c r="F1966" i="229"/>
  <c r="E1966" i="229"/>
  <c r="D1966" i="229"/>
  <c r="M1965" i="229"/>
  <c r="F1965" i="229"/>
  <c r="E1965" i="229"/>
  <c r="D1965" i="229"/>
  <c r="M1964" i="229"/>
  <c r="F1964" i="229"/>
  <c r="E1964" i="229"/>
  <c r="D1964" i="229"/>
  <c r="M1963" i="229"/>
  <c r="F1963" i="229"/>
  <c r="E1963" i="229"/>
  <c r="D1963" i="229"/>
  <c r="M1962" i="229"/>
  <c r="F1962" i="229"/>
  <c r="E1962" i="229"/>
  <c r="D1962" i="229"/>
  <c r="M1961" i="229"/>
  <c r="F1961" i="229"/>
  <c r="E1961" i="229"/>
  <c r="D1961" i="229"/>
  <c r="M1960" i="229"/>
  <c r="F1960" i="229"/>
  <c r="E1960" i="229"/>
  <c r="D1960" i="229"/>
  <c r="M1959" i="229"/>
  <c r="F1959" i="229"/>
  <c r="E1959" i="229"/>
  <c r="D1959" i="229"/>
  <c r="M1958" i="229"/>
  <c r="F1958" i="229"/>
  <c r="E1958" i="229"/>
  <c r="D1958" i="229"/>
  <c r="M1957" i="229"/>
  <c r="F1957" i="229"/>
  <c r="E1957" i="229"/>
  <c r="D1957" i="229"/>
  <c r="M1956" i="229"/>
  <c r="F1956" i="229"/>
  <c r="E1956" i="229"/>
  <c r="D1956" i="229"/>
  <c r="M1955" i="229"/>
  <c r="F1955" i="229"/>
  <c r="E1955" i="229"/>
  <c r="D1955" i="229"/>
  <c r="M1954" i="229"/>
  <c r="F1954" i="229"/>
  <c r="E1954" i="229"/>
  <c r="D1954" i="229"/>
  <c r="M1953" i="229"/>
  <c r="F1953" i="229"/>
  <c r="E1953" i="229"/>
  <c r="D1953" i="229"/>
  <c r="M1952" i="229"/>
  <c r="F1952" i="229"/>
  <c r="E1952" i="229"/>
  <c r="D1952" i="229"/>
  <c r="M1951" i="229"/>
  <c r="F1951" i="229"/>
  <c r="E1951" i="229"/>
  <c r="D1951" i="229"/>
  <c r="M1950" i="229"/>
  <c r="F1950" i="229"/>
  <c r="E1950" i="229"/>
  <c r="D1950" i="229"/>
  <c r="M1949" i="229"/>
  <c r="F1949" i="229"/>
  <c r="E1949" i="229"/>
  <c r="D1949" i="229"/>
  <c r="M1948" i="229"/>
  <c r="F1948" i="229"/>
  <c r="E1948" i="229"/>
  <c r="D1948" i="229"/>
  <c r="M1947" i="229"/>
  <c r="F1947" i="229"/>
  <c r="E1947" i="229"/>
  <c r="D1947" i="229"/>
  <c r="M1946" i="229"/>
  <c r="F1946" i="229"/>
  <c r="E1946" i="229"/>
  <c r="D1946" i="229"/>
  <c r="M1945" i="229"/>
  <c r="F1945" i="229"/>
  <c r="E1945" i="229"/>
  <c r="D1945" i="229"/>
  <c r="M1944" i="229"/>
  <c r="F1944" i="229"/>
  <c r="E1944" i="229"/>
  <c r="D1944" i="229"/>
  <c r="M1943" i="229"/>
  <c r="F1943" i="229"/>
  <c r="E1943" i="229"/>
  <c r="D1943" i="229"/>
  <c r="M1942" i="229"/>
  <c r="F1942" i="229"/>
  <c r="E1942" i="229"/>
  <c r="D1942" i="229"/>
  <c r="M1941" i="229"/>
  <c r="F1941" i="229"/>
  <c r="E1941" i="229"/>
  <c r="D1941" i="229"/>
  <c r="M1940" i="229"/>
  <c r="F1940" i="229"/>
  <c r="E1940" i="229"/>
  <c r="D1940" i="229"/>
  <c r="M1939" i="229"/>
  <c r="F1939" i="229"/>
  <c r="E1939" i="229"/>
  <c r="D1939" i="229"/>
  <c r="M1938" i="229"/>
  <c r="F1938" i="229"/>
  <c r="E1938" i="229"/>
  <c r="D1938" i="229"/>
  <c r="M1937" i="229"/>
  <c r="F1937" i="229"/>
  <c r="E1937" i="229"/>
  <c r="D1937" i="229"/>
  <c r="M1936" i="229"/>
  <c r="F1936" i="229"/>
  <c r="E1936" i="229"/>
  <c r="D1936" i="229"/>
  <c r="M1935" i="229"/>
  <c r="F1935" i="229"/>
  <c r="E1935" i="229"/>
  <c r="D1935" i="229"/>
  <c r="M1934" i="229"/>
  <c r="F1934" i="229"/>
  <c r="E1934" i="229"/>
  <c r="D1934" i="229"/>
  <c r="M1933" i="229"/>
  <c r="F1933" i="229"/>
  <c r="E1933" i="229"/>
  <c r="D1933" i="229"/>
  <c r="M1932" i="229"/>
  <c r="F1932" i="229"/>
  <c r="E1932" i="229"/>
  <c r="D1932" i="229"/>
  <c r="M1931" i="229"/>
  <c r="F1931" i="229"/>
  <c r="E1931" i="229"/>
  <c r="D1931" i="229"/>
  <c r="M1930" i="229"/>
  <c r="F1930" i="229"/>
  <c r="E1930" i="229"/>
  <c r="D1930" i="229"/>
  <c r="M1929" i="229"/>
  <c r="F1929" i="229"/>
  <c r="E1929" i="229"/>
  <c r="D1929" i="229"/>
  <c r="M1928" i="229"/>
  <c r="F1928" i="229"/>
  <c r="E1928" i="229"/>
  <c r="D1928" i="229"/>
  <c r="M1927" i="229"/>
  <c r="F1927" i="229"/>
  <c r="E1927" i="229"/>
  <c r="D1927" i="229"/>
  <c r="M1926" i="229"/>
  <c r="F1926" i="229"/>
  <c r="E1926" i="229"/>
  <c r="D1926" i="229"/>
  <c r="M1925" i="229"/>
  <c r="F1925" i="229"/>
  <c r="E1925" i="229"/>
  <c r="D1925" i="229"/>
  <c r="M1924" i="229"/>
  <c r="F1924" i="229"/>
  <c r="E1924" i="229"/>
  <c r="D1924" i="229"/>
  <c r="M1923" i="229"/>
  <c r="F1923" i="229"/>
  <c r="E1923" i="229"/>
  <c r="D1923" i="229"/>
  <c r="M1922" i="229"/>
  <c r="F1922" i="229"/>
  <c r="E1922" i="229"/>
  <c r="D1922" i="229"/>
  <c r="M1921" i="229"/>
  <c r="F1921" i="229"/>
  <c r="E1921" i="229"/>
  <c r="D1921" i="229"/>
  <c r="M1920" i="229"/>
  <c r="F1920" i="229"/>
  <c r="E1920" i="229"/>
  <c r="D1920" i="229"/>
  <c r="M1919" i="229"/>
  <c r="F1919" i="229"/>
  <c r="E1919" i="229"/>
  <c r="D1919" i="229"/>
  <c r="M1918" i="229"/>
  <c r="F1918" i="229"/>
  <c r="E1918" i="229"/>
  <c r="D1918" i="229"/>
  <c r="M1917" i="229"/>
  <c r="F1917" i="229"/>
  <c r="E1917" i="229"/>
  <c r="D1917" i="229"/>
  <c r="M1916" i="229"/>
  <c r="F1916" i="229"/>
  <c r="E1916" i="229"/>
  <c r="D1916" i="229"/>
  <c r="M1915" i="229"/>
  <c r="F1915" i="229"/>
  <c r="E1915" i="229"/>
  <c r="D1915" i="229"/>
  <c r="M1914" i="229"/>
  <c r="F1914" i="229"/>
  <c r="E1914" i="229"/>
  <c r="D1914" i="229"/>
  <c r="M1913" i="229"/>
  <c r="F1913" i="229"/>
  <c r="E1913" i="229"/>
  <c r="D1913" i="229"/>
  <c r="M1912" i="229"/>
  <c r="F1912" i="229"/>
  <c r="E1912" i="229"/>
  <c r="D1912" i="229"/>
  <c r="M1911" i="229"/>
  <c r="F1911" i="229"/>
  <c r="E1911" i="229"/>
  <c r="D1911" i="229"/>
  <c r="M1910" i="229"/>
  <c r="F1910" i="229"/>
  <c r="E1910" i="229"/>
  <c r="D1910" i="229"/>
  <c r="M1909" i="229"/>
  <c r="F1909" i="229"/>
  <c r="E1909" i="229"/>
  <c r="D1909" i="229"/>
  <c r="M1908" i="229"/>
  <c r="F1908" i="229"/>
  <c r="E1908" i="229"/>
  <c r="D1908" i="229"/>
  <c r="M1907" i="229"/>
  <c r="F1907" i="229"/>
  <c r="E1907" i="229"/>
  <c r="D1907" i="229"/>
  <c r="M1906" i="229"/>
  <c r="F1906" i="229"/>
  <c r="E1906" i="229"/>
  <c r="D1906" i="229"/>
  <c r="M1905" i="229"/>
  <c r="F1905" i="229"/>
  <c r="E1905" i="229"/>
  <c r="D1905" i="229"/>
  <c r="M1904" i="229"/>
  <c r="F1904" i="229"/>
  <c r="E1904" i="229"/>
  <c r="D1904" i="229"/>
  <c r="M1903" i="229"/>
  <c r="F1903" i="229"/>
  <c r="E1903" i="229"/>
  <c r="D1903" i="229"/>
  <c r="M1902" i="229"/>
  <c r="F1902" i="229"/>
  <c r="E1902" i="229"/>
  <c r="D1902" i="229"/>
  <c r="M1901" i="229"/>
  <c r="F1901" i="229"/>
  <c r="E1901" i="229"/>
  <c r="D1901" i="229"/>
  <c r="M1900" i="229"/>
  <c r="F1900" i="229"/>
  <c r="E1900" i="229"/>
  <c r="D1900" i="229"/>
  <c r="M1899" i="229"/>
  <c r="F1899" i="229"/>
  <c r="E1899" i="229"/>
  <c r="D1899" i="229"/>
  <c r="M1898" i="229"/>
  <c r="F1898" i="229"/>
  <c r="E1898" i="229"/>
  <c r="D1898" i="229"/>
  <c r="M1897" i="229"/>
  <c r="F1897" i="229"/>
  <c r="E1897" i="229"/>
  <c r="D1897" i="229"/>
  <c r="M1896" i="229"/>
  <c r="F1896" i="229"/>
  <c r="E1896" i="229"/>
  <c r="D1896" i="229"/>
  <c r="M1895" i="229"/>
  <c r="F1895" i="229"/>
  <c r="E1895" i="229"/>
  <c r="D1895" i="229"/>
  <c r="M1894" i="229"/>
  <c r="F1894" i="229"/>
  <c r="E1894" i="229"/>
  <c r="D1894" i="229"/>
  <c r="M1893" i="229"/>
  <c r="F1893" i="229"/>
  <c r="E1893" i="229"/>
  <c r="D1893" i="229"/>
  <c r="M1892" i="229"/>
  <c r="F1892" i="229"/>
  <c r="E1892" i="229"/>
  <c r="D1892" i="229"/>
  <c r="M1891" i="229"/>
  <c r="F1891" i="229"/>
  <c r="E1891" i="229"/>
  <c r="D1891" i="229"/>
  <c r="M1890" i="229"/>
  <c r="F1890" i="229"/>
  <c r="E1890" i="229"/>
  <c r="D1890" i="229"/>
  <c r="M1889" i="229"/>
  <c r="F1889" i="229"/>
  <c r="E1889" i="229"/>
  <c r="D1889" i="229"/>
  <c r="M1888" i="229"/>
  <c r="F1888" i="229"/>
  <c r="E1888" i="229"/>
  <c r="D1888" i="229"/>
  <c r="M1887" i="229"/>
  <c r="F1887" i="229"/>
  <c r="E1887" i="229"/>
  <c r="D1887" i="229"/>
  <c r="M1886" i="229"/>
  <c r="F1886" i="229"/>
  <c r="E1886" i="229"/>
  <c r="D1886" i="229"/>
  <c r="M1885" i="229"/>
  <c r="F1885" i="229"/>
  <c r="E1885" i="229"/>
  <c r="D1885" i="229"/>
  <c r="M1884" i="229"/>
  <c r="F1884" i="229"/>
  <c r="E1884" i="229"/>
  <c r="D1884" i="229"/>
  <c r="M1883" i="229"/>
  <c r="F1883" i="229"/>
  <c r="E1883" i="229"/>
  <c r="D1883" i="229"/>
  <c r="M1882" i="229"/>
  <c r="F1882" i="229"/>
  <c r="E1882" i="229"/>
  <c r="D1882" i="229"/>
  <c r="M1881" i="229"/>
  <c r="F1881" i="229"/>
  <c r="E1881" i="229"/>
  <c r="D1881" i="229"/>
  <c r="M1880" i="229"/>
  <c r="F1880" i="229"/>
  <c r="E1880" i="229"/>
  <c r="D1880" i="229"/>
  <c r="M1879" i="229"/>
  <c r="F1879" i="229"/>
  <c r="E1879" i="229"/>
  <c r="D1879" i="229"/>
  <c r="M1878" i="229"/>
  <c r="F1878" i="229"/>
  <c r="E1878" i="229"/>
  <c r="D1878" i="229"/>
  <c r="M1877" i="229"/>
  <c r="F1877" i="229"/>
  <c r="E1877" i="229"/>
  <c r="D1877" i="229"/>
  <c r="M1876" i="229"/>
  <c r="F1876" i="229"/>
  <c r="E1876" i="229"/>
  <c r="D1876" i="229"/>
  <c r="M1875" i="229"/>
  <c r="F1875" i="229"/>
  <c r="E1875" i="229"/>
  <c r="D1875" i="229"/>
  <c r="M1874" i="229"/>
  <c r="F1874" i="229"/>
  <c r="E1874" i="229"/>
  <c r="D1874" i="229"/>
  <c r="M1873" i="229"/>
  <c r="F1873" i="229"/>
  <c r="E1873" i="229"/>
  <c r="D1873" i="229"/>
  <c r="M1872" i="229"/>
  <c r="F1872" i="229"/>
  <c r="E1872" i="229"/>
  <c r="D1872" i="229"/>
  <c r="M1871" i="229"/>
  <c r="F1871" i="229"/>
  <c r="E1871" i="229"/>
  <c r="D1871" i="229"/>
  <c r="M1870" i="229"/>
  <c r="F1870" i="229"/>
  <c r="E1870" i="229"/>
  <c r="D1870" i="229"/>
  <c r="M1869" i="229"/>
  <c r="F1869" i="229"/>
  <c r="E1869" i="229"/>
  <c r="D1869" i="229"/>
  <c r="M1868" i="229"/>
  <c r="F1868" i="229"/>
  <c r="E1868" i="229"/>
  <c r="D1868" i="229"/>
  <c r="M1867" i="229"/>
  <c r="F1867" i="229"/>
  <c r="E1867" i="229"/>
  <c r="D1867" i="229"/>
  <c r="M1866" i="229"/>
  <c r="F1866" i="229"/>
  <c r="E1866" i="229"/>
  <c r="D1866" i="229"/>
  <c r="M1865" i="229"/>
  <c r="F1865" i="229"/>
  <c r="E1865" i="229"/>
  <c r="D1865" i="229"/>
  <c r="M1864" i="229"/>
  <c r="F1864" i="229"/>
  <c r="E1864" i="229"/>
  <c r="D1864" i="229"/>
  <c r="M1863" i="229"/>
  <c r="F1863" i="229"/>
  <c r="E1863" i="229"/>
  <c r="D1863" i="229"/>
  <c r="M1862" i="229"/>
  <c r="F1862" i="229"/>
  <c r="E1862" i="229"/>
  <c r="D1862" i="229"/>
  <c r="M1861" i="229"/>
  <c r="F1861" i="229"/>
  <c r="E1861" i="229"/>
  <c r="D1861" i="229"/>
  <c r="M1860" i="229"/>
  <c r="F1860" i="229"/>
  <c r="E1860" i="229"/>
  <c r="D1860" i="229"/>
  <c r="M1859" i="229"/>
  <c r="F1859" i="229"/>
  <c r="E1859" i="229"/>
  <c r="D1859" i="229"/>
  <c r="M1858" i="229"/>
  <c r="F1858" i="229"/>
  <c r="E1858" i="229"/>
  <c r="D1858" i="229"/>
  <c r="M1857" i="229"/>
  <c r="F1857" i="229"/>
  <c r="E1857" i="229"/>
  <c r="D1857" i="229"/>
  <c r="M1856" i="229"/>
  <c r="F1856" i="229"/>
  <c r="E1856" i="229"/>
  <c r="D1856" i="229"/>
  <c r="M1855" i="229"/>
  <c r="F1855" i="229"/>
  <c r="E1855" i="229"/>
  <c r="D1855" i="229"/>
  <c r="M1854" i="229"/>
  <c r="F1854" i="229"/>
  <c r="E1854" i="229"/>
  <c r="D1854" i="229"/>
  <c r="M1853" i="229"/>
  <c r="F1853" i="229"/>
  <c r="E1853" i="229"/>
  <c r="D1853" i="229"/>
  <c r="M1852" i="229"/>
  <c r="F1852" i="229"/>
  <c r="E1852" i="229"/>
  <c r="D1852" i="229"/>
  <c r="M1851" i="229"/>
  <c r="F1851" i="229"/>
  <c r="E1851" i="229"/>
  <c r="D1851" i="229"/>
  <c r="M1850" i="229"/>
  <c r="F1850" i="229"/>
  <c r="E1850" i="229"/>
  <c r="D1850" i="229"/>
  <c r="M1849" i="229"/>
  <c r="F1849" i="229"/>
  <c r="E1849" i="229"/>
  <c r="D1849" i="229"/>
  <c r="M1848" i="229"/>
  <c r="F1848" i="229"/>
  <c r="E1848" i="229"/>
  <c r="D1848" i="229"/>
  <c r="M1847" i="229"/>
  <c r="F1847" i="229"/>
  <c r="E1847" i="229"/>
  <c r="D1847" i="229"/>
  <c r="M1846" i="229"/>
  <c r="F1846" i="229"/>
  <c r="E1846" i="229"/>
  <c r="D1846" i="229"/>
  <c r="M1845" i="229"/>
  <c r="F1845" i="229"/>
  <c r="E1845" i="229"/>
  <c r="D1845" i="229"/>
  <c r="M1844" i="229"/>
  <c r="F1844" i="229"/>
  <c r="E1844" i="229"/>
  <c r="D1844" i="229"/>
  <c r="M1843" i="229"/>
  <c r="F1843" i="229"/>
  <c r="E1843" i="229"/>
  <c r="D1843" i="229"/>
  <c r="M1842" i="229"/>
  <c r="F1842" i="229"/>
  <c r="E1842" i="229"/>
  <c r="D1842" i="229"/>
  <c r="M1841" i="229"/>
  <c r="F1841" i="229"/>
  <c r="E1841" i="229"/>
  <c r="D1841" i="229"/>
  <c r="M1840" i="229"/>
  <c r="F1840" i="229"/>
  <c r="E1840" i="229"/>
  <c r="D1840" i="229"/>
  <c r="M1839" i="229"/>
  <c r="F1839" i="229"/>
  <c r="E1839" i="229"/>
  <c r="D1839" i="229"/>
  <c r="M1838" i="229"/>
  <c r="F1838" i="229"/>
  <c r="E1838" i="229"/>
  <c r="D1838" i="229"/>
  <c r="M1837" i="229"/>
  <c r="F1837" i="229"/>
  <c r="E1837" i="229"/>
  <c r="D1837" i="229"/>
  <c r="M1836" i="229"/>
  <c r="F1836" i="229"/>
  <c r="E1836" i="229"/>
  <c r="D1836" i="229"/>
  <c r="M1835" i="229"/>
  <c r="F1835" i="229"/>
  <c r="E1835" i="229"/>
  <c r="D1835" i="229"/>
  <c r="M1834" i="229"/>
  <c r="F1834" i="229"/>
  <c r="E1834" i="229"/>
  <c r="D1834" i="229"/>
  <c r="M1833" i="229"/>
  <c r="F1833" i="229"/>
  <c r="E1833" i="229"/>
  <c r="D1833" i="229"/>
  <c r="M1832" i="229"/>
  <c r="F1832" i="229"/>
  <c r="E1832" i="229"/>
  <c r="D1832" i="229"/>
  <c r="M1831" i="229"/>
  <c r="F1831" i="229"/>
  <c r="E1831" i="229"/>
  <c r="D1831" i="229"/>
  <c r="M1830" i="229"/>
  <c r="F1830" i="229"/>
  <c r="E1830" i="229"/>
  <c r="D1830" i="229"/>
  <c r="M1829" i="229"/>
  <c r="F1829" i="229"/>
  <c r="E1829" i="229"/>
  <c r="D1829" i="229"/>
  <c r="M1828" i="229"/>
  <c r="F1828" i="229"/>
  <c r="E1828" i="229"/>
  <c r="D1828" i="229"/>
  <c r="M1827" i="229"/>
  <c r="F1827" i="229"/>
  <c r="E1827" i="229"/>
  <c r="D1827" i="229"/>
  <c r="M1826" i="229"/>
  <c r="F1826" i="229"/>
  <c r="E1826" i="229"/>
  <c r="D1826" i="229"/>
  <c r="M1825" i="229"/>
  <c r="F1825" i="229"/>
  <c r="E1825" i="229"/>
  <c r="D1825" i="229"/>
  <c r="M1824" i="229"/>
  <c r="F1824" i="229"/>
  <c r="E1824" i="229"/>
  <c r="D1824" i="229"/>
  <c r="M1823" i="229"/>
  <c r="F1823" i="229"/>
  <c r="E1823" i="229"/>
  <c r="D1823" i="229"/>
  <c r="M1822" i="229"/>
  <c r="F1822" i="229"/>
  <c r="E1822" i="229"/>
  <c r="D1822" i="229"/>
  <c r="M1821" i="229"/>
  <c r="F1821" i="229"/>
  <c r="E1821" i="229"/>
  <c r="D1821" i="229"/>
  <c r="M1820" i="229"/>
  <c r="F1820" i="229"/>
  <c r="E1820" i="229"/>
  <c r="D1820" i="229"/>
  <c r="M1819" i="229"/>
  <c r="F1819" i="229"/>
  <c r="E1819" i="229"/>
  <c r="D1819" i="229"/>
  <c r="M1818" i="229"/>
  <c r="F1818" i="229"/>
  <c r="E1818" i="229"/>
  <c r="D1818" i="229"/>
  <c r="M1817" i="229"/>
  <c r="F1817" i="229"/>
  <c r="E1817" i="229"/>
  <c r="D1817" i="229"/>
  <c r="M1816" i="229"/>
  <c r="F1816" i="229"/>
  <c r="E1816" i="229"/>
  <c r="D1816" i="229"/>
  <c r="M1815" i="229"/>
  <c r="F1815" i="229"/>
  <c r="E1815" i="229"/>
  <c r="D1815" i="229"/>
  <c r="M1814" i="229"/>
  <c r="F1814" i="229"/>
  <c r="E1814" i="229"/>
  <c r="D1814" i="229"/>
  <c r="M1813" i="229"/>
  <c r="F1813" i="229"/>
  <c r="E1813" i="229"/>
  <c r="D1813" i="229"/>
  <c r="M1812" i="229"/>
  <c r="F1812" i="229"/>
  <c r="E1812" i="229"/>
  <c r="D1812" i="229"/>
  <c r="M1811" i="229"/>
  <c r="F1811" i="229"/>
  <c r="E1811" i="229"/>
  <c r="D1811" i="229"/>
  <c r="M1810" i="229"/>
  <c r="F1810" i="229"/>
  <c r="E1810" i="229"/>
  <c r="D1810" i="229"/>
  <c r="M1809" i="229"/>
  <c r="F1809" i="229"/>
  <c r="E1809" i="229"/>
  <c r="D1809" i="229"/>
  <c r="M1808" i="229"/>
  <c r="F1808" i="229"/>
  <c r="E1808" i="229"/>
  <c r="D1808" i="229"/>
  <c r="M1807" i="229"/>
  <c r="F1807" i="229"/>
  <c r="E1807" i="229"/>
  <c r="D1807" i="229"/>
  <c r="M1806" i="229"/>
  <c r="F1806" i="229"/>
  <c r="E1806" i="229"/>
  <c r="D1806" i="229"/>
  <c r="M1805" i="229"/>
  <c r="F1805" i="229"/>
  <c r="E1805" i="229"/>
  <c r="D1805" i="229"/>
  <c r="M1804" i="229"/>
  <c r="F1804" i="229"/>
  <c r="E1804" i="229"/>
  <c r="D1804" i="229"/>
  <c r="M1803" i="229"/>
  <c r="F1803" i="229"/>
  <c r="E1803" i="229"/>
  <c r="D1803" i="229"/>
  <c r="M1802" i="229"/>
  <c r="F1802" i="229"/>
  <c r="E1802" i="229"/>
  <c r="D1802" i="229"/>
  <c r="M1801" i="229"/>
  <c r="F1801" i="229"/>
  <c r="E1801" i="229"/>
  <c r="D1801" i="229"/>
  <c r="M1800" i="229"/>
  <c r="F1800" i="229"/>
  <c r="E1800" i="229"/>
  <c r="D1800" i="229"/>
  <c r="M1799" i="229"/>
  <c r="F1799" i="229"/>
  <c r="E1799" i="229"/>
  <c r="D1799" i="229"/>
  <c r="M1798" i="229"/>
  <c r="F1798" i="229"/>
  <c r="E1798" i="229"/>
  <c r="D1798" i="229"/>
  <c r="M1797" i="229"/>
  <c r="F1797" i="229"/>
  <c r="E1797" i="229"/>
  <c r="D1797" i="229"/>
  <c r="M1796" i="229"/>
  <c r="F1796" i="229"/>
  <c r="E1796" i="229"/>
  <c r="D1796" i="229"/>
  <c r="M1795" i="229"/>
  <c r="F1795" i="229"/>
  <c r="E1795" i="229"/>
  <c r="D1795" i="229"/>
  <c r="M1794" i="229"/>
  <c r="F1794" i="229"/>
  <c r="E1794" i="229"/>
  <c r="D1794" i="229"/>
  <c r="M1793" i="229"/>
  <c r="F1793" i="229"/>
  <c r="E1793" i="229"/>
  <c r="D1793" i="229"/>
  <c r="M1792" i="229"/>
  <c r="F1792" i="229"/>
  <c r="E1792" i="229"/>
  <c r="D1792" i="229"/>
  <c r="M1791" i="229"/>
  <c r="F1791" i="229"/>
  <c r="E1791" i="229"/>
  <c r="D1791" i="229"/>
  <c r="M1790" i="229"/>
  <c r="F1790" i="229"/>
  <c r="E1790" i="229"/>
  <c r="D1790" i="229"/>
  <c r="M1789" i="229"/>
  <c r="F1789" i="229"/>
  <c r="E1789" i="229"/>
  <c r="D1789" i="229"/>
  <c r="M1788" i="229"/>
  <c r="F1788" i="229"/>
  <c r="E1788" i="229"/>
  <c r="D1788" i="229"/>
  <c r="M1787" i="229"/>
  <c r="F1787" i="229"/>
  <c r="E1787" i="229"/>
  <c r="D1787" i="229"/>
  <c r="M1786" i="229"/>
  <c r="F1786" i="229"/>
  <c r="E1786" i="229"/>
  <c r="D1786" i="229"/>
  <c r="M1785" i="229"/>
  <c r="F1785" i="229"/>
  <c r="E1785" i="229"/>
  <c r="D1785" i="229"/>
  <c r="M1784" i="229"/>
  <c r="F1784" i="229"/>
  <c r="E1784" i="229"/>
  <c r="D1784" i="229"/>
  <c r="M1783" i="229"/>
  <c r="F1783" i="229"/>
  <c r="E1783" i="229"/>
  <c r="D1783" i="229"/>
  <c r="M1782" i="229"/>
  <c r="F1782" i="229"/>
  <c r="E1782" i="229"/>
  <c r="D1782" i="229"/>
  <c r="M1781" i="229"/>
  <c r="F1781" i="229"/>
  <c r="E1781" i="229"/>
  <c r="D1781" i="229"/>
  <c r="M1780" i="229"/>
  <c r="F1780" i="229"/>
  <c r="E1780" i="229"/>
  <c r="D1780" i="229"/>
  <c r="M1779" i="229"/>
  <c r="F1779" i="229"/>
  <c r="E1779" i="229"/>
  <c r="D1779" i="229"/>
  <c r="M1778" i="229"/>
  <c r="F1778" i="229"/>
  <c r="E1778" i="229"/>
  <c r="D1778" i="229"/>
  <c r="M1777" i="229"/>
  <c r="F1777" i="229"/>
  <c r="E1777" i="229"/>
  <c r="D1777" i="229"/>
  <c r="M1776" i="229"/>
  <c r="F1776" i="229"/>
  <c r="E1776" i="229"/>
  <c r="D1776" i="229"/>
  <c r="M1775" i="229"/>
  <c r="F1775" i="229"/>
  <c r="E1775" i="229"/>
  <c r="D1775" i="229"/>
  <c r="M1774" i="229"/>
  <c r="F1774" i="229"/>
  <c r="E1774" i="229"/>
  <c r="D1774" i="229"/>
  <c r="M1773" i="229"/>
  <c r="F1773" i="229"/>
  <c r="E1773" i="229"/>
  <c r="D1773" i="229"/>
  <c r="M1772" i="229"/>
  <c r="F1772" i="229"/>
  <c r="E1772" i="229"/>
  <c r="D1772" i="229"/>
  <c r="M1771" i="229"/>
  <c r="F1771" i="229"/>
  <c r="E1771" i="229"/>
  <c r="D1771" i="229"/>
  <c r="M1770" i="229"/>
  <c r="F1770" i="229"/>
  <c r="E1770" i="229"/>
  <c r="D1770" i="229"/>
  <c r="M1769" i="229"/>
  <c r="F1769" i="229"/>
  <c r="E1769" i="229"/>
  <c r="D1769" i="229"/>
  <c r="M1768" i="229"/>
  <c r="F1768" i="229"/>
  <c r="E1768" i="229"/>
  <c r="D1768" i="229"/>
  <c r="M1767" i="229"/>
  <c r="F1767" i="229"/>
  <c r="E1767" i="229"/>
  <c r="D1767" i="229"/>
  <c r="M1766" i="229"/>
  <c r="F1766" i="229"/>
  <c r="E1766" i="229"/>
  <c r="D1766" i="229"/>
  <c r="M1765" i="229"/>
  <c r="F1765" i="229"/>
  <c r="E1765" i="229"/>
  <c r="D1765" i="229"/>
  <c r="M1764" i="229"/>
  <c r="F1764" i="229"/>
  <c r="E1764" i="229"/>
  <c r="D1764" i="229"/>
  <c r="M1763" i="229"/>
  <c r="F1763" i="229"/>
  <c r="E1763" i="229"/>
  <c r="D1763" i="229"/>
  <c r="M1762" i="229"/>
  <c r="F1762" i="229"/>
  <c r="E1762" i="229"/>
  <c r="D1762" i="229"/>
  <c r="M1761" i="229"/>
  <c r="F1761" i="229"/>
  <c r="E1761" i="229"/>
  <c r="D1761" i="229"/>
  <c r="M1760" i="229"/>
  <c r="F1760" i="229"/>
  <c r="E1760" i="229"/>
  <c r="D1760" i="229"/>
  <c r="M1759" i="229"/>
  <c r="F1759" i="229"/>
  <c r="E1759" i="229"/>
  <c r="D1759" i="229"/>
  <c r="M1758" i="229"/>
  <c r="F1758" i="229"/>
  <c r="E1758" i="229"/>
  <c r="D1758" i="229"/>
  <c r="M1757" i="229"/>
  <c r="F1757" i="229"/>
  <c r="E1757" i="229"/>
  <c r="D1757" i="229"/>
  <c r="M1756" i="229"/>
  <c r="F1756" i="229"/>
  <c r="E1756" i="229"/>
  <c r="D1756" i="229"/>
  <c r="M1755" i="229"/>
  <c r="F1755" i="229"/>
  <c r="E1755" i="229"/>
  <c r="D1755" i="229"/>
  <c r="M1754" i="229"/>
  <c r="F1754" i="229"/>
  <c r="E1754" i="229"/>
  <c r="D1754" i="229"/>
  <c r="M1753" i="229"/>
  <c r="F1753" i="229"/>
  <c r="E1753" i="229"/>
  <c r="D1753" i="229"/>
  <c r="M1752" i="229"/>
  <c r="F1752" i="229"/>
  <c r="E1752" i="229"/>
  <c r="D1752" i="229"/>
  <c r="M1751" i="229"/>
  <c r="F1751" i="229"/>
  <c r="E1751" i="229"/>
  <c r="D1751" i="229"/>
  <c r="M1750" i="229"/>
  <c r="F1750" i="229"/>
  <c r="E1750" i="229"/>
  <c r="D1750" i="229"/>
  <c r="M1749" i="229"/>
  <c r="F1749" i="229"/>
  <c r="E1749" i="229"/>
  <c r="D1749" i="229"/>
  <c r="M1748" i="229"/>
  <c r="F1748" i="229"/>
  <c r="E1748" i="229"/>
  <c r="D1748" i="229"/>
  <c r="M1747" i="229"/>
  <c r="F1747" i="229"/>
  <c r="E1747" i="229"/>
  <c r="D1747" i="229"/>
  <c r="M1746" i="229"/>
  <c r="F1746" i="229"/>
  <c r="E1746" i="229"/>
  <c r="D1746" i="229"/>
  <c r="M1745" i="229"/>
  <c r="F1745" i="229"/>
  <c r="E1745" i="229"/>
  <c r="D1745" i="229"/>
  <c r="M1744" i="229"/>
  <c r="F1744" i="229"/>
  <c r="E1744" i="229"/>
  <c r="D1744" i="229"/>
  <c r="M1743" i="229"/>
  <c r="F1743" i="229"/>
  <c r="E1743" i="229"/>
  <c r="D1743" i="229"/>
  <c r="M1742" i="229"/>
  <c r="F1742" i="229"/>
  <c r="E1742" i="229"/>
  <c r="D1742" i="229"/>
  <c r="M1741" i="229"/>
  <c r="F1741" i="229"/>
  <c r="E1741" i="229"/>
  <c r="D1741" i="229"/>
  <c r="M1740" i="229"/>
  <c r="F1740" i="229"/>
  <c r="E1740" i="229"/>
  <c r="D1740" i="229"/>
  <c r="M1739" i="229"/>
  <c r="F1739" i="229"/>
  <c r="E1739" i="229"/>
  <c r="D1739" i="229"/>
  <c r="M1738" i="229"/>
  <c r="F1738" i="229"/>
  <c r="E1738" i="229"/>
  <c r="D1738" i="229"/>
  <c r="M1737" i="229"/>
  <c r="F1737" i="229"/>
  <c r="E1737" i="229"/>
  <c r="D1737" i="229"/>
  <c r="M1736" i="229"/>
  <c r="F1736" i="229"/>
  <c r="E1736" i="229"/>
  <c r="D1736" i="229"/>
  <c r="M1735" i="229"/>
  <c r="F1735" i="229"/>
  <c r="E1735" i="229"/>
  <c r="D1735" i="229"/>
  <c r="M1734" i="229"/>
  <c r="F1734" i="229"/>
  <c r="E1734" i="229"/>
  <c r="D1734" i="229"/>
  <c r="M1733" i="229"/>
  <c r="F1733" i="229"/>
  <c r="E1733" i="229"/>
  <c r="D1733" i="229"/>
  <c r="M1732" i="229"/>
  <c r="F1732" i="229"/>
  <c r="E1732" i="229"/>
  <c r="D1732" i="229"/>
  <c r="M1731" i="229"/>
  <c r="F1731" i="229"/>
  <c r="E1731" i="229"/>
  <c r="D1731" i="229"/>
  <c r="M1730" i="229"/>
  <c r="F1730" i="229"/>
  <c r="E1730" i="229"/>
  <c r="D1730" i="229"/>
  <c r="M1729" i="229"/>
  <c r="F1729" i="229"/>
  <c r="E1729" i="229"/>
  <c r="D1729" i="229"/>
  <c r="M1728" i="229"/>
  <c r="F1728" i="229"/>
  <c r="E1728" i="229"/>
  <c r="D1728" i="229"/>
  <c r="M1727" i="229"/>
  <c r="F1727" i="229"/>
  <c r="E1727" i="229"/>
  <c r="D1727" i="229"/>
  <c r="M1726" i="229"/>
  <c r="F1726" i="229"/>
  <c r="E1726" i="229"/>
  <c r="D1726" i="229"/>
  <c r="M1725" i="229"/>
  <c r="F1725" i="229"/>
  <c r="E1725" i="229"/>
  <c r="D1725" i="229"/>
  <c r="M1724" i="229"/>
  <c r="F1724" i="229"/>
  <c r="E1724" i="229"/>
  <c r="D1724" i="229"/>
  <c r="M1723" i="229"/>
  <c r="F1723" i="229"/>
  <c r="E1723" i="229"/>
  <c r="D1723" i="229"/>
  <c r="M1722" i="229"/>
  <c r="F1722" i="229"/>
  <c r="E1722" i="229"/>
  <c r="D1722" i="229"/>
  <c r="M1721" i="229"/>
  <c r="F1721" i="229"/>
  <c r="E1721" i="229"/>
  <c r="D1721" i="229"/>
  <c r="M1720" i="229"/>
  <c r="F1720" i="229"/>
  <c r="E1720" i="229"/>
  <c r="D1720" i="229"/>
  <c r="M1719" i="229"/>
  <c r="F1719" i="229"/>
  <c r="E1719" i="229"/>
  <c r="D1719" i="229"/>
  <c r="M1718" i="229"/>
  <c r="F1718" i="229"/>
  <c r="E1718" i="229"/>
  <c r="D1718" i="229"/>
  <c r="M1717" i="229"/>
  <c r="F1717" i="229"/>
  <c r="E1717" i="229"/>
  <c r="D1717" i="229"/>
  <c r="M1716" i="229"/>
  <c r="F1716" i="229"/>
  <c r="E1716" i="229"/>
  <c r="D1716" i="229"/>
  <c r="M1715" i="229"/>
  <c r="F1715" i="229"/>
  <c r="E1715" i="229"/>
  <c r="D1715" i="229"/>
  <c r="M1714" i="229"/>
  <c r="F1714" i="229"/>
  <c r="E1714" i="229"/>
  <c r="D1714" i="229"/>
  <c r="M1713" i="229"/>
  <c r="F1713" i="229"/>
  <c r="E1713" i="229"/>
  <c r="D1713" i="229"/>
  <c r="M1712" i="229"/>
  <c r="F1712" i="229"/>
  <c r="E1712" i="229"/>
  <c r="D1712" i="229"/>
  <c r="M1711" i="229"/>
  <c r="F1711" i="229"/>
  <c r="E1711" i="229"/>
  <c r="D1711" i="229"/>
  <c r="M1710" i="229"/>
  <c r="F1710" i="229"/>
  <c r="E1710" i="229"/>
  <c r="D1710" i="229"/>
  <c r="M1709" i="229"/>
  <c r="F1709" i="229"/>
  <c r="E1709" i="229"/>
  <c r="D1709" i="229"/>
  <c r="M1708" i="229"/>
  <c r="F1708" i="229"/>
  <c r="E1708" i="229"/>
  <c r="D1708" i="229"/>
  <c r="M1707" i="229"/>
  <c r="F1707" i="229"/>
  <c r="E1707" i="229"/>
  <c r="D1707" i="229"/>
  <c r="M1706" i="229"/>
  <c r="F1706" i="229"/>
  <c r="E1706" i="229"/>
  <c r="D1706" i="229"/>
  <c r="M1705" i="229"/>
  <c r="F1705" i="229"/>
  <c r="E1705" i="229"/>
  <c r="D1705" i="229"/>
  <c r="M1704" i="229"/>
  <c r="F1704" i="229"/>
  <c r="E1704" i="229"/>
  <c r="D1704" i="229"/>
  <c r="M1703" i="229"/>
  <c r="F1703" i="229"/>
  <c r="E1703" i="229"/>
  <c r="D1703" i="229"/>
  <c r="M1702" i="229"/>
  <c r="F1702" i="229"/>
  <c r="E1702" i="229"/>
  <c r="D1702" i="229"/>
  <c r="M1701" i="229"/>
  <c r="F1701" i="229"/>
  <c r="E1701" i="229"/>
  <c r="D1701" i="229"/>
  <c r="M1700" i="229"/>
  <c r="F1700" i="229"/>
  <c r="E1700" i="229"/>
  <c r="D1700" i="229"/>
  <c r="M1699" i="229"/>
  <c r="F1699" i="229"/>
  <c r="E1699" i="229"/>
  <c r="D1699" i="229"/>
  <c r="M1698" i="229"/>
  <c r="F1698" i="229"/>
  <c r="E1698" i="229"/>
  <c r="D1698" i="229"/>
  <c r="M1697" i="229"/>
  <c r="F1697" i="229"/>
  <c r="E1697" i="229"/>
  <c r="D1697" i="229"/>
  <c r="M1696" i="229"/>
  <c r="F1696" i="229"/>
  <c r="E1696" i="229"/>
  <c r="D1696" i="229"/>
  <c r="M1695" i="229"/>
  <c r="F1695" i="229"/>
  <c r="E1695" i="229"/>
  <c r="D1695" i="229"/>
  <c r="M1694" i="229"/>
  <c r="F1694" i="229"/>
  <c r="E1694" i="229"/>
  <c r="D1694" i="229"/>
  <c r="M1693" i="229"/>
  <c r="F1693" i="229"/>
  <c r="E1693" i="229"/>
  <c r="D1693" i="229"/>
  <c r="M1692" i="229"/>
  <c r="F1692" i="229"/>
  <c r="E1692" i="229"/>
  <c r="D1692" i="229"/>
  <c r="M1691" i="229"/>
  <c r="F1691" i="229"/>
  <c r="E1691" i="229"/>
  <c r="D1691" i="229"/>
  <c r="M1690" i="229"/>
  <c r="F1690" i="229"/>
  <c r="E1690" i="229"/>
  <c r="D1690" i="229"/>
  <c r="M1689" i="229"/>
  <c r="F1689" i="229"/>
  <c r="E1689" i="229"/>
  <c r="D1689" i="229"/>
  <c r="M1688" i="229"/>
  <c r="F1688" i="229"/>
  <c r="E1688" i="229"/>
  <c r="D1688" i="229"/>
  <c r="M1687" i="229"/>
  <c r="F1687" i="229"/>
  <c r="E1687" i="229"/>
  <c r="D1687" i="229"/>
  <c r="M1686" i="229"/>
  <c r="F1686" i="229"/>
  <c r="E1686" i="229"/>
  <c r="D1686" i="229"/>
  <c r="M1685" i="229"/>
  <c r="F1685" i="229"/>
  <c r="E1685" i="229"/>
  <c r="D1685" i="229"/>
  <c r="M1684" i="229"/>
  <c r="F1684" i="229"/>
  <c r="E1684" i="229"/>
  <c r="D1684" i="229"/>
  <c r="M1683" i="229"/>
  <c r="F1683" i="229"/>
  <c r="E1683" i="229"/>
  <c r="D1683" i="229"/>
  <c r="M1682" i="229"/>
  <c r="F1682" i="229"/>
  <c r="E1682" i="229"/>
  <c r="D1682" i="229"/>
  <c r="M1681" i="229"/>
  <c r="F1681" i="229"/>
  <c r="E1681" i="229"/>
  <c r="D1681" i="229"/>
  <c r="M1680" i="229"/>
  <c r="F1680" i="229"/>
  <c r="E1680" i="229"/>
  <c r="D1680" i="229"/>
  <c r="M1679" i="229"/>
  <c r="F1679" i="229"/>
  <c r="E1679" i="229"/>
  <c r="D1679" i="229"/>
  <c r="M1678" i="229"/>
  <c r="F1678" i="229"/>
  <c r="E1678" i="229"/>
  <c r="D1678" i="229"/>
  <c r="M1677" i="229"/>
  <c r="F1677" i="229"/>
  <c r="E1677" i="229"/>
  <c r="D1677" i="229"/>
  <c r="M1676" i="229"/>
  <c r="F1676" i="229"/>
  <c r="E1676" i="229"/>
  <c r="D1676" i="229"/>
  <c r="M1675" i="229"/>
  <c r="F1675" i="229"/>
  <c r="E1675" i="229"/>
  <c r="D1675" i="229"/>
  <c r="M1674" i="229"/>
  <c r="F1674" i="229"/>
  <c r="E1674" i="229"/>
  <c r="D1674" i="229"/>
  <c r="M1673" i="229"/>
  <c r="F1673" i="229"/>
  <c r="E1673" i="229"/>
  <c r="D1673" i="229"/>
  <c r="M1672" i="229"/>
  <c r="F1672" i="229"/>
  <c r="E1672" i="229"/>
  <c r="D1672" i="229"/>
  <c r="M1671" i="229"/>
  <c r="F1671" i="229"/>
  <c r="E1671" i="229"/>
  <c r="D1671" i="229"/>
  <c r="M1670" i="229"/>
  <c r="F1670" i="229"/>
  <c r="E1670" i="229"/>
  <c r="D1670" i="229"/>
  <c r="M1669" i="229"/>
  <c r="F1669" i="229"/>
  <c r="E1669" i="229"/>
  <c r="D1669" i="229"/>
  <c r="M1668" i="229"/>
  <c r="F1668" i="229"/>
  <c r="E1668" i="229"/>
  <c r="D1668" i="229"/>
  <c r="M1667" i="229"/>
  <c r="F1667" i="229"/>
  <c r="E1667" i="229"/>
  <c r="D1667" i="229"/>
  <c r="M1666" i="229"/>
  <c r="F1666" i="229"/>
  <c r="E1666" i="229"/>
  <c r="D1666" i="229"/>
  <c r="M1665" i="229"/>
  <c r="F1665" i="229"/>
  <c r="E1665" i="229"/>
  <c r="D1665" i="229"/>
  <c r="M1664" i="229"/>
  <c r="F1664" i="229"/>
  <c r="E1664" i="229"/>
  <c r="D1664" i="229"/>
  <c r="M1663" i="229"/>
  <c r="F1663" i="229"/>
  <c r="E1663" i="229"/>
  <c r="D1663" i="229"/>
  <c r="M1662" i="229"/>
  <c r="F1662" i="229"/>
  <c r="E1662" i="229"/>
  <c r="D1662" i="229"/>
  <c r="M1661" i="229"/>
  <c r="F1661" i="229"/>
  <c r="E1661" i="229"/>
  <c r="D1661" i="229"/>
  <c r="M1660" i="229"/>
  <c r="F1660" i="229"/>
  <c r="E1660" i="229"/>
  <c r="D1660" i="229"/>
  <c r="M1659" i="229"/>
  <c r="F1659" i="229"/>
  <c r="E1659" i="229"/>
  <c r="D1659" i="229"/>
  <c r="M1658" i="229"/>
  <c r="F1658" i="229"/>
  <c r="E1658" i="229"/>
  <c r="D1658" i="229"/>
  <c r="M1657" i="229"/>
  <c r="F1657" i="229"/>
  <c r="E1657" i="229"/>
  <c r="D1657" i="229"/>
  <c r="M1656" i="229"/>
  <c r="F1656" i="229"/>
  <c r="E1656" i="229"/>
  <c r="D1656" i="229"/>
  <c r="M1655" i="229"/>
  <c r="F1655" i="229"/>
  <c r="E1655" i="229"/>
  <c r="D1655" i="229"/>
  <c r="M1654" i="229"/>
  <c r="F1654" i="229"/>
  <c r="E1654" i="229"/>
  <c r="D1654" i="229"/>
  <c r="M1653" i="229"/>
  <c r="F1653" i="229"/>
  <c r="E1653" i="229"/>
  <c r="D1653" i="229"/>
  <c r="M1652" i="229"/>
  <c r="F1652" i="229"/>
  <c r="E1652" i="229"/>
  <c r="D1652" i="229"/>
  <c r="M1651" i="229"/>
  <c r="F1651" i="229"/>
  <c r="E1651" i="229"/>
  <c r="D1651" i="229"/>
  <c r="M1650" i="229"/>
  <c r="F1650" i="229"/>
  <c r="E1650" i="229"/>
  <c r="D1650" i="229"/>
  <c r="M1649" i="229"/>
  <c r="F1649" i="229"/>
  <c r="E1649" i="229"/>
  <c r="D1649" i="229"/>
  <c r="M1648" i="229"/>
  <c r="F1648" i="229"/>
  <c r="E1648" i="229"/>
  <c r="D1648" i="229"/>
  <c r="M1647" i="229"/>
  <c r="F1647" i="229"/>
  <c r="E1647" i="229"/>
  <c r="D1647" i="229"/>
  <c r="M1646" i="229"/>
  <c r="F1646" i="229"/>
  <c r="E1646" i="229"/>
  <c r="D1646" i="229"/>
  <c r="M1645" i="229"/>
  <c r="F1645" i="229"/>
  <c r="E1645" i="229"/>
  <c r="D1645" i="229"/>
  <c r="M1644" i="229"/>
  <c r="F1644" i="229"/>
  <c r="E1644" i="229"/>
  <c r="D1644" i="229"/>
  <c r="M1643" i="229"/>
  <c r="F1643" i="229"/>
  <c r="E1643" i="229"/>
  <c r="D1643" i="229"/>
  <c r="M1642" i="229"/>
  <c r="F1642" i="229"/>
  <c r="E1642" i="229"/>
  <c r="D1642" i="229"/>
  <c r="M1641" i="229"/>
  <c r="F1641" i="229"/>
  <c r="E1641" i="229"/>
  <c r="D1641" i="229"/>
  <c r="M1640" i="229"/>
  <c r="F1640" i="229"/>
  <c r="E1640" i="229"/>
  <c r="D1640" i="229"/>
  <c r="M1639" i="229"/>
  <c r="F1639" i="229"/>
  <c r="E1639" i="229"/>
  <c r="D1639" i="229"/>
  <c r="M1638" i="229"/>
  <c r="F1638" i="229"/>
  <c r="E1638" i="229"/>
  <c r="D1638" i="229"/>
  <c r="M1637" i="229"/>
  <c r="F1637" i="229"/>
  <c r="E1637" i="229"/>
  <c r="D1637" i="229"/>
  <c r="M1636" i="229"/>
  <c r="F1636" i="229"/>
  <c r="E1636" i="229"/>
  <c r="D1636" i="229"/>
  <c r="M1635" i="229"/>
  <c r="F1635" i="229"/>
  <c r="E1635" i="229"/>
  <c r="D1635" i="229"/>
  <c r="M1634" i="229"/>
  <c r="F1634" i="229"/>
  <c r="E1634" i="229"/>
  <c r="D1634" i="229"/>
  <c r="M1633" i="229"/>
  <c r="F1633" i="229"/>
  <c r="E1633" i="229"/>
  <c r="D1633" i="229"/>
  <c r="M1632" i="229"/>
  <c r="F1632" i="229"/>
  <c r="E1632" i="229"/>
  <c r="D1632" i="229"/>
  <c r="M1631" i="229"/>
  <c r="F1631" i="229"/>
  <c r="E1631" i="229"/>
  <c r="D1631" i="229"/>
  <c r="M1630" i="229"/>
  <c r="F1630" i="229"/>
  <c r="E1630" i="229"/>
  <c r="D1630" i="229"/>
  <c r="M1629" i="229"/>
  <c r="F1629" i="229"/>
  <c r="E1629" i="229"/>
  <c r="D1629" i="229"/>
  <c r="M1628" i="229"/>
  <c r="F1628" i="229"/>
  <c r="E1628" i="229"/>
  <c r="D1628" i="229"/>
  <c r="M1627" i="229"/>
  <c r="F1627" i="229"/>
  <c r="E1627" i="229"/>
  <c r="D1627" i="229"/>
  <c r="M1626" i="229"/>
  <c r="F1626" i="229"/>
  <c r="E1626" i="229"/>
  <c r="D1626" i="229"/>
  <c r="M1625" i="229"/>
  <c r="F1625" i="229"/>
  <c r="E1625" i="229"/>
  <c r="D1625" i="229"/>
  <c r="M1624" i="229"/>
  <c r="F1624" i="229"/>
  <c r="E1624" i="229"/>
  <c r="D1624" i="229"/>
  <c r="M1623" i="229"/>
  <c r="F1623" i="229"/>
  <c r="E1623" i="229"/>
  <c r="D1623" i="229"/>
  <c r="M1622" i="229"/>
  <c r="F1622" i="229"/>
  <c r="E1622" i="229"/>
  <c r="D1622" i="229"/>
  <c r="M1621" i="229"/>
  <c r="F1621" i="229"/>
  <c r="E1621" i="229"/>
  <c r="D1621" i="229"/>
  <c r="M1620" i="229"/>
  <c r="F1620" i="229"/>
  <c r="E1620" i="229"/>
  <c r="D1620" i="229"/>
  <c r="M1619" i="229"/>
  <c r="F1619" i="229"/>
  <c r="E1619" i="229"/>
  <c r="D1619" i="229"/>
  <c r="M1618" i="229"/>
  <c r="F1618" i="229"/>
  <c r="E1618" i="229"/>
  <c r="D1618" i="229"/>
  <c r="M1617" i="229"/>
  <c r="F1617" i="229"/>
  <c r="E1617" i="229"/>
  <c r="D1617" i="229"/>
  <c r="M1616" i="229"/>
  <c r="F1616" i="229"/>
  <c r="E1616" i="229"/>
  <c r="D1616" i="229"/>
  <c r="M1615" i="229"/>
  <c r="F1615" i="229"/>
  <c r="E1615" i="229"/>
  <c r="D1615" i="229"/>
  <c r="M1614" i="229"/>
  <c r="F1614" i="229"/>
  <c r="E1614" i="229"/>
  <c r="D1614" i="229"/>
  <c r="M1613" i="229"/>
  <c r="F1613" i="229"/>
  <c r="E1613" i="229"/>
  <c r="D1613" i="229"/>
  <c r="M1612" i="229"/>
  <c r="F1612" i="229"/>
  <c r="E1612" i="229"/>
  <c r="D1612" i="229"/>
  <c r="M1611" i="229"/>
  <c r="F1611" i="229"/>
  <c r="E1611" i="229"/>
  <c r="D1611" i="229"/>
  <c r="M1610" i="229"/>
  <c r="F1610" i="229"/>
  <c r="E1610" i="229"/>
  <c r="D1610" i="229"/>
  <c r="M1609" i="229"/>
  <c r="F1609" i="229"/>
  <c r="E1609" i="229"/>
  <c r="D1609" i="229"/>
  <c r="M1608" i="229"/>
  <c r="F1608" i="229"/>
  <c r="E1608" i="229"/>
  <c r="D1608" i="229"/>
  <c r="M1607" i="229"/>
  <c r="F1607" i="229"/>
  <c r="E1607" i="229"/>
  <c r="D1607" i="229"/>
  <c r="M1606" i="229"/>
  <c r="F1606" i="229"/>
  <c r="E1606" i="229"/>
  <c r="D1606" i="229"/>
  <c r="M1605" i="229"/>
  <c r="F1605" i="229"/>
  <c r="E1605" i="229"/>
  <c r="D1605" i="229"/>
  <c r="M1604" i="229"/>
  <c r="F1604" i="229"/>
  <c r="E1604" i="229"/>
  <c r="D1604" i="229"/>
  <c r="M1603" i="229"/>
  <c r="F1603" i="229"/>
  <c r="E1603" i="229"/>
  <c r="D1603" i="229"/>
  <c r="M1602" i="229"/>
  <c r="F1602" i="229"/>
  <c r="E1602" i="229"/>
  <c r="D1602" i="229"/>
  <c r="M1601" i="229"/>
  <c r="F1601" i="229"/>
  <c r="E1601" i="229"/>
  <c r="D1601" i="229"/>
  <c r="M1600" i="229"/>
  <c r="F1600" i="229"/>
  <c r="E1600" i="229"/>
  <c r="D1600" i="229"/>
  <c r="M1599" i="229"/>
  <c r="F1599" i="229"/>
  <c r="E1599" i="229"/>
  <c r="D1599" i="229"/>
  <c r="M1598" i="229"/>
  <c r="F1598" i="229"/>
  <c r="E1598" i="229"/>
  <c r="D1598" i="229"/>
  <c r="M1597" i="229"/>
  <c r="F1597" i="229"/>
  <c r="E1597" i="229"/>
  <c r="D1597" i="229"/>
  <c r="M1596" i="229"/>
  <c r="F1596" i="229"/>
  <c r="E1596" i="229"/>
  <c r="D1596" i="229"/>
  <c r="M1595" i="229"/>
  <c r="F1595" i="229"/>
  <c r="E1595" i="229"/>
  <c r="D1595" i="229"/>
  <c r="M1594" i="229"/>
  <c r="F1594" i="229"/>
  <c r="E1594" i="229"/>
  <c r="D1594" i="229"/>
  <c r="M1593" i="229"/>
  <c r="F1593" i="229"/>
  <c r="E1593" i="229"/>
  <c r="D1593" i="229"/>
  <c r="M1592" i="229"/>
  <c r="F1592" i="229"/>
  <c r="E1592" i="229"/>
  <c r="D1592" i="229"/>
  <c r="M1591" i="229"/>
  <c r="F1591" i="229"/>
  <c r="E1591" i="229"/>
  <c r="D1591" i="229"/>
  <c r="M1590" i="229"/>
  <c r="F1590" i="229"/>
  <c r="E1590" i="229"/>
  <c r="D1590" i="229"/>
  <c r="M1589" i="229"/>
  <c r="F1589" i="229"/>
  <c r="E1589" i="229"/>
  <c r="D1589" i="229"/>
  <c r="M1588" i="229"/>
  <c r="F1588" i="229"/>
  <c r="E1588" i="229"/>
  <c r="D1588" i="229"/>
  <c r="M1587" i="229"/>
  <c r="F1587" i="229"/>
  <c r="E1587" i="229"/>
  <c r="D1587" i="229"/>
  <c r="M1586" i="229"/>
  <c r="F1586" i="229"/>
  <c r="E1586" i="229"/>
  <c r="D1586" i="229"/>
  <c r="M1585" i="229"/>
  <c r="F1585" i="229"/>
  <c r="E1585" i="229"/>
  <c r="D1585" i="229"/>
  <c r="M1584" i="229"/>
  <c r="F1584" i="229"/>
  <c r="E1584" i="229"/>
  <c r="D1584" i="229"/>
  <c r="M1583" i="229"/>
  <c r="F1583" i="229"/>
  <c r="E1583" i="229"/>
  <c r="D1583" i="229"/>
  <c r="M1582" i="229"/>
  <c r="F1582" i="229"/>
  <c r="E1582" i="229"/>
  <c r="D1582" i="229"/>
  <c r="M1581" i="229"/>
  <c r="F1581" i="229"/>
  <c r="E1581" i="229"/>
  <c r="D1581" i="229"/>
  <c r="M1580" i="229"/>
  <c r="F1580" i="229"/>
  <c r="E1580" i="229"/>
  <c r="D1580" i="229"/>
  <c r="M1579" i="229"/>
  <c r="F1579" i="229"/>
  <c r="E1579" i="229"/>
  <c r="D1579" i="229"/>
  <c r="M1578" i="229"/>
  <c r="F1578" i="229"/>
  <c r="E1578" i="229"/>
  <c r="D1578" i="229"/>
  <c r="M1577" i="229"/>
  <c r="F1577" i="229"/>
  <c r="E1577" i="229"/>
  <c r="D1577" i="229"/>
  <c r="M1576" i="229"/>
  <c r="F1576" i="229"/>
  <c r="E1576" i="229"/>
  <c r="D1576" i="229"/>
  <c r="M1575" i="229"/>
  <c r="F1575" i="229"/>
  <c r="E1575" i="229"/>
  <c r="D1575" i="229"/>
  <c r="M1574" i="229"/>
  <c r="F1574" i="229"/>
  <c r="E1574" i="229"/>
  <c r="D1574" i="229"/>
  <c r="M1573" i="229"/>
  <c r="F1573" i="229"/>
  <c r="E1573" i="229"/>
  <c r="D1573" i="229"/>
  <c r="M1572" i="229"/>
  <c r="F1572" i="229"/>
  <c r="E1572" i="229"/>
  <c r="D1572" i="229"/>
  <c r="M1571" i="229"/>
  <c r="F1571" i="229"/>
  <c r="E1571" i="229"/>
  <c r="D1571" i="229"/>
  <c r="M1570" i="229"/>
  <c r="F1570" i="229"/>
  <c r="E1570" i="229"/>
  <c r="D1570" i="229"/>
  <c r="M1569" i="229"/>
  <c r="F1569" i="229"/>
  <c r="E1569" i="229"/>
  <c r="D1569" i="229"/>
  <c r="M1568" i="229"/>
  <c r="F1568" i="229"/>
  <c r="E1568" i="229"/>
  <c r="D1568" i="229"/>
  <c r="M1567" i="229"/>
  <c r="F1567" i="229"/>
  <c r="E1567" i="229"/>
  <c r="D1567" i="229"/>
  <c r="M1566" i="229"/>
  <c r="F1566" i="229"/>
  <c r="E1566" i="229"/>
  <c r="D1566" i="229"/>
  <c r="M1565" i="229"/>
  <c r="F1565" i="229"/>
  <c r="E1565" i="229"/>
  <c r="D1565" i="229"/>
  <c r="M1564" i="229"/>
  <c r="F1564" i="229"/>
  <c r="E1564" i="229"/>
  <c r="D1564" i="229"/>
  <c r="M1563" i="229"/>
  <c r="F1563" i="229"/>
  <c r="E1563" i="229"/>
  <c r="D1563" i="229"/>
  <c r="M1562" i="229"/>
  <c r="F1562" i="229"/>
  <c r="E1562" i="229"/>
  <c r="D1562" i="229"/>
  <c r="M1561" i="229"/>
  <c r="F1561" i="229"/>
  <c r="E1561" i="229"/>
  <c r="D1561" i="229"/>
  <c r="M1560" i="229"/>
  <c r="F1560" i="229"/>
  <c r="E1560" i="229"/>
  <c r="D1560" i="229"/>
  <c r="M1559" i="229"/>
  <c r="F1559" i="229"/>
  <c r="E1559" i="229"/>
  <c r="D1559" i="229"/>
  <c r="M1558" i="229"/>
  <c r="F1558" i="229"/>
  <c r="E1558" i="229"/>
  <c r="D1558" i="229"/>
  <c r="M1557" i="229"/>
  <c r="F1557" i="229"/>
  <c r="E1557" i="229"/>
  <c r="D1557" i="229"/>
  <c r="M1556" i="229"/>
  <c r="F1556" i="229"/>
  <c r="E1556" i="229"/>
  <c r="D1556" i="229"/>
  <c r="M1555" i="229"/>
  <c r="F1555" i="229"/>
  <c r="E1555" i="229"/>
  <c r="D1555" i="229"/>
  <c r="M1554" i="229"/>
  <c r="F1554" i="229"/>
  <c r="E1554" i="229"/>
  <c r="D1554" i="229"/>
  <c r="M1553" i="229"/>
  <c r="F1553" i="229"/>
  <c r="E1553" i="229"/>
  <c r="D1553" i="229"/>
  <c r="M1552" i="229"/>
  <c r="F1552" i="229"/>
  <c r="E1552" i="229"/>
  <c r="D1552" i="229"/>
  <c r="M1551" i="229"/>
  <c r="F1551" i="229"/>
  <c r="E1551" i="229"/>
  <c r="D1551" i="229"/>
  <c r="M1550" i="229"/>
  <c r="F1550" i="229"/>
  <c r="E1550" i="229"/>
  <c r="D1550" i="229"/>
  <c r="M1549" i="229"/>
  <c r="F1549" i="229"/>
  <c r="E1549" i="229"/>
  <c r="D1549" i="229"/>
  <c r="M1548" i="229"/>
  <c r="F1548" i="229"/>
  <c r="E1548" i="229"/>
  <c r="D1548" i="229"/>
  <c r="M1547" i="229"/>
  <c r="F1547" i="229"/>
  <c r="E1547" i="229"/>
  <c r="D1547" i="229"/>
  <c r="M1546" i="229"/>
  <c r="F1546" i="229"/>
  <c r="E1546" i="229"/>
  <c r="D1546" i="229"/>
  <c r="M1545" i="229"/>
  <c r="F1545" i="229"/>
  <c r="E1545" i="229"/>
  <c r="D1545" i="229"/>
  <c r="M1544" i="229"/>
  <c r="F1544" i="229"/>
  <c r="E1544" i="229"/>
  <c r="D1544" i="229"/>
  <c r="M1543" i="229"/>
  <c r="F1543" i="229"/>
  <c r="E1543" i="229"/>
  <c r="D1543" i="229"/>
  <c r="M1542" i="229"/>
  <c r="F1542" i="229"/>
  <c r="E1542" i="229"/>
  <c r="D1542" i="229"/>
  <c r="M1541" i="229"/>
  <c r="F1541" i="229"/>
  <c r="E1541" i="229"/>
  <c r="D1541" i="229"/>
  <c r="M1540" i="229"/>
  <c r="F1540" i="229"/>
  <c r="E1540" i="229"/>
  <c r="D1540" i="229"/>
  <c r="M1539" i="229"/>
  <c r="F1539" i="229"/>
  <c r="E1539" i="229"/>
  <c r="D1539" i="229"/>
  <c r="M1538" i="229"/>
  <c r="F1538" i="229"/>
  <c r="E1538" i="229"/>
  <c r="D1538" i="229"/>
  <c r="M1537" i="229"/>
  <c r="F1537" i="229"/>
  <c r="E1537" i="229"/>
  <c r="D1537" i="229"/>
  <c r="M1536" i="229"/>
  <c r="F1536" i="229"/>
  <c r="E1536" i="229"/>
  <c r="D1536" i="229"/>
  <c r="M1535" i="229"/>
  <c r="F1535" i="229"/>
  <c r="E1535" i="229"/>
  <c r="D1535" i="229"/>
  <c r="M1534" i="229"/>
  <c r="F1534" i="229"/>
  <c r="E1534" i="229"/>
  <c r="D1534" i="229"/>
  <c r="M1533" i="229"/>
  <c r="F1533" i="229"/>
  <c r="E1533" i="229"/>
  <c r="D1533" i="229"/>
  <c r="M1532" i="229"/>
  <c r="F1532" i="229"/>
  <c r="E1532" i="229"/>
  <c r="D1532" i="229"/>
  <c r="M1531" i="229"/>
  <c r="F1531" i="229"/>
  <c r="E1531" i="229"/>
  <c r="D1531" i="229"/>
  <c r="M1530" i="229"/>
  <c r="F1530" i="229"/>
  <c r="E1530" i="229"/>
  <c r="D1530" i="229"/>
  <c r="M1529" i="229"/>
  <c r="F1529" i="229"/>
  <c r="E1529" i="229"/>
  <c r="D1529" i="229"/>
  <c r="M1528" i="229"/>
  <c r="F1528" i="229"/>
  <c r="E1528" i="229"/>
  <c r="D1528" i="229"/>
  <c r="M1527" i="229"/>
  <c r="F1527" i="229"/>
  <c r="E1527" i="229"/>
  <c r="D1527" i="229"/>
  <c r="M1526" i="229"/>
  <c r="F1526" i="229"/>
  <c r="E1526" i="229"/>
  <c r="D1526" i="229"/>
  <c r="M1525" i="229"/>
  <c r="F1525" i="229"/>
  <c r="E1525" i="229"/>
  <c r="D1525" i="229"/>
  <c r="M1524" i="229"/>
  <c r="F1524" i="229"/>
  <c r="E1524" i="229"/>
  <c r="D1524" i="229"/>
  <c r="M1523" i="229"/>
  <c r="F1523" i="229"/>
  <c r="E1523" i="229"/>
  <c r="D1523" i="229"/>
  <c r="M1522" i="229"/>
  <c r="F1522" i="229"/>
  <c r="E1522" i="229"/>
  <c r="D1522" i="229"/>
  <c r="M1521" i="229"/>
  <c r="F1521" i="229"/>
  <c r="E1521" i="229"/>
  <c r="D1521" i="229"/>
  <c r="M1520" i="229"/>
  <c r="F1520" i="229"/>
  <c r="E1520" i="229"/>
  <c r="D1520" i="229"/>
  <c r="M1519" i="229"/>
  <c r="F1519" i="229"/>
  <c r="E1519" i="229"/>
  <c r="D1519" i="229"/>
  <c r="M1518" i="229"/>
  <c r="F1518" i="229"/>
  <c r="E1518" i="229"/>
  <c r="D1518" i="229"/>
  <c r="M1517" i="229"/>
  <c r="F1517" i="229"/>
  <c r="E1517" i="229"/>
  <c r="D1517" i="229"/>
  <c r="M1516" i="229"/>
  <c r="F1516" i="229"/>
  <c r="E1516" i="229"/>
  <c r="D1516" i="229"/>
  <c r="M1515" i="229"/>
  <c r="F1515" i="229"/>
  <c r="E1515" i="229"/>
  <c r="D1515" i="229"/>
  <c r="M1514" i="229"/>
  <c r="F1514" i="229"/>
  <c r="E1514" i="229"/>
  <c r="D1514" i="229"/>
  <c r="M1513" i="229"/>
  <c r="F1513" i="229"/>
  <c r="E1513" i="229"/>
  <c r="D1513" i="229"/>
  <c r="M1512" i="229"/>
  <c r="F1512" i="229"/>
  <c r="E1512" i="229"/>
  <c r="D1512" i="229"/>
  <c r="M1511" i="229"/>
  <c r="F1511" i="229"/>
  <c r="E1511" i="229"/>
  <c r="D1511" i="229"/>
  <c r="M1510" i="229"/>
  <c r="F1510" i="229"/>
  <c r="E1510" i="229"/>
  <c r="D1510" i="229"/>
  <c r="M1509" i="229"/>
  <c r="F1509" i="229"/>
  <c r="E1509" i="229"/>
  <c r="D1509" i="229"/>
  <c r="M1508" i="229"/>
  <c r="F1508" i="229"/>
  <c r="E1508" i="229"/>
  <c r="D1508" i="229"/>
  <c r="M1507" i="229"/>
  <c r="F1507" i="229"/>
  <c r="E1507" i="229"/>
  <c r="D1507" i="229"/>
  <c r="M1506" i="229"/>
  <c r="F1506" i="229"/>
  <c r="E1506" i="229"/>
  <c r="D1506" i="229"/>
  <c r="M1505" i="229"/>
  <c r="F1505" i="229"/>
  <c r="E1505" i="229"/>
  <c r="D1505" i="229"/>
  <c r="M1504" i="229"/>
  <c r="F1504" i="229"/>
  <c r="E1504" i="229"/>
  <c r="D1504" i="229"/>
  <c r="M1503" i="229"/>
  <c r="F1503" i="229"/>
  <c r="E1503" i="229"/>
  <c r="D1503" i="229"/>
  <c r="M1502" i="229"/>
  <c r="F1502" i="229"/>
  <c r="E1502" i="229"/>
  <c r="D1502" i="229"/>
  <c r="M1501" i="229"/>
  <c r="F1501" i="229"/>
  <c r="E1501" i="229"/>
  <c r="D1501" i="229"/>
  <c r="M1500" i="229"/>
  <c r="F1500" i="229"/>
  <c r="E1500" i="229"/>
  <c r="D1500" i="229"/>
  <c r="M1499" i="229"/>
  <c r="F1499" i="229"/>
  <c r="E1499" i="229"/>
  <c r="D1499" i="229"/>
  <c r="M1498" i="229"/>
  <c r="F1498" i="229"/>
  <c r="E1498" i="229"/>
  <c r="D1498" i="229"/>
  <c r="M1497" i="229"/>
  <c r="F1497" i="229"/>
  <c r="E1497" i="229"/>
  <c r="D1497" i="229"/>
  <c r="M1496" i="229"/>
  <c r="F1496" i="229"/>
  <c r="E1496" i="229"/>
  <c r="D1496" i="229"/>
  <c r="M1495" i="229"/>
  <c r="F1495" i="229"/>
  <c r="E1495" i="229"/>
  <c r="D1495" i="229"/>
  <c r="M1494" i="229"/>
  <c r="F1494" i="229"/>
  <c r="E1494" i="229"/>
  <c r="D1494" i="229"/>
  <c r="M1493" i="229"/>
  <c r="F1493" i="229"/>
  <c r="E1493" i="229"/>
  <c r="D1493" i="229"/>
  <c r="M1492" i="229"/>
  <c r="F1492" i="229"/>
  <c r="E1492" i="229"/>
  <c r="D1492" i="229"/>
  <c r="M1491" i="229"/>
  <c r="F1491" i="229"/>
  <c r="E1491" i="229"/>
  <c r="D1491" i="229"/>
  <c r="M1490" i="229"/>
  <c r="F1490" i="229"/>
  <c r="E1490" i="229"/>
  <c r="D1490" i="229"/>
  <c r="M1489" i="229"/>
  <c r="F1489" i="229"/>
  <c r="E1489" i="229"/>
  <c r="D1489" i="229"/>
  <c r="M1488" i="229"/>
  <c r="F1488" i="229"/>
  <c r="E1488" i="229"/>
  <c r="D1488" i="229"/>
  <c r="M1487" i="229"/>
  <c r="F1487" i="229"/>
  <c r="E1487" i="229"/>
  <c r="D1487" i="229"/>
  <c r="M1486" i="229"/>
  <c r="F1486" i="229"/>
  <c r="E1486" i="229"/>
  <c r="D1486" i="229"/>
  <c r="M1485" i="229"/>
  <c r="F1485" i="229"/>
  <c r="E1485" i="229"/>
  <c r="D1485" i="229"/>
  <c r="M1484" i="229"/>
  <c r="F1484" i="229"/>
  <c r="E1484" i="229"/>
  <c r="D1484" i="229"/>
  <c r="M1483" i="229"/>
  <c r="F1483" i="229"/>
  <c r="E1483" i="229"/>
  <c r="D1483" i="229"/>
  <c r="M1482" i="229"/>
  <c r="F1482" i="229"/>
  <c r="E1482" i="229"/>
  <c r="D1482" i="229"/>
  <c r="M1481" i="229"/>
  <c r="F1481" i="229"/>
  <c r="E1481" i="229"/>
  <c r="D1481" i="229"/>
  <c r="M1480" i="229"/>
  <c r="F1480" i="229"/>
  <c r="E1480" i="229"/>
  <c r="D1480" i="229"/>
  <c r="M1479" i="229"/>
  <c r="F1479" i="229"/>
  <c r="E1479" i="229"/>
  <c r="D1479" i="229"/>
  <c r="M1478" i="229"/>
  <c r="F1478" i="229"/>
  <c r="E1478" i="229"/>
  <c r="D1478" i="229"/>
  <c r="M1477" i="229"/>
  <c r="F1477" i="229"/>
  <c r="E1477" i="229"/>
  <c r="D1477" i="229"/>
  <c r="M1476" i="229"/>
  <c r="F1476" i="229"/>
  <c r="E1476" i="229"/>
  <c r="D1476" i="229"/>
  <c r="M1475" i="229"/>
  <c r="F1475" i="229"/>
  <c r="E1475" i="229"/>
  <c r="D1475" i="229"/>
  <c r="M1474" i="229"/>
  <c r="F1474" i="229"/>
  <c r="E1474" i="229"/>
  <c r="D1474" i="229"/>
  <c r="M1473" i="229"/>
  <c r="F1473" i="229"/>
  <c r="E1473" i="229"/>
  <c r="D1473" i="229"/>
  <c r="M1472" i="229"/>
  <c r="F1472" i="229"/>
  <c r="E1472" i="229"/>
  <c r="D1472" i="229"/>
  <c r="M1471" i="229"/>
  <c r="F1471" i="229"/>
  <c r="E1471" i="229"/>
  <c r="D1471" i="229"/>
  <c r="M1470" i="229"/>
  <c r="F1470" i="229"/>
  <c r="E1470" i="229"/>
  <c r="D1470" i="229"/>
  <c r="M1469" i="229"/>
  <c r="F1469" i="229"/>
  <c r="E1469" i="229"/>
  <c r="D1469" i="229"/>
  <c r="M1468" i="229"/>
  <c r="F1468" i="229"/>
  <c r="E1468" i="229"/>
  <c r="D1468" i="229"/>
  <c r="M1467" i="229"/>
  <c r="F1467" i="229"/>
  <c r="E1467" i="229"/>
  <c r="D1467" i="229"/>
  <c r="M1466" i="229"/>
  <c r="F1466" i="229"/>
  <c r="E1466" i="229"/>
  <c r="D1466" i="229"/>
  <c r="M1465" i="229"/>
  <c r="F1465" i="229"/>
  <c r="E1465" i="229"/>
  <c r="D1465" i="229"/>
  <c r="M1464" i="229"/>
  <c r="F1464" i="229"/>
  <c r="E1464" i="229"/>
  <c r="D1464" i="229"/>
  <c r="M1463" i="229"/>
  <c r="F1463" i="229"/>
  <c r="E1463" i="229"/>
  <c r="D1463" i="229"/>
  <c r="M1462" i="229"/>
  <c r="F1462" i="229"/>
  <c r="E1462" i="229"/>
  <c r="D1462" i="229"/>
  <c r="M1461" i="229"/>
  <c r="F1461" i="229"/>
  <c r="E1461" i="229"/>
  <c r="D1461" i="229"/>
  <c r="M1460" i="229"/>
  <c r="F1460" i="229"/>
  <c r="E1460" i="229"/>
  <c r="D1460" i="229"/>
  <c r="M1459" i="229"/>
  <c r="F1459" i="229"/>
  <c r="E1459" i="229"/>
  <c r="D1459" i="229"/>
  <c r="M1458" i="229"/>
  <c r="F1458" i="229"/>
  <c r="E1458" i="229"/>
  <c r="D1458" i="229"/>
  <c r="M1457" i="229"/>
  <c r="F1457" i="229"/>
  <c r="E1457" i="229"/>
  <c r="D1457" i="229"/>
  <c r="M1456" i="229"/>
  <c r="F1456" i="229"/>
  <c r="E1456" i="229"/>
  <c r="D1456" i="229"/>
  <c r="M1455" i="229"/>
  <c r="F1455" i="229"/>
  <c r="E1455" i="229"/>
  <c r="D1455" i="229"/>
  <c r="M1454" i="229"/>
  <c r="F1454" i="229"/>
  <c r="E1454" i="229"/>
  <c r="D1454" i="229"/>
  <c r="M1453" i="229"/>
  <c r="F1453" i="229"/>
  <c r="E1453" i="229"/>
  <c r="D1453" i="229"/>
  <c r="M1452" i="229"/>
  <c r="F1452" i="229"/>
  <c r="E1452" i="229"/>
  <c r="D1452" i="229"/>
  <c r="M1451" i="229"/>
  <c r="F1451" i="229"/>
  <c r="E1451" i="229"/>
  <c r="D1451" i="229"/>
  <c r="M1450" i="229"/>
  <c r="F1450" i="229"/>
  <c r="E1450" i="229"/>
  <c r="D1450" i="229"/>
  <c r="M1449" i="229"/>
  <c r="F1449" i="229"/>
  <c r="E1449" i="229"/>
  <c r="D1449" i="229"/>
  <c r="M1448" i="229"/>
  <c r="F1448" i="229"/>
  <c r="E1448" i="229"/>
  <c r="D1448" i="229"/>
  <c r="M1447" i="229"/>
  <c r="F1447" i="229"/>
  <c r="E1447" i="229"/>
  <c r="D1447" i="229"/>
  <c r="M1446" i="229"/>
  <c r="F1446" i="229"/>
  <c r="E1446" i="229"/>
  <c r="D1446" i="229"/>
  <c r="M1445" i="229"/>
  <c r="F1445" i="229"/>
  <c r="E1445" i="229"/>
  <c r="D1445" i="229"/>
  <c r="M1444" i="229"/>
  <c r="F1444" i="229"/>
  <c r="E1444" i="229"/>
  <c r="D1444" i="229"/>
  <c r="M1443" i="229"/>
  <c r="F1443" i="229"/>
  <c r="E1443" i="229"/>
  <c r="D1443" i="229"/>
  <c r="M1442" i="229"/>
  <c r="F1442" i="229"/>
  <c r="E1442" i="229"/>
  <c r="D1442" i="229"/>
  <c r="M1441" i="229"/>
  <c r="F1441" i="229"/>
  <c r="E1441" i="229"/>
  <c r="D1441" i="229"/>
  <c r="M1440" i="229"/>
  <c r="F1440" i="229"/>
  <c r="E1440" i="229"/>
  <c r="D1440" i="229"/>
  <c r="M1439" i="229"/>
  <c r="F1439" i="229"/>
  <c r="E1439" i="229"/>
  <c r="D1439" i="229"/>
  <c r="M1438" i="229"/>
  <c r="F1438" i="229"/>
  <c r="E1438" i="229"/>
  <c r="D1438" i="229"/>
  <c r="M1437" i="229"/>
  <c r="F1437" i="229"/>
  <c r="E1437" i="229"/>
  <c r="D1437" i="229"/>
  <c r="M1436" i="229"/>
  <c r="F1436" i="229"/>
  <c r="E1436" i="229"/>
  <c r="D1436" i="229"/>
  <c r="M1435" i="229"/>
  <c r="F1435" i="229"/>
  <c r="E1435" i="229"/>
  <c r="D1435" i="229"/>
  <c r="M1434" i="229"/>
  <c r="F1434" i="229"/>
  <c r="E1434" i="229"/>
  <c r="D1434" i="229"/>
  <c r="M1433" i="229"/>
  <c r="F1433" i="229"/>
  <c r="E1433" i="229"/>
  <c r="D1433" i="229"/>
  <c r="M1432" i="229"/>
  <c r="F1432" i="229"/>
  <c r="E1432" i="229"/>
  <c r="D1432" i="229"/>
  <c r="M1431" i="229"/>
  <c r="F1431" i="229"/>
  <c r="E1431" i="229"/>
  <c r="D1431" i="229"/>
  <c r="M1430" i="229"/>
  <c r="F1430" i="229"/>
  <c r="E1430" i="229"/>
  <c r="D1430" i="229"/>
  <c r="M1429" i="229"/>
  <c r="F1429" i="229"/>
  <c r="E1429" i="229"/>
  <c r="D1429" i="229"/>
  <c r="M1428" i="229"/>
  <c r="F1428" i="229"/>
  <c r="E1428" i="229"/>
  <c r="D1428" i="229"/>
  <c r="M1427" i="229"/>
  <c r="F1427" i="229"/>
  <c r="E1427" i="229"/>
  <c r="D1427" i="229"/>
  <c r="M1426" i="229"/>
  <c r="F1426" i="229"/>
  <c r="E1426" i="229"/>
  <c r="D1426" i="229"/>
  <c r="M1425" i="229"/>
  <c r="F1425" i="229"/>
  <c r="E1425" i="229"/>
  <c r="D1425" i="229"/>
  <c r="M1424" i="229"/>
  <c r="F1424" i="229"/>
  <c r="E1424" i="229"/>
  <c r="D1424" i="229"/>
  <c r="M1423" i="229"/>
  <c r="F1423" i="229"/>
  <c r="E1423" i="229"/>
  <c r="D1423" i="229"/>
  <c r="M1422" i="229"/>
  <c r="F1422" i="229"/>
  <c r="E1422" i="229"/>
  <c r="D1422" i="229"/>
  <c r="M1421" i="229"/>
  <c r="F1421" i="229"/>
  <c r="E1421" i="229"/>
  <c r="D1421" i="229"/>
  <c r="M1420" i="229"/>
  <c r="F1420" i="229"/>
  <c r="E1420" i="229"/>
  <c r="D1420" i="229"/>
  <c r="M1419" i="229"/>
  <c r="F1419" i="229"/>
  <c r="E1419" i="229"/>
  <c r="D1419" i="229"/>
  <c r="M1418" i="229"/>
  <c r="F1418" i="229"/>
  <c r="E1418" i="229"/>
  <c r="D1418" i="229"/>
  <c r="M1417" i="229"/>
  <c r="F1417" i="229"/>
  <c r="E1417" i="229"/>
  <c r="D1417" i="229"/>
  <c r="M1416" i="229"/>
  <c r="F1416" i="229"/>
  <c r="E1416" i="229"/>
  <c r="D1416" i="229"/>
  <c r="M1415" i="229"/>
  <c r="F1415" i="229"/>
  <c r="E1415" i="229"/>
  <c r="D1415" i="229"/>
  <c r="M1414" i="229"/>
  <c r="F1414" i="229"/>
  <c r="E1414" i="229"/>
  <c r="D1414" i="229"/>
  <c r="M1413" i="229"/>
  <c r="F1413" i="229"/>
  <c r="E1413" i="229"/>
  <c r="D1413" i="229"/>
  <c r="M1412" i="229"/>
  <c r="F1412" i="229"/>
  <c r="E1412" i="229"/>
  <c r="D1412" i="229"/>
  <c r="M1411" i="229"/>
  <c r="F1411" i="229"/>
  <c r="E1411" i="229"/>
  <c r="D1411" i="229"/>
  <c r="M1410" i="229"/>
  <c r="F1410" i="229"/>
  <c r="E1410" i="229"/>
  <c r="D1410" i="229"/>
  <c r="M1409" i="229"/>
  <c r="F1409" i="229"/>
  <c r="E1409" i="229"/>
  <c r="D1409" i="229"/>
  <c r="M1408" i="229"/>
  <c r="F1408" i="229"/>
  <c r="E1408" i="229"/>
  <c r="D1408" i="229"/>
  <c r="M1407" i="229"/>
  <c r="F1407" i="229"/>
  <c r="E1407" i="229"/>
  <c r="D1407" i="229"/>
  <c r="M1406" i="229"/>
  <c r="F1406" i="229"/>
  <c r="E1406" i="229"/>
  <c r="D1406" i="229"/>
  <c r="M1405" i="229"/>
  <c r="F1405" i="229"/>
  <c r="E1405" i="229"/>
  <c r="D1405" i="229"/>
  <c r="M1404" i="229"/>
  <c r="F1404" i="229"/>
  <c r="E1404" i="229"/>
  <c r="D1404" i="229"/>
  <c r="M1403" i="229"/>
  <c r="F1403" i="229"/>
  <c r="E1403" i="229"/>
  <c r="D1403" i="229"/>
  <c r="M1402" i="229"/>
  <c r="F1402" i="229"/>
  <c r="E1402" i="229"/>
  <c r="D1402" i="229"/>
  <c r="M1401" i="229"/>
  <c r="F1401" i="229"/>
  <c r="E1401" i="229"/>
  <c r="D1401" i="229"/>
  <c r="M1400" i="229"/>
  <c r="F1400" i="229"/>
  <c r="E1400" i="229"/>
  <c r="D1400" i="229"/>
  <c r="M1399" i="229"/>
  <c r="F1399" i="229"/>
  <c r="E1399" i="229"/>
  <c r="D1399" i="229"/>
  <c r="M1398" i="229"/>
  <c r="F1398" i="229"/>
  <c r="E1398" i="229"/>
  <c r="D1398" i="229"/>
  <c r="M1397" i="229"/>
  <c r="F1397" i="229"/>
  <c r="E1397" i="229"/>
  <c r="D1397" i="229"/>
  <c r="M1396" i="229"/>
  <c r="F1396" i="229"/>
  <c r="E1396" i="229"/>
  <c r="D1396" i="229"/>
  <c r="M1395" i="229"/>
  <c r="F1395" i="229"/>
  <c r="E1395" i="229"/>
  <c r="D1395" i="229"/>
  <c r="M1394" i="229"/>
  <c r="F1394" i="229"/>
  <c r="E1394" i="229"/>
  <c r="D1394" i="229"/>
  <c r="M1393" i="229"/>
  <c r="F1393" i="229"/>
  <c r="E1393" i="229"/>
  <c r="D1393" i="229"/>
  <c r="M1392" i="229"/>
  <c r="F1392" i="229"/>
  <c r="E1392" i="229"/>
  <c r="D1392" i="229"/>
  <c r="M1391" i="229"/>
  <c r="F1391" i="229"/>
  <c r="E1391" i="229"/>
  <c r="D1391" i="229"/>
  <c r="M1390" i="229"/>
  <c r="F1390" i="229"/>
  <c r="E1390" i="229"/>
  <c r="D1390" i="229"/>
  <c r="M1389" i="229"/>
  <c r="F1389" i="229"/>
  <c r="E1389" i="229"/>
  <c r="D1389" i="229"/>
  <c r="M1388" i="229"/>
  <c r="F1388" i="229"/>
  <c r="E1388" i="229"/>
  <c r="D1388" i="229"/>
  <c r="M1387" i="229"/>
  <c r="F1387" i="229"/>
  <c r="E1387" i="229"/>
  <c r="D1387" i="229"/>
  <c r="M1386" i="229"/>
  <c r="F1386" i="229"/>
  <c r="E1386" i="229"/>
  <c r="D1386" i="229"/>
  <c r="M1385" i="229"/>
  <c r="F1385" i="229"/>
  <c r="E1385" i="229"/>
  <c r="D1385" i="229"/>
  <c r="M1384" i="229"/>
  <c r="F1384" i="229"/>
  <c r="E1384" i="229"/>
  <c r="D1384" i="229"/>
  <c r="M1383" i="229"/>
  <c r="F1383" i="229"/>
  <c r="E1383" i="229"/>
  <c r="D1383" i="229"/>
  <c r="M1382" i="229"/>
  <c r="F1382" i="229"/>
  <c r="E1382" i="229"/>
  <c r="D1382" i="229"/>
  <c r="M1381" i="229"/>
  <c r="F1381" i="229"/>
  <c r="E1381" i="229"/>
  <c r="D1381" i="229"/>
  <c r="M1380" i="229"/>
  <c r="F1380" i="229"/>
  <c r="E1380" i="229"/>
  <c r="D1380" i="229"/>
  <c r="M1379" i="229"/>
  <c r="F1379" i="229"/>
  <c r="E1379" i="229"/>
  <c r="D1379" i="229"/>
  <c r="M1378" i="229"/>
  <c r="F1378" i="229"/>
  <c r="E1378" i="229"/>
  <c r="D1378" i="229"/>
  <c r="M1377" i="229"/>
  <c r="F1377" i="229"/>
  <c r="E1377" i="229"/>
  <c r="D1377" i="229"/>
  <c r="M1376" i="229"/>
  <c r="F1376" i="229"/>
  <c r="E1376" i="229"/>
  <c r="D1376" i="229"/>
  <c r="M1375" i="229"/>
  <c r="F1375" i="229"/>
  <c r="E1375" i="229"/>
  <c r="D1375" i="229"/>
  <c r="M1374" i="229"/>
  <c r="F1374" i="229"/>
  <c r="E1374" i="229"/>
  <c r="D1374" i="229"/>
  <c r="M1373" i="229"/>
  <c r="F1373" i="229"/>
  <c r="E1373" i="229"/>
  <c r="D1373" i="229"/>
  <c r="M1372" i="229"/>
  <c r="F1372" i="229"/>
  <c r="E1372" i="229"/>
  <c r="D1372" i="229"/>
  <c r="M1371" i="229"/>
  <c r="F1371" i="229"/>
  <c r="E1371" i="229"/>
  <c r="D1371" i="229"/>
  <c r="M1370" i="229"/>
  <c r="F1370" i="229"/>
  <c r="E1370" i="229"/>
  <c r="D1370" i="229"/>
  <c r="M1369" i="229"/>
  <c r="F1369" i="229"/>
  <c r="E1369" i="229"/>
  <c r="D1369" i="229"/>
  <c r="M1368" i="229"/>
  <c r="F1368" i="229"/>
  <c r="E1368" i="229"/>
  <c r="D1368" i="229"/>
  <c r="M1367" i="229"/>
  <c r="F1367" i="229"/>
  <c r="E1367" i="229"/>
  <c r="D1367" i="229"/>
  <c r="M1366" i="229"/>
  <c r="F1366" i="229"/>
  <c r="E1366" i="229"/>
  <c r="D1366" i="229"/>
  <c r="M1365" i="229"/>
  <c r="F1365" i="229"/>
  <c r="E1365" i="229"/>
  <c r="D1365" i="229"/>
  <c r="M1364" i="229"/>
  <c r="F1364" i="229"/>
  <c r="E1364" i="229"/>
  <c r="D1364" i="229"/>
  <c r="M1363" i="229"/>
  <c r="F1363" i="229"/>
  <c r="E1363" i="229"/>
  <c r="D1363" i="229"/>
  <c r="M1362" i="229"/>
  <c r="F1362" i="229"/>
  <c r="E1362" i="229"/>
  <c r="D1362" i="229"/>
  <c r="M1361" i="229"/>
  <c r="F1361" i="229"/>
  <c r="E1361" i="229"/>
  <c r="D1361" i="229"/>
  <c r="M1360" i="229"/>
  <c r="F1360" i="229"/>
  <c r="E1360" i="229"/>
  <c r="D1360" i="229"/>
  <c r="M1359" i="229"/>
  <c r="F1359" i="229"/>
  <c r="E1359" i="229"/>
  <c r="D1359" i="229"/>
  <c r="M1358" i="229"/>
  <c r="F1358" i="229"/>
  <c r="E1358" i="229"/>
  <c r="D1358" i="229"/>
  <c r="M1357" i="229"/>
  <c r="F1357" i="229"/>
  <c r="E1357" i="229"/>
  <c r="D1357" i="229"/>
  <c r="M1356" i="229"/>
  <c r="F1356" i="229"/>
  <c r="E1356" i="229"/>
  <c r="D1356" i="229"/>
  <c r="M1355" i="229"/>
  <c r="F1355" i="229"/>
  <c r="E1355" i="229"/>
  <c r="D1355" i="229"/>
  <c r="M1354" i="229"/>
  <c r="F1354" i="229"/>
  <c r="E1354" i="229"/>
  <c r="D1354" i="229"/>
  <c r="M1353" i="229"/>
  <c r="F1353" i="229"/>
  <c r="E1353" i="229"/>
  <c r="D1353" i="229"/>
  <c r="M1352" i="229"/>
  <c r="F1352" i="229"/>
  <c r="E1352" i="229"/>
  <c r="D1352" i="229"/>
  <c r="M1351" i="229"/>
  <c r="F1351" i="229"/>
  <c r="E1351" i="229"/>
  <c r="D1351" i="229"/>
  <c r="M1350" i="229"/>
  <c r="F1350" i="229"/>
  <c r="E1350" i="229"/>
  <c r="D1350" i="229"/>
  <c r="M1349" i="229"/>
  <c r="F1349" i="229"/>
  <c r="E1349" i="229"/>
  <c r="D1349" i="229"/>
  <c r="M1348" i="229"/>
  <c r="F1348" i="229"/>
  <c r="E1348" i="229"/>
  <c r="D1348" i="229"/>
  <c r="M1347" i="229"/>
  <c r="F1347" i="229"/>
  <c r="E1347" i="229"/>
  <c r="D1347" i="229"/>
  <c r="M1346" i="229"/>
  <c r="F1346" i="229"/>
  <c r="E1346" i="229"/>
  <c r="D1346" i="229"/>
  <c r="M1345" i="229"/>
  <c r="F1345" i="229"/>
  <c r="E1345" i="229"/>
  <c r="D1345" i="229"/>
  <c r="M1344" i="229"/>
  <c r="F1344" i="229"/>
  <c r="E1344" i="229"/>
  <c r="D1344" i="229"/>
  <c r="M1343" i="229"/>
  <c r="F1343" i="229"/>
  <c r="E1343" i="229"/>
  <c r="D1343" i="229"/>
  <c r="M1342" i="229"/>
  <c r="F1342" i="229"/>
  <c r="E1342" i="229"/>
  <c r="D1342" i="229"/>
  <c r="M1341" i="229"/>
  <c r="F1341" i="229"/>
  <c r="E1341" i="229"/>
  <c r="D1341" i="229"/>
  <c r="M1340" i="229"/>
  <c r="F1340" i="229"/>
  <c r="E1340" i="229"/>
  <c r="D1340" i="229"/>
  <c r="M1339" i="229"/>
  <c r="F1339" i="229"/>
  <c r="E1339" i="229"/>
  <c r="D1339" i="229"/>
  <c r="M1338" i="229"/>
  <c r="F1338" i="229"/>
  <c r="E1338" i="229"/>
  <c r="D1338" i="229"/>
  <c r="M1337" i="229"/>
  <c r="F1337" i="229"/>
  <c r="E1337" i="229"/>
  <c r="D1337" i="229"/>
  <c r="M1336" i="229"/>
  <c r="F1336" i="229"/>
  <c r="E1336" i="229"/>
  <c r="D1336" i="229"/>
  <c r="M1335" i="229"/>
  <c r="F1335" i="229"/>
  <c r="E1335" i="229"/>
  <c r="D1335" i="229"/>
  <c r="M1334" i="229"/>
  <c r="F1334" i="229"/>
  <c r="E1334" i="229"/>
  <c r="D1334" i="229"/>
  <c r="M1333" i="229"/>
  <c r="F1333" i="229"/>
  <c r="E1333" i="229"/>
  <c r="D1333" i="229"/>
  <c r="M1332" i="229"/>
  <c r="F1332" i="229"/>
  <c r="E1332" i="229"/>
  <c r="D1332" i="229"/>
  <c r="M1331" i="229"/>
  <c r="F1331" i="229"/>
  <c r="E1331" i="229"/>
  <c r="D1331" i="229"/>
  <c r="M1330" i="229"/>
  <c r="F1330" i="229"/>
  <c r="E1330" i="229"/>
  <c r="D1330" i="229"/>
  <c r="M1329" i="229"/>
  <c r="F1329" i="229"/>
  <c r="E1329" i="229"/>
  <c r="D1329" i="229"/>
  <c r="M1328" i="229"/>
  <c r="F1328" i="229"/>
  <c r="E1328" i="229"/>
  <c r="D1328" i="229"/>
  <c r="M1327" i="229"/>
  <c r="F1327" i="229"/>
  <c r="E1327" i="229"/>
  <c r="D1327" i="229"/>
  <c r="M1326" i="229"/>
  <c r="F1326" i="229"/>
  <c r="E1326" i="229"/>
  <c r="D1326" i="229"/>
  <c r="M1325" i="229"/>
  <c r="F1325" i="229"/>
  <c r="E1325" i="229"/>
  <c r="D1325" i="229"/>
  <c r="M1324" i="229"/>
  <c r="F1324" i="229"/>
  <c r="E1324" i="229"/>
  <c r="D1324" i="229"/>
  <c r="M1323" i="229"/>
  <c r="F1323" i="229"/>
  <c r="E1323" i="229"/>
  <c r="D1323" i="229"/>
  <c r="M1322" i="229"/>
  <c r="F1322" i="229"/>
  <c r="E1322" i="229"/>
  <c r="D1322" i="229"/>
  <c r="M1321" i="229"/>
  <c r="F1321" i="229"/>
  <c r="E1321" i="229"/>
  <c r="D1321" i="229"/>
  <c r="M1320" i="229"/>
  <c r="F1320" i="229"/>
  <c r="E1320" i="229"/>
  <c r="D1320" i="229"/>
  <c r="M1319" i="229"/>
  <c r="F1319" i="229"/>
  <c r="E1319" i="229"/>
  <c r="D1319" i="229"/>
  <c r="M1318" i="229"/>
  <c r="F1318" i="229"/>
  <c r="E1318" i="229"/>
  <c r="D1318" i="229"/>
  <c r="M1317" i="229"/>
  <c r="F1317" i="229"/>
  <c r="E1317" i="229"/>
  <c r="D1317" i="229"/>
  <c r="M1316" i="229"/>
  <c r="F1316" i="229"/>
  <c r="E1316" i="229"/>
  <c r="D1316" i="229"/>
  <c r="M1315" i="229"/>
  <c r="F1315" i="229"/>
  <c r="E1315" i="229"/>
  <c r="D1315" i="229"/>
  <c r="M1314" i="229"/>
  <c r="F1314" i="229"/>
  <c r="E1314" i="229"/>
  <c r="D1314" i="229"/>
  <c r="M1313" i="229"/>
  <c r="F1313" i="229"/>
  <c r="E1313" i="229"/>
  <c r="D1313" i="229"/>
  <c r="M1312" i="229"/>
  <c r="F1312" i="229"/>
  <c r="E1312" i="229"/>
  <c r="D1312" i="229"/>
  <c r="M1311" i="229"/>
  <c r="F1311" i="229"/>
  <c r="E1311" i="229"/>
  <c r="D1311" i="229"/>
  <c r="M1310" i="229"/>
  <c r="F1310" i="229"/>
  <c r="E1310" i="229"/>
  <c r="D1310" i="229"/>
  <c r="M1309" i="229"/>
  <c r="F1309" i="229"/>
  <c r="E1309" i="229"/>
  <c r="D1309" i="229"/>
  <c r="M1308" i="229"/>
  <c r="F1308" i="229"/>
  <c r="E1308" i="229"/>
  <c r="D1308" i="229"/>
  <c r="M1307" i="229"/>
  <c r="F1307" i="229"/>
  <c r="E1307" i="229"/>
  <c r="D1307" i="229"/>
  <c r="M1306" i="229"/>
  <c r="F1306" i="229"/>
  <c r="E1306" i="229"/>
  <c r="D1306" i="229"/>
  <c r="M1305" i="229"/>
  <c r="F1305" i="229"/>
  <c r="E1305" i="229"/>
  <c r="D1305" i="229"/>
  <c r="M1304" i="229"/>
  <c r="F1304" i="229"/>
  <c r="E1304" i="229"/>
  <c r="D1304" i="229"/>
  <c r="M1303" i="229"/>
  <c r="F1303" i="229"/>
  <c r="E1303" i="229"/>
  <c r="D1303" i="229"/>
  <c r="M1302" i="229"/>
  <c r="F1302" i="229"/>
  <c r="E1302" i="229"/>
  <c r="D1302" i="229"/>
  <c r="M1301" i="229"/>
  <c r="F1301" i="229"/>
  <c r="E1301" i="229"/>
  <c r="D1301" i="229"/>
  <c r="M1300" i="229"/>
  <c r="F1300" i="229"/>
  <c r="E1300" i="229"/>
  <c r="D1300" i="229"/>
  <c r="M1299" i="229"/>
  <c r="F1299" i="229"/>
  <c r="E1299" i="229"/>
  <c r="D1299" i="229"/>
  <c r="M1298" i="229"/>
  <c r="F1298" i="229"/>
  <c r="E1298" i="229"/>
  <c r="D1298" i="229"/>
  <c r="M1297" i="229"/>
  <c r="F1297" i="229"/>
  <c r="E1297" i="229"/>
  <c r="D1297" i="229"/>
  <c r="M1296" i="229"/>
  <c r="F1296" i="229"/>
  <c r="E1296" i="229"/>
  <c r="D1296" i="229"/>
  <c r="M1295" i="229"/>
  <c r="F1295" i="229"/>
  <c r="E1295" i="229"/>
  <c r="D1295" i="229"/>
  <c r="M1294" i="229"/>
  <c r="F1294" i="229"/>
  <c r="E1294" i="229"/>
  <c r="D1294" i="229"/>
  <c r="M1293" i="229"/>
  <c r="F1293" i="229"/>
  <c r="E1293" i="229"/>
  <c r="D1293" i="229"/>
  <c r="M1292" i="229"/>
  <c r="F1292" i="229"/>
  <c r="E1292" i="229"/>
  <c r="D1292" i="229"/>
  <c r="M1291" i="229"/>
  <c r="F1291" i="229"/>
  <c r="E1291" i="229"/>
  <c r="D1291" i="229"/>
  <c r="M1290" i="229"/>
  <c r="F1290" i="229"/>
  <c r="E1290" i="229"/>
  <c r="D1290" i="229"/>
  <c r="M1289" i="229"/>
  <c r="F1289" i="229"/>
  <c r="E1289" i="229"/>
  <c r="D1289" i="229"/>
  <c r="M1288" i="229"/>
  <c r="F1288" i="229"/>
  <c r="E1288" i="229"/>
  <c r="D1288" i="229"/>
  <c r="M1287" i="229"/>
  <c r="F1287" i="229"/>
  <c r="E1287" i="229"/>
  <c r="D1287" i="229"/>
  <c r="M1286" i="229"/>
  <c r="F1286" i="229"/>
  <c r="E1286" i="229"/>
  <c r="D1286" i="229"/>
  <c r="M1285" i="229"/>
  <c r="F1285" i="229"/>
  <c r="E1285" i="229"/>
  <c r="D1285" i="229"/>
  <c r="M1284" i="229"/>
  <c r="F1284" i="229"/>
  <c r="E1284" i="229"/>
  <c r="D1284" i="229"/>
  <c r="M1283" i="229"/>
  <c r="F1283" i="229"/>
  <c r="E1283" i="229"/>
  <c r="D1283" i="229"/>
  <c r="M1282" i="229"/>
  <c r="F1282" i="229"/>
  <c r="E1282" i="229"/>
  <c r="D1282" i="229"/>
  <c r="M1281" i="229"/>
  <c r="F1281" i="229"/>
  <c r="E1281" i="229"/>
  <c r="D1281" i="229"/>
  <c r="M1280" i="229"/>
  <c r="F1280" i="229"/>
  <c r="E1280" i="229"/>
  <c r="D1280" i="229"/>
  <c r="M1279" i="229"/>
  <c r="F1279" i="229"/>
  <c r="E1279" i="229"/>
  <c r="D1279" i="229"/>
  <c r="M1278" i="229"/>
  <c r="F1278" i="229"/>
  <c r="E1278" i="229"/>
  <c r="D1278" i="229"/>
  <c r="M1277" i="229"/>
  <c r="F1277" i="229"/>
  <c r="E1277" i="229"/>
  <c r="D1277" i="229"/>
  <c r="M1276" i="229"/>
  <c r="F1276" i="229"/>
  <c r="E1276" i="229"/>
  <c r="D1276" i="229"/>
  <c r="M1275" i="229"/>
  <c r="F1275" i="229"/>
  <c r="E1275" i="229"/>
  <c r="D1275" i="229"/>
  <c r="M1274" i="229"/>
  <c r="F1274" i="229"/>
  <c r="E1274" i="229"/>
  <c r="D1274" i="229"/>
  <c r="M1273" i="229"/>
  <c r="F1273" i="229"/>
  <c r="E1273" i="229"/>
  <c r="D1273" i="229"/>
  <c r="M1272" i="229"/>
  <c r="F1272" i="229"/>
  <c r="E1272" i="229"/>
  <c r="D1272" i="229"/>
  <c r="M1271" i="229"/>
  <c r="F1271" i="229"/>
  <c r="E1271" i="229"/>
  <c r="D1271" i="229"/>
  <c r="M1270" i="229"/>
  <c r="F1270" i="229"/>
  <c r="E1270" i="229"/>
  <c r="D1270" i="229"/>
  <c r="M1269" i="229"/>
  <c r="F1269" i="229"/>
  <c r="E1269" i="229"/>
  <c r="D1269" i="229"/>
  <c r="M1268" i="229"/>
  <c r="F1268" i="229"/>
  <c r="E1268" i="229"/>
  <c r="D1268" i="229"/>
  <c r="M1267" i="229"/>
  <c r="F1267" i="229"/>
  <c r="E1267" i="229"/>
  <c r="D1267" i="229"/>
  <c r="M1266" i="229"/>
  <c r="F1266" i="229"/>
  <c r="E1266" i="229"/>
  <c r="D1266" i="229"/>
  <c r="M1265" i="229"/>
  <c r="F1265" i="229"/>
  <c r="E1265" i="229"/>
  <c r="D1265" i="229"/>
  <c r="M1264" i="229"/>
  <c r="F1264" i="229"/>
  <c r="E1264" i="229"/>
  <c r="D1264" i="229"/>
  <c r="M1263" i="229"/>
  <c r="F1263" i="229"/>
  <c r="E1263" i="229"/>
  <c r="D1263" i="229"/>
  <c r="M1262" i="229"/>
  <c r="F1262" i="229"/>
  <c r="E1262" i="229"/>
  <c r="D1262" i="229"/>
  <c r="M1261" i="229"/>
  <c r="F1261" i="229"/>
  <c r="E1261" i="229"/>
  <c r="D1261" i="229"/>
  <c r="M1260" i="229"/>
  <c r="F1260" i="229"/>
  <c r="E1260" i="229"/>
  <c r="D1260" i="229"/>
  <c r="M1259" i="229"/>
  <c r="F1259" i="229"/>
  <c r="E1259" i="229"/>
  <c r="D1259" i="229"/>
  <c r="M1258" i="229"/>
  <c r="F1258" i="229"/>
  <c r="E1258" i="229"/>
  <c r="D1258" i="229"/>
  <c r="M1257" i="229"/>
  <c r="F1257" i="229"/>
  <c r="E1257" i="229"/>
  <c r="D1257" i="229"/>
  <c r="M1256" i="229"/>
  <c r="F1256" i="229"/>
  <c r="E1256" i="229"/>
  <c r="D1256" i="229"/>
  <c r="M1255" i="229"/>
  <c r="F1255" i="229"/>
  <c r="E1255" i="229"/>
  <c r="D1255" i="229"/>
  <c r="M1254" i="229"/>
  <c r="F1254" i="229"/>
  <c r="E1254" i="229"/>
  <c r="D1254" i="229"/>
  <c r="M1253" i="229"/>
  <c r="F1253" i="229"/>
  <c r="E1253" i="229"/>
  <c r="D1253" i="229"/>
  <c r="M1252" i="229"/>
  <c r="F1252" i="229"/>
  <c r="E1252" i="229"/>
  <c r="D1252" i="229"/>
  <c r="M1251" i="229"/>
  <c r="F1251" i="229"/>
  <c r="E1251" i="229"/>
  <c r="D1251" i="229"/>
  <c r="M1250" i="229"/>
  <c r="F1250" i="229"/>
  <c r="E1250" i="229"/>
  <c r="D1250" i="229"/>
  <c r="M1249" i="229"/>
  <c r="F1249" i="229"/>
  <c r="E1249" i="229"/>
  <c r="D1249" i="229"/>
  <c r="M1248" i="229"/>
  <c r="F1248" i="229"/>
  <c r="E1248" i="229"/>
  <c r="D1248" i="229"/>
  <c r="M1247" i="229"/>
  <c r="F1247" i="229"/>
  <c r="E1247" i="229"/>
  <c r="D1247" i="229"/>
  <c r="M1246" i="229"/>
  <c r="F1246" i="229"/>
  <c r="E1246" i="229"/>
  <c r="D1246" i="229"/>
  <c r="M1245" i="229"/>
  <c r="F1245" i="229"/>
  <c r="E1245" i="229"/>
  <c r="D1245" i="229"/>
  <c r="M1244" i="229"/>
  <c r="F1244" i="229"/>
  <c r="E1244" i="229"/>
  <c r="D1244" i="229"/>
  <c r="M1243" i="229"/>
  <c r="F1243" i="229"/>
  <c r="E1243" i="229"/>
  <c r="D1243" i="229"/>
  <c r="M1242" i="229"/>
  <c r="F1242" i="229"/>
  <c r="E1242" i="229"/>
  <c r="D1242" i="229"/>
  <c r="M1241" i="229"/>
  <c r="F1241" i="229"/>
  <c r="E1241" i="229"/>
  <c r="D1241" i="229"/>
  <c r="M1240" i="229"/>
  <c r="F1240" i="229"/>
  <c r="E1240" i="229"/>
  <c r="D1240" i="229"/>
  <c r="M1239" i="229"/>
  <c r="F1239" i="229"/>
  <c r="E1239" i="229"/>
  <c r="D1239" i="229"/>
  <c r="M1238" i="229"/>
  <c r="F1238" i="229"/>
  <c r="E1238" i="229"/>
  <c r="D1238" i="229"/>
  <c r="M1237" i="229"/>
  <c r="F1237" i="229"/>
  <c r="E1237" i="229"/>
  <c r="D1237" i="229"/>
  <c r="M1236" i="229"/>
  <c r="F1236" i="229"/>
  <c r="E1236" i="229"/>
  <c r="D1236" i="229"/>
  <c r="M1235" i="229"/>
  <c r="F1235" i="229"/>
  <c r="E1235" i="229"/>
  <c r="D1235" i="229"/>
  <c r="M1234" i="229"/>
  <c r="F1234" i="229"/>
  <c r="E1234" i="229"/>
  <c r="D1234" i="229"/>
  <c r="M1233" i="229"/>
  <c r="F1233" i="229"/>
  <c r="E1233" i="229"/>
  <c r="D1233" i="229"/>
  <c r="M1232" i="229"/>
  <c r="F1232" i="229"/>
  <c r="E1232" i="229"/>
  <c r="D1232" i="229"/>
  <c r="M1231" i="229"/>
  <c r="F1231" i="229"/>
  <c r="E1231" i="229"/>
  <c r="D1231" i="229"/>
  <c r="M1230" i="229"/>
  <c r="F1230" i="229"/>
  <c r="E1230" i="229"/>
  <c r="D1230" i="229"/>
  <c r="M1229" i="229"/>
  <c r="F1229" i="229"/>
  <c r="E1229" i="229"/>
  <c r="D1229" i="229"/>
  <c r="M1228" i="229"/>
  <c r="F1228" i="229"/>
  <c r="E1228" i="229"/>
  <c r="D1228" i="229"/>
  <c r="M1227" i="229"/>
  <c r="F1227" i="229"/>
  <c r="E1227" i="229"/>
  <c r="D1227" i="229"/>
  <c r="M1226" i="229"/>
  <c r="F1226" i="229"/>
  <c r="E1226" i="229"/>
  <c r="D1226" i="229"/>
  <c r="M1225" i="229"/>
  <c r="F1225" i="229"/>
  <c r="E1225" i="229"/>
  <c r="D1225" i="229"/>
  <c r="M1224" i="229"/>
  <c r="F1224" i="229"/>
  <c r="E1224" i="229"/>
  <c r="D1224" i="229"/>
  <c r="M1223" i="229"/>
  <c r="F1223" i="229"/>
  <c r="E1223" i="229"/>
  <c r="D1223" i="229"/>
  <c r="M1222" i="229"/>
  <c r="F1222" i="229"/>
  <c r="E1222" i="229"/>
  <c r="D1222" i="229"/>
  <c r="M1221" i="229"/>
  <c r="F1221" i="229"/>
  <c r="E1221" i="229"/>
  <c r="D1221" i="229"/>
  <c r="M1220" i="229"/>
  <c r="F1220" i="229"/>
  <c r="E1220" i="229"/>
  <c r="D1220" i="229"/>
  <c r="M1219" i="229"/>
  <c r="F1219" i="229"/>
  <c r="E1219" i="229"/>
  <c r="D1219" i="229"/>
  <c r="M1218" i="229"/>
  <c r="F1218" i="229"/>
  <c r="E1218" i="229"/>
  <c r="D1218" i="229"/>
  <c r="M1217" i="229"/>
  <c r="F1217" i="229"/>
  <c r="E1217" i="229"/>
  <c r="D1217" i="229"/>
  <c r="M1216" i="229"/>
  <c r="F1216" i="229"/>
  <c r="E1216" i="229"/>
  <c r="D1216" i="229"/>
  <c r="M1215" i="229"/>
  <c r="F1215" i="229"/>
  <c r="E1215" i="229"/>
  <c r="D1215" i="229"/>
  <c r="M1214" i="229"/>
  <c r="F1214" i="229"/>
  <c r="E1214" i="229"/>
  <c r="D1214" i="229"/>
  <c r="M1213" i="229"/>
  <c r="F1213" i="229"/>
  <c r="E1213" i="229"/>
  <c r="D1213" i="229"/>
  <c r="M1212" i="229"/>
  <c r="F1212" i="229"/>
  <c r="E1212" i="229"/>
  <c r="D1212" i="229"/>
  <c r="M1211" i="229"/>
  <c r="F1211" i="229"/>
  <c r="E1211" i="229"/>
  <c r="D1211" i="229"/>
  <c r="M1210" i="229"/>
  <c r="F1210" i="229"/>
  <c r="E1210" i="229"/>
  <c r="D1210" i="229"/>
  <c r="M1209" i="229"/>
  <c r="F1209" i="229"/>
  <c r="E1209" i="229"/>
  <c r="D1209" i="229"/>
  <c r="M1208" i="229"/>
  <c r="F1208" i="229"/>
  <c r="E1208" i="229"/>
  <c r="D1208" i="229"/>
  <c r="M1207" i="229"/>
  <c r="F1207" i="229"/>
  <c r="E1207" i="229"/>
  <c r="D1207" i="229"/>
  <c r="M1206" i="229"/>
  <c r="F1206" i="229"/>
  <c r="E1206" i="229"/>
  <c r="D1206" i="229"/>
  <c r="M1205" i="229"/>
  <c r="F1205" i="229"/>
  <c r="E1205" i="229"/>
  <c r="D1205" i="229"/>
  <c r="M1204" i="229"/>
  <c r="F1204" i="229"/>
  <c r="E1204" i="229"/>
  <c r="D1204" i="229"/>
  <c r="M1203" i="229"/>
  <c r="F1203" i="229"/>
  <c r="E1203" i="229"/>
  <c r="D1203" i="229"/>
  <c r="M1202" i="229"/>
  <c r="F1202" i="229"/>
  <c r="E1202" i="229"/>
  <c r="D1202" i="229"/>
  <c r="M1201" i="229"/>
  <c r="F1201" i="229"/>
  <c r="E1201" i="229"/>
  <c r="D1201" i="229"/>
  <c r="M1200" i="229"/>
  <c r="F1200" i="229"/>
  <c r="E1200" i="229"/>
  <c r="D1200" i="229"/>
  <c r="M1199" i="229"/>
  <c r="F1199" i="229"/>
  <c r="E1199" i="229"/>
  <c r="D1199" i="229"/>
  <c r="M1198" i="229"/>
  <c r="F1198" i="229"/>
  <c r="E1198" i="229"/>
  <c r="D1198" i="229"/>
  <c r="M1197" i="229"/>
  <c r="F1197" i="229"/>
  <c r="E1197" i="229"/>
  <c r="D1197" i="229"/>
  <c r="M1196" i="229"/>
  <c r="F1196" i="229"/>
  <c r="E1196" i="229"/>
  <c r="D1196" i="229"/>
  <c r="M1195" i="229"/>
  <c r="F1195" i="229"/>
  <c r="E1195" i="229"/>
  <c r="D1195" i="229"/>
  <c r="M1194" i="229"/>
  <c r="F1194" i="229"/>
  <c r="E1194" i="229"/>
  <c r="D1194" i="229"/>
  <c r="M1193" i="229"/>
  <c r="F1193" i="229"/>
  <c r="E1193" i="229"/>
  <c r="D1193" i="229"/>
  <c r="M1192" i="229"/>
  <c r="F1192" i="229"/>
  <c r="E1192" i="229"/>
  <c r="D1192" i="229"/>
  <c r="M1191" i="229"/>
  <c r="F1191" i="229"/>
  <c r="E1191" i="229"/>
  <c r="D1191" i="229"/>
  <c r="M1190" i="229"/>
  <c r="F1190" i="229"/>
  <c r="E1190" i="229"/>
  <c r="D1190" i="229"/>
  <c r="M1189" i="229"/>
  <c r="F1189" i="229"/>
  <c r="E1189" i="229"/>
  <c r="D1189" i="229"/>
  <c r="M1188" i="229"/>
  <c r="F1188" i="229"/>
  <c r="E1188" i="229"/>
  <c r="D1188" i="229"/>
  <c r="M1187" i="229"/>
  <c r="F1187" i="229"/>
  <c r="E1187" i="229"/>
  <c r="D1187" i="229"/>
  <c r="M1186" i="229"/>
  <c r="F1186" i="229"/>
  <c r="E1186" i="229"/>
  <c r="D1186" i="229"/>
  <c r="M1185" i="229"/>
  <c r="F1185" i="229"/>
  <c r="E1185" i="229"/>
  <c r="D1185" i="229"/>
  <c r="M1184" i="229"/>
  <c r="F1184" i="229"/>
  <c r="E1184" i="229"/>
  <c r="D1184" i="229"/>
  <c r="M1183" i="229"/>
  <c r="F1183" i="229"/>
  <c r="E1183" i="229"/>
  <c r="D1183" i="229"/>
  <c r="M1182" i="229"/>
  <c r="F1182" i="229"/>
  <c r="E1182" i="229"/>
  <c r="D1182" i="229"/>
  <c r="M1181" i="229"/>
  <c r="F1181" i="229"/>
  <c r="E1181" i="229"/>
  <c r="D1181" i="229"/>
  <c r="M1180" i="229"/>
  <c r="F1180" i="229"/>
  <c r="E1180" i="229"/>
  <c r="D1180" i="229"/>
  <c r="M1179" i="229"/>
  <c r="F1179" i="229"/>
  <c r="E1179" i="229"/>
  <c r="D1179" i="229"/>
  <c r="M1178" i="229"/>
  <c r="F1178" i="229"/>
  <c r="E1178" i="229"/>
  <c r="D1178" i="229"/>
  <c r="M1177" i="229"/>
  <c r="F1177" i="229"/>
  <c r="E1177" i="229"/>
  <c r="D1177" i="229"/>
  <c r="M1176" i="229"/>
  <c r="F1176" i="229"/>
  <c r="E1176" i="229"/>
  <c r="D1176" i="229"/>
  <c r="M1175" i="229"/>
  <c r="F1175" i="229"/>
  <c r="E1175" i="229"/>
  <c r="D1175" i="229"/>
  <c r="M1174" i="229"/>
  <c r="F1174" i="229"/>
  <c r="E1174" i="229"/>
  <c r="D1174" i="229"/>
  <c r="M1173" i="229"/>
  <c r="F1173" i="229"/>
  <c r="E1173" i="229"/>
  <c r="D1173" i="229"/>
  <c r="M1172" i="229"/>
  <c r="F1172" i="229"/>
  <c r="E1172" i="229"/>
  <c r="D1172" i="229"/>
  <c r="M1171" i="229"/>
  <c r="F1171" i="229"/>
  <c r="E1171" i="229"/>
  <c r="D1171" i="229"/>
  <c r="M1170" i="229"/>
  <c r="F1170" i="229"/>
  <c r="E1170" i="229"/>
  <c r="D1170" i="229"/>
  <c r="M1169" i="229"/>
  <c r="F1169" i="229"/>
  <c r="E1169" i="229"/>
  <c r="D1169" i="229"/>
  <c r="M1168" i="229"/>
  <c r="F1168" i="229"/>
  <c r="E1168" i="229"/>
  <c r="D1168" i="229"/>
  <c r="M1167" i="229"/>
  <c r="F1167" i="229"/>
  <c r="E1167" i="229"/>
  <c r="D1167" i="229"/>
  <c r="M1166" i="229"/>
  <c r="F1166" i="229"/>
  <c r="E1166" i="229"/>
  <c r="D1166" i="229"/>
  <c r="M1165" i="229"/>
  <c r="F1165" i="229"/>
  <c r="E1165" i="229"/>
  <c r="D1165" i="229"/>
  <c r="M1164" i="229"/>
  <c r="F1164" i="229"/>
  <c r="E1164" i="229"/>
  <c r="D1164" i="229"/>
  <c r="M1163" i="229"/>
  <c r="F1163" i="229"/>
  <c r="E1163" i="229"/>
  <c r="D1163" i="229"/>
  <c r="M1162" i="229"/>
  <c r="F1162" i="229"/>
  <c r="E1162" i="229"/>
  <c r="D1162" i="229"/>
  <c r="M1161" i="229"/>
  <c r="F1161" i="229"/>
  <c r="E1161" i="229"/>
  <c r="D1161" i="229"/>
  <c r="M1160" i="229"/>
  <c r="F1160" i="229"/>
  <c r="E1160" i="229"/>
  <c r="D1160" i="229"/>
  <c r="M1159" i="229"/>
  <c r="F1159" i="229"/>
  <c r="E1159" i="229"/>
  <c r="D1159" i="229"/>
  <c r="M1158" i="229"/>
  <c r="F1158" i="229"/>
  <c r="E1158" i="229"/>
  <c r="D1158" i="229"/>
  <c r="M1157" i="229"/>
  <c r="F1157" i="229"/>
  <c r="E1157" i="229"/>
  <c r="D1157" i="229"/>
  <c r="M1156" i="229"/>
  <c r="F1156" i="229"/>
  <c r="E1156" i="229"/>
  <c r="D1156" i="229"/>
  <c r="M1155" i="229"/>
  <c r="F1155" i="229"/>
  <c r="E1155" i="229"/>
  <c r="D1155" i="229"/>
  <c r="M1154" i="229"/>
  <c r="F1154" i="229"/>
  <c r="E1154" i="229"/>
  <c r="D1154" i="229"/>
  <c r="M1153" i="229"/>
  <c r="F1153" i="229"/>
  <c r="E1153" i="229"/>
  <c r="D1153" i="229"/>
  <c r="M1152" i="229"/>
  <c r="F1152" i="229"/>
  <c r="E1152" i="229"/>
  <c r="D1152" i="229"/>
  <c r="M1151" i="229"/>
  <c r="F1151" i="229"/>
  <c r="E1151" i="229"/>
  <c r="D1151" i="229"/>
  <c r="M1150" i="229"/>
  <c r="F1150" i="229"/>
  <c r="E1150" i="229"/>
  <c r="D1150" i="229"/>
  <c r="M1149" i="229"/>
  <c r="F1149" i="229"/>
  <c r="E1149" i="229"/>
  <c r="D1149" i="229"/>
  <c r="M1148" i="229"/>
  <c r="F1148" i="229"/>
  <c r="E1148" i="229"/>
  <c r="D1148" i="229"/>
  <c r="M1147" i="229"/>
  <c r="F1147" i="229"/>
  <c r="E1147" i="229"/>
  <c r="D1147" i="229"/>
  <c r="M1146" i="229"/>
  <c r="F1146" i="229"/>
  <c r="E1146" i="229"/>
  <c r="D1146" i="229"/>
  <c r="M1145" i="229"/>
  <c r="F1145" i="229"/>
  <c r="E1145" i="229"/>
  <c r="D1145" i="229"/>
  <c r="M1144" i="229"/>
  <c r="F1144" i="229"/>
  <c r="E1144" i="229"/>
  <c r="D1144" i="229"/>
  <c r="M1143" i="229"/>
  <c r="F1143" i="229"/>
  <c r="E1143" i="229"/>
  <c r="D1143" i="229"/>
  <c r="M1142" i="229"/>
  <c r="F1142" i="229"/>
  <c r="E1142" i="229"/>
  <c r="D1142" i="229"/>
  <c r="M1141" i="229"/>
  <c r="F1141" i="229"/>
  <c r="E1141" i="229"/>
  <c r="D1141" i="229"/>
  <c r="M1140" i="229"/>
  <c r="F1140" i="229"/>
  <c r="E1140" i="229"/>
  <c r="D1140" i="229"/>
  <c r="M1139" i="229"/>
  <c r="F1139" i="229"/>
  <c r="E1139" i="229"/>
  <c r="D1139" i="229"/>
  <c r="M1138" i="229"/>
  <c r="F1138" i="229"/>
  <c r="E1138" i="229"/>
  <c r="D1138" i="229"/>
  <c r="M1137" i="229"/>
  <c r="F1137" i="229"/>
  <c r="E1137" i="229"/>
  <c r="D1137" i="229"/>
  <c r="M1136" i="229"/>
  <c r="F1136" i="229"/>
  <c r="E1136" i="229"/>
  <c r="D1136" i="229"/>
  <c r="M1135" i="229"/>
  <c r="F1135" i="229"/>
  <c r="E1135" i="229"/>
  <c r="D1135" i="229"/>
  <c r="M1134" i="229"/>
  <c r="F1134" i="229"/>
  <c r="E1134" i="229"/>
  <c r="D1134" i="229"/>
  <c r="M1133" i="229"/>
  <c r="F1133" i="229"/>
  <c r="E1133" i="229"/>
  <c r="D1133" i="229"/>
  <c r="M1132" i="229"/>
  <c r="F1132" i="229"/>
  <c r="E1132" i="229"/>
  <c r="D1132" i="229"/>
  <c r="M1131" i="229"/>
  <c r="F1131" i="229"/>
  <c r="E1131" i="229"/>
  <c r="D1131" i="229"/>
  <c r="M1130" i="229"/>
  <c r="F1130" i="229"/>
  <c r="E1130" i="229"/>
  <c r="D1130" i="229"/>
  <c r="M1129" i="229"/>
  <c r="F1129" i="229"/>
  <c r="E1129" i="229"/>
  <c r="D1129" i="229"/>
  <c r="M1128" i="229"/>
  <c r="F1128" i="229"/>
  <c r="E1128" i="229"/>
  <c r="D1128" i="229"/>
  <c r="M1127" i="229"/>
  <c r="F1127" i="229"/>
  <c r="E1127" i="229"/>
  <c r="D1127" i="229"/>
  <c r="M1126" i="229"/>
  <c r="F1126" i="229"/>
  <c r="E1126" i="229"/>
  <c r="D1126" i="229"/>
  <c r="M1125" i="229"/>
  <c r="F1125" i="229"/>
  <c r="E1125" i="229"/>
  <c r="D1125" i="229"/>
  <c r="M1124" i="229"/>
  <c r="F1124" i="229"/>
  <c r="E1124" i="229"/>
  <c r="D1124" i="229"/>
  <c r="M1123" i="229"/>
  <c r="F1123" i="229"/>
  <c r="E1123" i="229"/>
  <c r="D1123" i="229"/>
  <c r="M1122" i="229"/>
  <c r="F1122" i="229"/>
  <c r="E1122" i="229"/>
  <c r="D1122" i="229"/>
  <c r="M1121" i="229"/>
  <c r="F1121" i="229"/>
  <c r="E1121" i="229"/>
  <c r="D1121" i="229"/>
  <c r="M1120" i="229"/>
  <c r="F1120" i="229"/>
  <c r="E1120" i="229"/>
  <c r="D1120" i="229"/>
  <c r="M1119" i="229"/>
  <c r="F1119" i="229"/>
  <c r="E1119" i="229"/>
  <c r="D1119" i="229"/>
  <c r="M1118" i="229"/>
  <c r="F1118" i="229"/>
  <c r="E1118" i="229"/>
  <c r="D1118" i="229"/>
  <c r="M1117" i="229"/>
  <c r="F1117" i="229"/>
  <c r="E1117" i="229"/>
  <c r="D1117" i="229"/>
  <c r="M1116" i="229"/>
  <c r="F1116" i="229"/>
  <c r="E1116" i="229"/>
  <c r="D1116" i="229"/>
  <c r="M1115" i="229"/>
  <c r="F1115" i="229"/>
  <c r="E1115" i="229"/>
  <c r="D1115" i="229"/>
  <c r="M1114" i="229"/>
  <c r="F1114" i="229"/>
  <c r="E1114" i="229"/>
  <c r="D1114" i="229"/>
  <c r="M1113" i="229"/>
  <c r="F1113" i="229"/>
  <c r="E1113" i="229"/>
  <c r="D1113" i="229"/>
  <c r="M1112" i="229"/>
  <c r="F1112" i="229"/>
  <c r="E1112" i="229"/>
  <c r="D1112" i="229"/>
  <c r="M1111" i="229"/>
  <c r="F1111" i="229"/>
  <c r="E1111" i="229"/>
  <c r="D1111" i="229"/>
  <c r="M1110" i="229"/>
  <c r="F1110" i="229"/>
  <c r="E1110" i="229"/>
  <c r="D1110" i="229"/>
  <c r="M1109" i="229"/>
  <c r="F1109" i="229"/>
  <c r="E1109" i="229"/>
  <c r="D1109" i="229"/>
  <c r="M1108" i="229"/>
  <c r="F1108" i="229"/>
  <c r="E1108" i="229"/>
  <c r="D1108" i="229"/>
  <c r="M1107" i="229"/>
  <c r="F1107" i="229"/>
  <c r="E1107" i="229"/>
  <c r="D1107" i="229"/>
  <c r="M1106" i="229"/>
  <c r="F1106" i="229"/>
  <c r="E1106" i="229"/>
  <c r="D1106" i="229"/>
  <c r="M1105" i="229"/>
  <c r="F1105" i="229"/>
  <c r="E1105" i="229"/>
  <c r="D1105" i="229"/>
  <c r="M1104" i="229"/>
  <c r="F1104" i="229"/>
  <c r="E1104" i="229"/>
  <c r="D1104" i="229"/>
  <c r="M1103" i="229"/>
  <c r="F1103" i="229"/>
  <c r="E1103" i="229"/>
  <c r="D1103" i="229"/>
  <c r="M1102" i="229"/>
  <c r="F1102" i="229"/>
  <c r="E1102" i="229"/>
  <c r="D1102" i="229"/>
  <c r="M1101" i="229"/>
  <c r="F1101" i="229"/>
  <c r="E1101" i="229"/>
  <c r="D1101" i="229"/>
  <c r="M1100" i="229"/>
  <c r="F1100" i="229"/>
  <c r="E1100" i="229"/>
  <c r="D1100" i="229"/>
  <c r="M1099" i="229"/>
  <c r="F1099" i="229"/>
  <c r="E1099" i="229"/>
  <c r="D1099" i="229"/>
  <c r="M1098" i="229"/>
  <c r="F1098" i="229"/>
  <c r="E1098" i="229"/>
  <c r="D1098" i="229"/>
  <c r="M1097" i="229"/>
  <c r="F1097" i="229"/>
  <c r="E1097" i="229"/>
  <c r="D1097" i="229"/>
  <c r="M1096" i="229"/>
  <c r="F1096" i="229"/>
  <c r="E1096" i="229"/>
  <c r="D1096" i="229"/>
  <c r="M1095" i="229"/>
  <c r="F1095" i="229"/>
  <c r="E1095" i="229"/>
  <c r="D1095" i="229"/>
  <c r="M1094" i="229"/>
  <c r="F1094" i="229"/>
  <c r="E1094" i="229"/>
  <c r="D1094" i="229"/>
  <c r="M1093" i="229"/>
  <c r="F1093" i="229"/>
  <c r="E1093" i="229"/>
  <c r="D1093" i="229"/>
  <c r="M1092" i="229"/>
  <c r="F1092" i="229"/>
  <c r="E1092" i="229"/>
  <c r="D1092" i="229"/>
  <c r="M1091" i="229"/>
  <c r="F1091" i="229"/>
  <c r="E1091" i="229"/>
  <c r="D1091" i="229"/>
  <c r="M1090" i="229"/>
  <c r="F1090" i="229"/>
  <c r="E1090" i="229"/>
  <c r="D1090" i="229"/>
  <c r="M1089" i="229"/>
  <c r="F1089" i="229"/>
  <c r="E1089" i="229"/>
  <c r="D1089" i="229"/>
  <c r="M1088" i="229"/>
  <c r="F1088" i="229"/>
  <c r="E1088" i="229"/>
  <c r="D1088" i="229"/>
  <c r="M1087" i="229"/>
  <c r="F1087" i="229"/>
  <c r="E1087" i="229"/>
  <c r="D1087" i="229"/>
  <c r="M1086" i="229"/>
  <c r="F1086" i="229"/>
  <c r="E1086" i="229"/>
  <c r="D1086" i="229"/>
  <c r="M1085" i="229"/>
  <c r="F1085" i="229"/>
  <c r="E1085" i="229"/>
  <c r="D1085" i="229"/>
  <c r="M1084" i="229"/>
  <c r="F1084" i="229"/>
  <c r="E1084" i="229"/>
  <c r="D1084" i="229"/>
  <c r="M1083" i="229"/>
  <c r="F1083" i="229"/>
  <c r="E1083" i="229"/>
  <c r="D1083" i="229"/>
  <c r="M1082" i="229"/>
  <c r="F1082" i="229"/>
  <c r="E1082" i="229"/>
  <c r="D1082" i="229"/>
  <c r="M1081" i="229"/>
  <c r="F1081" i="229"/>
  <c r="E1081" i="229"/>
  <c r="D1081" i="229"/>
  <c r="M1080" i="229"/>
  <c r="F1080" i="229"/>
  <c r="E1080" i="229"/>
  <c r="D1080" i="229"/>
  <c r="M1079" i="229"/>
  <c r="F1079" i="229"/>
  <c r="E1079" i="229"/>
  <c r="D1079" i="229"/>
  <c r="M1078" i="229"/>
  <c r="F1078" i="229"/>
  <c r="E1078" i="229"/>
  <c r="D1078" i="229"/>
  <c r="M1077" i="229"/>
  <c r="F1077" i="229"/>
  <c r="E1077" i="229"/>
  <c r="D1077" i="229"/>
  <c r="M1076" i="229"/>
  <c r="F1076" i="229"/>
  <c r="E1076" i="229"/>
  <c r="D1076" i="229"/>
  <c r="M1075" i="229"/>
  <c r="F1075" i="229"/>
  <c r="E1075" i="229"/>
  <c r="D1075" i="229"/>
  <c r="M1074" i="229"/>
  <c r="F1074" i="229"/>
  <c r="E1074" i="229"/>
  <c r="D1074" i="229"/>
  <c r="M1073" i="229"/>
  <c r="F1073" i="229"/>
  <c r="E1073" i="229"/>
  <c r="D1073" i="229"/>
  <c r="M1072" i="229"/>
  <c r="F1072" i="229"/>
  <c r="E1072" i="229"/>
  <c r="D1072" i="229"/>
  <c r="M1071" i="229"/>
  <c r="F1071" i="229"/>
  <c r="E1071" i="229"/>
  <c r="D1071" i="229"/>
  <c r="M1070" i="229"/>
  <c r="F1070" i="229"/>
  <c r="E1070" i="229"/>
  <c r="D1070" i="229"/>
  <c r="M1069" i="229"/>
  <c r="F1069" i="229"/>
  <c r="E1069" i="229"/>
  <c r="D1069" i="229"/>
  <c r="M1068" i="229"/>
  <c r="F1068" i="229"/>
  <c r="E1068" i="229"/>
  <c r="D1068" i="229"/>
  <c r="M1067" i="229"/>
  <c r="F1067" i="229"/>
  <c r="E1067" i="229"/>
  <c r="D1067" i="229"/>
  <c r="M1066" i="229"/>
  <c r="F1066" i="229"/>
  <c r="E1066" i="229"/>
  <c r="D1066" i="229"/>
  <c r="M1065" i="229"/>
  <c r="F1065" i="229"/>
  <c r="E1065" i="229"/>
  <c r="D1065" i="229"/>
  <c r="M1064" i="229"/>
  <c r="F1064" i="229"/>
  <c r="E1064" i="229"/>
  <c r="D1064" i="229"/>
  <c r="M1063" i="229"/>
  <c r="F1063" i="229"/>
  <c r="E1063" i="229"/>
  <c r="D1063" i="229"/>
  <c r="M1062" i="229"/>
  <c r="F1062" i="229"/>
  <c r="E1062" i="229"/>
  <c r="D1062" i="229"/>
  <c r="M1061" i="229"/>
  <c r="F1061" i="229"/>
  <c r="E1061" i="229"/>
  <c r="D1061" i="229"/>
  <c r="M1060" i="229"/>
  <c r="F1060" i="229"/>
  <c r="E1060" i="229"/>
  <c r="D1060" i="229"/>
  <c r="M1059" i="229"/>
  <c r="F1059" i="229"/>
  <c r="E1059" i="229"/>
  <c r="D1059" i="229"/>
  <c r="M1058" i="229"/>
  <c r="F1058" i="229"/>
  <c r="E1058" i="229"/>
  <c r="D1058" i="229"/>
  <c r="M1057" i="229"/>
  <c r="F1057" i="229"/>
  <c r="E1057" i="229"/>
  <c r="D1057" i="229"/>
  <c r="M1056" i="229"/>
  <c r="F1056" i="229"/>
  <c r="E1056" i="229"/>
  <c r="D1056" i="229"/>
  <c r="M1055" i="229"/>
  <c r="F1055" i="229"/>
  <c r="E1055" i="229"/>
  <c r="D1055" i="229"/>
  <c r="M1054" i="229"/>
  <c r="F1054" i="229"/>
  <c r="E1054" i="229"/>
  <c r="D1054" i="229"/>
  <c r="M1053" i="229"/>
  <c r="F1053" i="229"/>
  <c r="E1053" i="229"/>
  <c r="D1053" i="229"/>
  <c r="M1052" i="229"/>
  <c r="F1052" i="229"/>
  <c r="E1052" i="229"/>
  <c r="D1052" i="229"/>
  <c r="M1051" i="229"/>
  <c r="F1051" i="229"/>
  <c r="E1051" i="229"/>
  <c r="D1051" i="229"/>
  <c r="M1050" i="229"/>
  <c r="F1050" i="229"/>
  <c r="E1050" i="229"/>
  <c r="D1050" i="229"/>
  <c r="M1049" i="229"/>
  <c r="F1049" i="229"/>
  <c r="E1049" i="229"/>
  <c r="D1049" i="229"/>
  <c r="M1048" i="229"/>
  <c r="F1048" i="229"/>
  <c r="E1048" i="229"/>
  <c r="D1048" i="229"/>
  <c r="M1047" i="229"/>
  <c r="F1047" i="229"/>
  <c r="E1047" i="229"/>
  <c r="D1047" i="229"/>
  <c r="M1046" i="229"/>
  <c r="F1046" i="229"/>
  <c r="E1046" i="229"/>
  <c r="D1046" i="229"/>
  <c r="M1045" i="229"/>
  <c r="F1045" i="229"/>
  <c r="E1045" i="229"/>
  <c r="D1045" i="229"/>
  <c r="M1044" i="229"/>
  <c r="F1044" i="229"/>
  <c r="E1044" i="229"/>
  <c r="D1044" i="229"/>
  <c r="M1043" i="229"/>
  <c r="F1043" i="229"/>
  <c r="E1043" i="229"/>
  <c r="D1043" i="229"/>
  <c r="M1042" i="229"/>
  <c r="F1042" i="229"/>
  <c r="E1042" i="229"/>
  <c r="D1042" i="229"/>
  <c r="M1041" i="229"/>
  <c r="F1041" i="229"/>
  <c r="E1041" i="229"/>
  <c r="D1041" i="229"/>
  <c r="M1040" i="229"/>
  <c r="F1040" i="229"/>
  <c r="E1040" i="229"/>
  <c r="D1040" i="229"/>
  <c r="M1039" i="229"/>
  <c r="F1039" i="229"/>
  <c r="E1039" i="229"/>
  <c r="D1039" i="229"/>
  <c r="M1038" i="229"/>
  <c r="F1038" i="229"/>
  <c r="E1038" i="229"/>
  <c r="D1038" i="229"/>
  <c r="M1037" i="229"/>
  <c r="F1037" i="229"/>
  <c r="E1037" i="229"/>
  <c r="D1037" i="229"/>
  <c r="M1036" i="229"/>
  <c r="F1036" i="229"/>
  <c r="E1036" i="229"/>
  <c r="D1036" i="229"/>
  <c r="M1035" i="229"/>
  <c r="F1035" i="229"/>
  <c r="E1035" i="229"/>
  <c r="D1035" i="229"/>
  <c r="M1034" i="229"/>
  <c r="F1034" i="229"/>
  <c r="E1034" i="229"/>
  <c r="D1034" i="229"/>
  <c r="M1033" i="229"/>
  <c r="F1033" i="229"/>
  <c r="E1033" i="229"/>
  <c r="D1033" i="229"/>
  <c r="M1032" i="229"/>
  <c r="F1032" i="229"/>
  <c r="E1032" i="229"/>
  <c r="D1032" i="229"/>
  <c r="M1031" i="229"/>
  <c r="F1031" i="229"/>
  <c r="E1031" i="229"/>
  <c r="D1031" i="229"/>
  <c r="M1030" i="229"/>
  <c r="F1030" i="229"/>
  <c r="E1030" i="229"/>
  <c r="D1030" i="229"/>
  <c r="M1029" i="229"/>
  <c r="F1029" i="229"/>
  <c r="E1029" i="229"/>
  <c r="D1029" i="229"/>
  <c r="M1028" i="229"/>
  <c r="F1028" i="229"/>
  <c r="E1028" i="229"/>
  <c r="D1028" i="229"/>
  <c r="M1027" i="229"/>
  <c r="F1027" i="229"/>
  <c r="E1027" i="229"/>
  <c r="D1027" i="229"/>
  <c r="M1026" i="229"/>
  <c r="F1026" i="229"/>
  <c r="E1026" i="229"/>
  <c r="D1026" i="229"/>
  <c r="M1025" i="229"/>
  <c r="F1025" i="229"/>
  <c r="E1025" i="229"/>
  <c r="D1025" i="229"/>
  <c r="M1024" i="229"/>
  <c r="F1024" i="229"/>
  <c r="E1024" i="229"/>
  <c r="D1024" i="229"/>
  <c r="M1023" i="229"/>
  <c r="F1023" i="229"/>
  <c r="E1023" i="229"/>
  <c r="D1023" i="229"/>
  <c r="M1022" i="229"/>
  <c r="F1022" i="229"/>
  <c r="E1022" i="229"/>
  <c r="D1022" i="229"/>
  <c r="M1021" i="229"/>
  <c r="F1021" i="229"/>
  <c r="E1021" i="229"/>
  <c r="D1021" i="229"/>
  <c r="M1020" i="229"/>
  <c r="F1020" i="229"/>
  <c r="E1020" i="229"/>
  <c r="D1020" i="229"/>
  <c r="M1019" i="229"/>
  <c r="F1019" i="229"/>
  <c r="E1019" i="229"/>
  <c r="D1019" i="229"/>
  <c r="M1018" i="229"/>
  <c r="F1018" i="229"/>
  <c r="E1018" i="229"/>
  <c r="D1018" i="229"/>
  <c r="M1017" i="229"/>
  <c r="F1017" i="229"/>
  <c r="E1017" i="229"/>
  <c r="D1017" i="229"/>
  <c r="M1016" i="229"/>
  <c r="F1016" i="229"/>
  <c r="E1016" i="229"/>
  <c r="D1016" i="229"/>
  <c r="M1015" i="229"/>
  <c r="F1015" i="229"/>
  <c r="E1015" i="229"/>
  <c r="D1015" i="229"/>
  <c r="M1014" i="229"/>
  <c r="F1014" i="229"/>
  <c r="E1014" i="229"/>
  <c r="D1014" i="229"/>
  <c r="M1013" i="229"/>
  <c r="F1013" i="229"/>
  <c r="E1013" i="229"/>
  <c r="D1013" i="229"/>
  <c r="M1012" i="229"/>
  <c r="F1012" i="229"/>
  <c r="E1012" i="229"/>
  <c r="D1012" i="229"/>
  <c r="M1011" i="229"/>
  <c r="F1011" i="229"/>
  <c r="E1011" i="229"/>
  <c r="D1011" i="229"/>
  <c r="M1010" i="229"/>
  <c r="F1010" i="229"/>
  <c r="E1010" i="229"/>
  <c r="D1010" i="229"/>
  <c r="M1009" i="229"/>
  <c r="F1009" i="229"/>
  <c r="E1009" i="229"/>
  <c r="D1009" i="229"/>
  <c r="M1008" i="229"/>
  <c r="F1008" i="229"/>
  <c r="E1008" i="229"/>
  <c r="D1008" i="229"/>
  <c r="M1007" i="229"/>
  <c r="F1007" i="229"/>
  <c r="E1007" i="229"/>
  <c r="D1007" i="229"/>
  <c r="M1006" i="229"/>
  <c r="F1006" i="229"/>
  <c r="E1006" i="229"/>
  <c r="D1006" i="229"/>
  <c r="M1005" i="229"/>
  <c r="F1005" i="229"/>
  <c r="E1005" i="229"/>
  <c r="D1005" i="229"/>
  <c r="M1004" i="229"/>
  <c r="F1004" i="229"/>
  <c r="E1004" i="229"/>
  <c r="D1004" i="229"/>
  <c r="M1003" i="229"/>
  <c r="F1003" i="229"/>
  <c r="E1003" i="229"/>
  <c r="D1003" i="229"/>
  <c r="M1002" i="229"/>
  <c r="F1002" i="229"/>
  <c r="E1002" i="229"/>
  <c r="D1002" i="229"/>
  <c r="M1001" i="229"/>
  <c r="F1001" i="229"/>
  <c r="E1001" i="229"/>
  <c r="D1001" i="229"/>
  <c r="M1000" i="229"/>
  <c r="F1000" i="229"/>
  <c r="E1000" i="229"/>
  <c r="D1000" i="229"/>
  <c r="M999" i="229"/>
  <c r="F999" i="229"/>
  <c r="E999" i="229"/>
  <c r="D999" i="229"/>
  <c r="M998" i="229"/>
  <c r="F998" i="229"/>
  <c r="E998" i="229"/>
  <c r="D998" i="229"/>
  <c r="M997" i="229"/>
  <c r="F997" i="229"/>
  <c r="E997" i="229"/>
  <c r="D997" i="229"/>
  <c r="M996" i="229"/>
  <c r="F996" i="229"/>
  <c r="E996" i="229"/>
  <c r="D996" i="229"/>
  <c r="M995" i="229"/>
  <c r="F995" i="229"/>
  <c r="E995" i="229"/>
  <c r="D995" i="229"/>
  <c r="M994" i="229"/>
  <c r="F994" i="229"/>
  <c r="E994" i="229"/>
  <c r="D994" i="229"/>
  <c r="M993" i="229"/>
  <c r="F993" i="229"/>
  <c r="E993" i="229"/>
  <c r="D993" i="229"/>
  <c r="M992" i="229"/>
  <c r="F992" i="229"/>
  <c r="E992" i="229"/>
  <c r="D992" i="229"/>
  <c r="M991" i="229"/>
  <c r="F991" i="229"/>
  <c r="E991" i="229"/>
  <c r="D991" i="229"/>
  <c r="M990" i="229"/>
  <c r="F990" i="229"/>
  <c r="E990" i="229"/>
  <c r="D990" i="229"/>
  <c r="M989" i="229"/>
  <c r="F989" i="229"/>
  <c r="E989" i="229"/>
  <c r="D989" i="229"/>
  <c r="M988" i="229"/>
  <c r="F988" i="229"/>
  <c r="E988" i="229"/>
  <c r="D988" i="229"/>
  <c r="M987" i="229"/>
  <c r="F987" i="229"/>
  <c r="E987" i="229"/>
  <c r="D987" i="229"/>
  <c r="M986" i="229"/>
  <c r="F986" i="229"/>
  <c r="E986" i="229"/>
  <c r="D986" i="229"/>
  <c r="M985" i="229"/>
  <c r="F985" i="229"/>
  <c r="E985" i="229"/>
  <c r="D985" i="229"/>
  <c r="M984" i="229"/>
  <c r="F984" i="229"/>
  <c r="E984" i="229"/>
  <c r="D984" i="229"/>
  <c r="M983" i="229"/>
  <c r="F983" i="229"/>
  <c r="E983" i="229"/>
  <c r="D983" i="229"/>
  <c r="M982" i="229"/>
  <c r="F982" i="229"/>
  <c r="E982" i="229"/>
  <c r="D982" i="229"/>
  <c r="M981" i="229"/>
  <c r="F981" i="229"/>
  <c r="E981" i="229"/>
  <c r="D981" i="229"/>
  <c r="M980" i="229"/>
  <c r="F980" i="229"/>
  <c r="E980" i="229"/>
  <c r="D980" i="229"/>
  <c r="M979" i="229"/>
  <c r="F979" i="229"/>
  <c r="E979" i="229"/>
  <c r="D979" i="229"/>
  <c r="M978" i="229"/>
  <c r="F978" i="229"/>
  <c r="E978" i="229"/>
  <c r="D978" i="229"/>
  <c r="M977" i="229"/>
  <c r="F977" i="229"/>
  <c r="E977" i="229"/>
  <c r="D977" i="229"/>
  <c r="M976" i="229"/>
  <c r="F976" i="229"/>
  <c r="E976" i="229"/>
  <c r="D976" i="229"/>
  <c r="M975" i="229"/>
  <c r="F975" i="229"/>
  <c r="E975" i="229"/>
  <c r="D975" i="229"/>
  <c r="M974" i="229"/>
  <c r="F974" i="229"/>
  <c r="E974" i="229"/>
  <c r="D974" i="229"/>
  <c r="M973" i="229"/>
  <c r="F973" i="229"/>
  <c r="E973" i="229"/>
  <c r="D973" i="229"/>
  <c r="M972" i="229"/>
  <c r="F972" i="229"/>
  <c r="E972" i="229"/>
  <c r="D972" i="229"/>
  <c r="M971" i="229"/>
  <c r="F971" i="229"/>
  <c r="E971" i="229"/>
  <c r="D971" i="229"/>
  <c r="M970" i="229"/>
  <c r="F970" i="229"/>
  <c r="E970" i="229"/>
  <c r="D970" i="229"/>
  <c r="M969" i="229"/>
  <c r="F969" i="229"/>
  <c r="E969" i="229"/>
  <c r="D969" i="229"/>
  <c r="M968" i="229"/>
  <c r="F968" i="229"/>
  <c r="E968" i="229"/>
  <c r="D968" i="229"/>
  <c r="M967" i="229"/>
  <c r="F967" i="229"/>
  <c r="E967" i="229"/>
  <c r="D967" i="229"/>
  <c r="M966" i="229"/>
  <c r="F966" i="229"/>
  <c r="E966" i="229"/>
  <c r="D966" i="229"/>
  <c r="M965" i="229"/>
  <c r="F965" i="229"/>
  <c r="E965" i="229"/>
  <c r="D965" i="229"/>
  <c r="M964" i="229"/>
  <c r="F964" i="229"/>
  <c r="E964" i="229"/>
  <c r="D964" i="229"/>
  <c r="M963" i="229"/>
  <c r="F963" i="229"/>
  <c r="E963" i="229"/>
  <c r="D963" i="229"/>
  <c r="M962" i="229"/>
  <c r="F962" i="229"/>
  <c r="E962" i="229"/>
  <c r="D962" i="229"/>
  <c r="M961" i="229"/>
  <c r="F961" i="229"/>
  <c r="E961" i="229"/>
  <c r="D961" i="229"/>
  <c r="M960" i="229"/>
  <c r="F960" i="229"/>
  <c r="E960" i="229"/>
  <c r="D960" i="229"/>
  <c r="M959" i="229"/>
  <c r="F959" i="229"/>
  <c r="E959" i="229"/>
  <c r="D959" i="229"/>
  <c r="M958" i="229"/>
  <c r="F958" i="229"/>
  <c r="E958" i="229"/>
  <c r="D958" i="229"/>
  <c r="M957" i="229"/>
  <c r="F957" i="229"/>
  <c r="E957" i="229"/>
  <c r="D957" i="229"/>
  <c r="M956" i="229"/>
  <c r="F956" i="229"/>
  <c r="E956" i="229"/>
  <c r="D956" i="229"/>
  <c r="M955" i="229"/>
  <c r="F955" i="229"/>
  <c r="E955" i="229"/>
  <c r="D955" i="229"/>
  <c r="M954" i="229"/>
  <c r="F954" i="229"/>
  <c r="E954" i="229"/>
  <c r="D954" i="229"/>
  <c r="M953" i="229"/>
  <c r="F953" i="229"/>
  <c r="E953" i="229"/>
  <c r="D953" i="229"/>
  <c r="M952" i="229"/>
  <c r="F952" i="229"/>
  <c r="E952" i="229"/>
  <c r="D952" i="229"/>
  <c r="M951" i="229"/>
  <c r="F951" i="229"/>
  <c r="E951" i="229"/>
  <c r="D951" i="229"/>
  <c r="M950" i="229"/>
  <c r="F950" i="229"/>
  <c r="E950" i="229"/>
  <c r="D950" i="229"/>
  <c r="M949" i="229"/>
  <c r="F949" i="229"/>
  <c r="E949" i="229"/>
  <c r="D949" i="229"/>
  <c r="M948" i="229"/>
  <c r="F948" i="229"/>
  <c r="E948" i="229"/>
  <c r="D948" i="229"/>
  <c r="M947" i="229"/>
  <c r="F947" i="229"/>
  <c r="E947" i="229"/>
  <c r="D947" i="229"/>
  <c r="M946" i="229"/>
  <c r="F946" i="229"/>
  <c r="E946" i="229"/>
  <c r="D946" i="229"/>
  <c r="M945" i="229"/>
  <c r="F945" i="229"/>
  <c r="E945" i="229"/>
  <c r="D945" i="229"/>
  <c r="M944" i="229"/>
  <c r="F944" i="229"/>
  <c r="E944" i="229"/>
  <c r="D944" i="229"/>
  <c r="M943" i="229"/>
  <c r="F943" i="229"/>
  <c r="E943" i="229"/>
  <c r="D943" i="229"/>
  <c r="M942" i="229"/>
  <c r="F942" i="229"/>
  <c r="E942" i="229"/>
  <c r="D942" i="229"/>
  <c r="M941" i="229"/>
  <c r="F941" i="229"/>
  <c r="E941" i="229"/>
  <c r="D941" i="229"/>
  <c r="M940" i="229"/>
  <c r="F940" i="229"/>
  <c r="E940" i="229"/>
  <c r="D940" i="229"/>
  <c r="M939" i="229"/>
  <c r="F939" i="229"/>
  <c r="E939" i="229"/>
  <c r="D939" i="229"/>
  <c r="M938" i="229"/>
  <c r="F938" i="229"/>
  <c r="E938" i="229"/>
  <c r="D938" i="229"/>
  <c r="M937" i="229"/>
  <c r="F937" i="229"/>
  <c r="E937" i="229"/>
  <c r="D937" i="229"/>
  <c r="M936" i="229"/>
  <c r="F936" i="229"/>
  <c r="E936" i="229"/>
  <c r="D936" i="229"/>
  <c r="M935" i="229"/>
  <c r="F935" i="229"/>
  <c r="E935" i="229"/>
  <c r="D935" i="229"/>
  <c r="M934" i="229"/>
  <c r="F934" i="229"/>
  <c r="E934" i="229"/>
  <c r="D934" i="229"/>
  <c r="M933" i="229"/>
  <c r="F933" i="229"/>
  <c r="E933" i="229"/>
  <c r="D933" i="229"/>
  <c r="M932" i="229"/>
  <c r="F932" i="229"/>
  <c r="E932" i="229"/>
  <c r="D932" i="229"/>
  <c r="M931" i="229"/>
  <c r="F931" i="229"/>
  <c r="E931" i="229"/>
  <c r="D931" i="229"/>
  <c r="M930" i="229"/>
  <c r="F930" i="229"/>
  <c r="E930" i="229"/>
  <c r="D930" i="229"/>
  <c r="M929" i="229"/>
  <c r="F929" i="229"/>
  <c r="E929" i="229"/>
  <c r="D929" i="229"/>
  <c r="M928" i="229"/>
  <c r="F928" i="229"/>
  <c r="E928" i="229"/>
  <c r="D928" i="229"/>
  <c r="M927" i="229"/>
  <c r="F927" i="229"/>
  <c r="E927" i="229"/>
  <c r="D927" i="229"/>
  <c r="M926" i="229"/>
  <c r="F926" i="229"/>
  <c r="E926" i="229"/>
  <c r="D926" i="229"/>
  <c r="M925" i="229"/>
  <c r="F925" i="229"/>
  <c r="E925" i="229"/>
  <c r="D925" i="229"/>
  <c r="M924" i="229"/>
  <c r="F924" i="229"/>
  <c r="E924" i="229"/>
  <c r="D924" i="229"/>
  <c r="M923" i="229"/>
  <c r="F923" i="229"/>
  <c r="E923" i="229"/>
  <c r="D923" i="229"/>
  <c r="M922" i="229"/>
  <c r="F922" i="229"/>
  <c r="E922" i="229"/>
  <c r="D922" i="229"/>
  <c r="M921" i="229"/>
  <c r="F921" i="229"/>
  <c r="E921" i="229"/>
  <c r="D921" i="229"/>
  <c r="M920" i="229"/>
  <c r="F920" i="229"/>
  <c r="E920" i="229"/>
  <c r="D920" i="229"/>
  <c r="M919" i="229"/>
  <c r="F919" i="229"/>
  <c r="E919" i="229"/>
  <c r="D919" i="229"/>
  <c r="M918" i="229"/>
  <c r="F918" i="229"/>
  <c r="E918" i="229"/>
  <c r="D918" i="229"/>
  <c r="M917" i="229"/>
  <c r="F917" i="229"/>
  <c r="E917" i="229"/>
  <c r="D917" i="229"/>
  <c r="M916" i="229"/>
  <c r="F916" i="229"/>
  <c r="E916" i="229"/>
  <c r="D916" i="229"/>
  <c r="M915" i="229"/>
  <c r="F915" i="229"/>
  <c r="E915" i="229"/>
  <c r="D915" i="229"/>
  <c r="M914" i="229"/>
  <c r="F914" i="229"/>
  <c r="E914" i="229"/>
  <c r="D914" i="229"/>
  <c r="M913" i="229"/>
  <c r="F913" i="229"/>
  <c r="E913" i="229"/>
  <c r="D913" i="229"/>
  <c r="M912" i="229"/>
  <c r="F912" i="229"/>
  <c r="E912" i="229"/>
  <c r="D912" i="229"/>
  <c r="M911" i="229"/>
  <c r="F911" i="229"/>
  <c r="E911" i="229"/>
  <c r="D911" i="229"/>
  <c r="M910" i="229"/>
  <c r="F910" i="229"/>
  <c r="E910" i="229"/>
  <c r="D910" i="229"/>
  <c r="M909" i="229"/>
  <c r="F909" i="229"/>
  <c r="E909" i="229"/>
  <c r="D909" i="229"/>
  <c r="M908" i="229"/>
  <c r="F908" i="229"/>
  <c r="E908" i="229"/>
  <c r="D908" i="229"/>
  <c r="M907" i="229"/>
  <c r="F907" i="229"/>
  <c r="E907" i="229"/>
  <c r="D907" i="229"/>
  <c r="M906" i="229"/>
  <c r="F906" i="229"/>
  <c r="E906" i="229"/>
  <c r="D906" i="229"/>
  <c r="M905" i="229"/>
  <c r="F905" i="229"/>
  <c r="E905" i="229"/>
  <c r="D905" i="229"/>
  <c r="M904" i="229"/>
  <c r="F904" i="229"/>
  <c r="E904" i="229"/>
  <c r="D904" i="229"/>
  <c r="M903" i="229"/>
  <c r="F903" i="229"/>
  <c r="E903" i="229"/>
  <c r="D903" i="229"/>
  <c r="M902" i="229"/>
  <c r="F902" i="229"/>
  <c r="E902" i="229"/>
  <c r="D902" i="229"/>
  <c r="M901" i="229"/>
  <c r="F901" i="229"/>
  <c r="E901" i="229"/>
  <c r="D901" i="229"/>
  <c r="M900" i="229"/>
  <c r="F900" i="229"/>
  <c r="E900" i="229"/>
  <c r="D900" i="229"/>
  <c r="M899" i="229"/>
  <c r="F899" i="229"/>
  <c r="E899" i="229"/>
  <c r="D899" i="229"/>
  <c r="M898" i="229"/>
  <c r="F898" i="229"/>
  <c r="E898" i="229"/>
  <c r="D898" i="229"/>
  <c r="M897" i="229"/>
  <c r="F897" i="229"/>
  <c r="E897" i="229"/>
  <c r="D897" i="229"/>
  <c r="M896" i="229"/>
  <c r="F896" i="229"/>
  <c r="E896" i="229"/>
  <c r="D896" i="229"/>
  <c r="M895" i="229"/>
  <c r="F895" i="229"/>
  <c r="E895" i="229"/>
  <c r="D895" i="229"/>
  <c r="M894" i="229"/>
  <c r="F894" i="229"/>
  <c r="E894" i="229"/>
  <c r="D894" i="229"/>
  <c r="M893" i="229"/>
  <c r="F893" i="229"/>
  <c r="E893" i="229"/>
  <c r="D893" i="229"/>
  <c r="M892" i="229"/>
  <c r="F892" i="229"/>
  <c r="E892" i="229"/>
  <c r="D892" i="229"/>
  <c r="M891" i="229"/>
  <c r="F891" i="229"/>
  <c r="E891" i="229"/>
  <c r="D891" i="229"/>
  <c r="M890" i="229"/>
  <c r="F890" i="229"/>
  <c r="E890" i="229"/>
  <c r="D890" i="229"/>
  <c r="M889" i="229"/>
  <c r="F889" i="229"/>
  <c r="E889" i="229"/>
  <c r="D889" i="229"/>
  <c r="M888" i="229"/>
  <c r="F888" i="229"/>
  <c r="E888" i="229"/>
  <c r="D888" i="229"/>
  <c r="M887" i="229"/>
  <c r="F887" i="229"/>
  <c r="E887" i="229"/>
  <c r="D887" i="229"/>
  <c r="M886" i="229"/>
  <c r="F886" i="229"/>
  <c r="E886" i="229"/>
  <c r="D886" i="229"/>
  <c r="M885" i="229"/>
  <c r="F885" i="229"/>
  <c r="E885" i="229"/>
  <c r="D885" i="229"/>
  <c r="M884" i="229"/>
  <c r="F884" i="229"/>
  <c r="E884" i="229"/>
  <c r="D884" i="229"/>
  <c r="M883" i="229"/>
  <c r="F883" i="229"/>
  <c r="E883" i="229"/>
  <c r="D883" i="229"/>
  <c r="M882" i="229"/>
  <c r="F882" i="229"/>
  <c r="E882" i="229"/>
  <c r="D882" i="229"/>
  <c r="M881" i="229"/>
  <c r="F881" i="229"/>
  <c r="E881" i="229"/>
  <c r="D881" i="229"/>
  <c r="M880" i="229"/>
  <c r="F880" i="229"/>
  <c r="E880" i="229"/>
  <c r="D880" i="229"/>
  <c r="M879" i="229"/>
  <c r="F879" i="229"/>
  <c r="E879" i="229"/>
  <c r="D879" i="229"/>
  <c r="M878" i="229"/>
  <c r="F878" i="229"/>
  <c r="E878" i="229"/>
  <c r="D878" i="229"/>
  <c r="M877" i="229"/>
  <c r="F877" i="229"/>
  <c r="E877" i="229"/>
  <c r="D877" i="229"/>
  <c r="M876" i="229"/>
  <c r="F876" i="229"/>
  <c r="E876" i="229"/>
  <c r="D876" i="229"/>
  <c r="M875" i="229"/>
  <c r="F875" i="229"/>
  <c r="E875" i="229"/>
  <c r="D875" i="229"/>
  <c r="M874" i="229"/>
  <c r="F874" i="229"/>
  <c r="E874" i="229"/>
  <c r="D874" i="229"/>
  <c r="M873" i="229"/>
  <c r="F873" i="229"/>
  <c r="E873" i="229"/>
  <c r="D873" i="229"/>
  <c r="M872" i="229"/>
  <c r="F872" i="229"/>
  <c r="E872" i="229"/>
  <c r="D872" i="229"/>
  <c r="M871" i="229"/>
  <c r="F871" i="229"/>
  <c r="E871" i="229"/>
  <c r="D871" i="229"/>
  <c r="M870" i="229"/>
  <c r="F870" i="229"/>
  <c r="E870" i="229"/>
  <c r="D870" i="229"/>
  <c r="M869" i="229"/>
  <c r="F869" i="229"/>
  <c r="E869" i="229"/>
  <c r="D869" i="229"/>
  <c r="M868" i="229"/>
  <c r="F868" i="229"/>
  <c r="E868" i="229"/>
  <c r="D868" i="229"/>
  <c r="M867" i="229"/>
  <c r="F867" i="229"/>
  <c r="E867" i="229"/>
  <c r="D867" i="229"/>
  <c r="M866" i="229"/>
  <c r="F866" i="229"/>
  <c r="E866" i="229"/>
  <c r="D866" i="229"/>
  <c r="M865" i="229"/>
  <c r="F865" i="229"/>
  <c r="E865" i="229"/>
  <c r="D865" i="229"/>
  <c r="M864" i="229"/>
  <c r="F864" i="229"/>
  <c r="E864" i="229"/>
  <c r="D864" i="229"/>
  <c r="M863" i="229"/>
  <c r="F863" i="229"/>
  <c r="E863" i="229"/>
  <c r="D863" i="229"/>
  <c r="M862" i="229"/>
  <c r="F862" i="229"/>
  <c r="E862" i="229"/>
  <c r="D862" i="229"/>
  <c r="M861" i="229"/>
  <c r="F861" i="229"/>
  <c r="E861" i="229"/>
  <c r="D861" i="229"/>
  <c r="M860" i="229"/>
  <c r="F860" i="229"/>
  <c r="E860" i="229"/>
  <c r="D860" i="229"/>
  <c r="M859" i="229"/>
  <c r="F859" i="229"/>
  <c r="E859" i="229"/>
  <c r="D859" i="229"/>
  <c r="M858" i="229"/>
  <c r="F858" i="229"/>
  <c r="E858" i="229"/>
  <c r="D858" i="229"/>
  <c r="M857" i="229"/>
  <c r="F857" i="229"/>
  <c r="E857" i="229"/>
  <c r="D857" i="229"/>
  <c r="M856" i="229"/>
  <c r="F856" i="229"/>
  <c r="E856" i="229"/>
  <c r="D856" i="229"/>
  <c r="M855" i="229"/>
  <c r="F855" i="229"/>
  <c r="E855" i="229"/>
  <c r="D855" i="229"/>
  <c r="M854" i="229"/>
  <c r="F854" i="229"/>
  <c r="E854" i="229"/>
  <c r="D854" i="229"/>
  <c r="M853" i="229"/>
  <c r="F853" i="229"/>
  <c r="E853" i="229"/>
  <c r="D853" i="229"/>
  <c r="M852" i="229"/>
  <c r="F852" i="229"/>
  <c r="E852" i="229"/>
  <c r="D852" i="229"/>
  <c r="M851" i="229"/>
  <c r="F851" i="229"/>
  <c r="E851" i="229"/>
  <c r="D851" i="229"/>
  <c r="M850" i="229"/>
  <c r="F850" i="229"/>
  <c r="E850" i="229"/>
  <c r="D850" i="229"/>
  <c r="M849" i="229"/>
  <c r="F849" i="229"/>
  <c r="E849" i="229"/>
  <c r="D849" i="229"/>
  <c r="M848" i="229"/>
  <c r="F848" i="229"/>
  <c r="E848" i="229"/>
  <c r="D848" i="229"/>
  <c r="M847" i="229"/>
  <c r="F847" i="229"/>
  <c r="E847" i="229"/>
  <c r="D847" i="229"/>
  <c r="M846" i="229"/>
  <c r="F846" i="229"/>
  <c r="E846" i="229"/>
  <c r="D846" i="229"/>
  <c r="M845" i="229"/>
  <c r="F845" i="229"/>
  <c r="E845" i="229"/>
  <c r="D845" i="229"/>
  <c r="M844" i="229"/>
  <c r="F844" i="229"/>
  <c r="E844" i="229"/>
  <c r="D844" i="229"/>
  <c r="M843" i="229"/>
  <c r="F843" i="229"/>
  <c r="E843" i="229"/>
  <c r="D843" i="229"/>
  <c r="M842" i="229"/>
  <c r="F842" i="229"/>
  <c r="E842" i="229"/>
  <c r="D842" i="229"/>
  <c r="M841" i="229"/>
  <c r="F841" i="229"/>
  <c r="E841" i="229"/>
  <c r="D841" i="229"/>
  <c r="M840" i="229"/>
  <c r="F840" i="229"/>
  <c r="E840" i="229"/>
  <c r="D840" i="229"/>
  <c r="M839" i="229"/>
  <c r="F839" i="229"/>
  <c r="E839" i="229"/>
  <c r="D839" i="229"/>
  <c r="M838" i="229"/>
  <c r="F838" i="229"/>
  <c r="E838" i="229"/>
  <c r="D838" i="229"/>
  <c r="M837" i="229"/>
  <c r="F837" i="229"/>
  <c r="E837" i="229"/>
  <c r="D837" i="229"/>
  <c r="M836" i="229"/>
  <c r="F836" i="229"/>
  <c r="E836" i="229"/>
  <c r="D836" i="229"/>
  <c r="M835" i="229"/>
  <c r="F835" i="229"/>
  <c r="E835" i="229"/>
  <c r="D835" i="229"/>
  <c r="M834" i="229"/>
  <c r="F834" i="229"/>
  <c r="E834" i="229"/>
  <c r="D834" i="229"/>
  <c r="M833" i="229"/>
  <c r="F833" i="229"/>
  <c r="E833" i="229"/>
  <c r="D833" i="229"/>
  <c r="M832" i="229"/>
  <c r="F832" i="229"/>
  <c r="E832" i="229"/>
  <c r="D832" i="229"/>
  <c r="M831" i="229"/>
  <c r="F831" i="229"/>
  <c r="E831" i="229"/>
  <c r="D831" i="229"/>
  <c r="M830" i="229"/>
  <c r="F830" i="229"/>
  <c r="E830" i="229"/>
  <c r="D830" i="229"/>
  <c r="M829" i="229"/>
  <c r="F829" i="229"/>
  <c r="E829" i="229"/>
  <c r="D829" i="229"/>
  <c r="M828" i="229"/>
  <c r="F828" i="229"/>
  <c r="E828" i="229"/>
  <c r="D828" i="229"/>
  <c r="M827" i="229"/>
  <c r="F827" i="229"/>
  <c r="E827" i="229"/>
  <c r="D827" i="229"/>
  <c r="M826" i="229"/>
  <c r="F826" i="229"/>
  <c r="E826" i="229"/>
  <c r="D826" i="229"/>
  <c r="M825" i="229"/>
  <c r="F825" i="229"/>
  <c r="E825" i="229"/>
  <c r="D825" i="229"/>
  <c r="M824" i="229"/>
  <c r="F824" i="229"/>
  <c r="E824" i="229"/>
  <c r="D824" i="229"/>
  <c r="M823" i="229"/>
  <c r="F823" i="229"/>
  <c r="E823" i="229"/>
  <c r="D823" i="229"/>
  <c r="M822" i="229"/>
  <c r="F822" i="229"/>
  <c r="E822" i="229"/>
  <c r="D822" i="229"/>
  <c r="M821" i="229"/>
  <c r="F821" i="229"/>
  <c r="E821" i="229"/>
  <c r="D821" i="229"/>
  <c r="M820" i="229"/>
  <c r="F820" i="229"/>
  <c r="E820" i="229"/>
  <c r="D820" i="229"/>
  <c r="M819" i="229"/>
  <c r="F819" i="229"/>
  <c r="E819" i="229"/>
  <c r="D819" i="229"/>
  <c r="M818" i="229"/>
  <c r="F818" i="229"/>
  <c r="E818" i="229"/>
  <c r="D818" i="229"/>
  <c r="M817" i="229"/>
  <c r="F817" i="229"/>
  <c r="E817" i="229"/>
  <c r="D817" i="229"/>
  <c r="M816" i="229"/>
  <c r="F816" i="229"/>
  <c r="E816" i="229"/>
  <c r="D816" i="229"/>
  <c r="M815" i="229"/>
  <c r="F815" i="229"/>
  <c r="E815" i="229"/>
  <c r="D815" i="229"/>
  <c r="M814" i="229"/>
  <c r="F814" i="229"/>
  <c r="E814" i="229"/>
  <c r="D814" i="229"/>
  <c r="M813" i="229"/>
  <c r="F813" i="229"/>
  <c r="E813" i="229"/>
  <c r="D813" i="229"/>
  <c r="M812" i="229"/>
  <c r="F812" i="229"/>
  <c r="E812" i="229"/>
  <c r="D812" i="229"/>
  <c r="M811" i="229"/>
  <c r="F811" i="229"/>
  <c r="E811" i="229"/>
  <c r="D811" i="229"/>
  <c r="M810" i="229"/>
  <c r="F810" i="229"/>
  <c r="E810" i="229"/>
  <c r="D810" i="229"/>
  <c r="M809" i="229"/>
  <c r="F809" i="229"/>
  <c r="E809" i="229"/>
  <c r="D809" i="229"/>
  <c r="M808" i="229"/>
  <c r="F808" i="229"/>
  <c r="E808" i="229"/>
  <c r="D808" i="229"/>
  <c r="M807" i="229"/>
  <c r="F807" i="229"/>
  <c r="E807" i="229"/>
  <c r="D807" i="229"/>
  <c r="M806" i="229"/>
  <c r="F806" i="229"/>
  <c r="E806" i="229"/>
  <c r="D806" i="229"/>
  <c r="M805" i="229"/>
  <c r="F805" i="229"/>
  <c r="E805" i="229"/>
  <c r="D805" i="229"/>
  <c r="M804" i="229"/>
  <c r="F804" i="229"/>
  <c r="E804" i="229"/>
  <c r="D804" i="229"/>
  <c r="M803" i="229"/>
  <c r="F803" i="229"/>
  <c r="E803" i="229"/>
  <c r="D803" i="229"/>
  <c r="M802" i="229"/>
  <c r="F802" i="229"/>
  <c r="E802" i="229"/>
  <c r="D802" i="229"/>
  <c r="M801" i="229"/>
  <c r="F801" i="229"/>
  <c r="E801" i="229"/>
  <c r="D801" i="229"/>
  <c r="M800" i="229"/>
  <c r="F800" i="229"/>
  <c r="E800" i="229"/>
  <c r="D800" i="229"/>
  <c r="M799" i="229"/>
  <c r="F799" i="229"/>
  <c r="E799" i="229"/>
  <c r="D799" i="229"/>
  <c r="M798" i="229"/>
  <c r="F798" i="229"/>
  <c r="E798" i="229"/>
  <c r="D798" i="229"/>
  <c r="M797" i="229"/>
  <c r="F797" i="229"/>
  <c r="E797" i="229"/>
  <c r="D797" i="229"/>
  <c r="M796" i="229"/>
  <c r="F796" i="229"/>
  <c r="E796" i="229"/>
  <c r="D796" i="229"/>
  <c r="M795" i="229"/>
  <c r="F795" i="229"/>
  <c r="E795" i="229"/>
  <c r="D795" i="229"/>
  <c r="M794" i="229"/>
  <c r="F794" i="229"/>
  <c r="E794" i="229"/>
  <c r="D794" i="229"/>
  <c r="M793" i="229"/>
  <c r="F793" i="229"/>
  <c r="E793" i="229"/>
  <c r="D793" i="229"/>
  <c r="M792" i="229"/>
  <c r="F792" i="229"/>
  <c r="E792" i="229"/>
  <c r="D792" i="229"/>
  <c r="M791" i="229"/>
  <c r="F791" i="229"/>
  <c r="E791" i="229"/>
  <c r="D791" i="229"/>
  <c r="M790" i="229"/>
  <c r="F790" i="229"/>
  <c r="E790" i="229"/>
  <c r="D790" i="229"/>
  <c r="M789" i="229"/>
  <c r="F789" i="229"/>
  <c r="E789" i="229"/>
  <c r="D789" i="229"/>
  <c r="M788" i="229"/>
  <c r="F788" i="229"/>
  <c r="E788" i="229"/>
  <c r="D788" i="229"/>
  <c r="M787" i="229"/>
  <c r="F787" i="229"/>
  <c r="E787" i="229"/>
  <c r="D787" i="229"/>
  <c r="M786" i="229"/>
  <c r="F786" i="229"/>
  <c r="E786" i="229"/>
  <c r="D786" i="229"/>
  <c r="M785" i="229"/>
  <c r="F785" i="229"/>
  <c r="E785" i="229"/>
  <c r="D785" i="229"/>
  <c r="M784" i="229"/>
  <c r="F784" i="229"/>
  <c r="E784" i="229"/>
  <c r="D784" i="229"/>
  <c r="M783" i="229"/>
  <c r="F783" i="229"/>
  <c r="E783" i="229"/>
  <c r="D783" i="229"/>
  <c r="M782" i="229"/>
  <c r="F782" i="229"/>
  <c r="E782" i="229"/>
  <c r="D782" i="229"/>
  <c r="M781" i="229"/>
  <c r="F781" i="229"/>
  <c r="E781" i="229"/>
  <c r="D781" i="229"/>
  <c r="M780" i="229"/>
  <c r="F780" i="229"/>
  <c r="E780" i="229"/>
  <c r="D780" i="229"/>
  <c r="M779" i="229"/>
  <c r="F779" i="229"/>
  <c r="E779" i="229"/>
  <c r="D779" i="229"/>
  <c r="M778" i="229"/>
  <c r="F778" i="229"/>
  <c r="E778" i="229"/>
  <c r="D778" i="229"/>
  <c r="M777" i="229"/>
  <c r="F777" i="229"/>
  <c r="E777" i="229"/>
  <c r="D777" i="229"/>
  <c r="M776" i="229"/>
  <c r="F776" i="229"/>
  <c r="E776" i="229"/>
  <c r="D776" i="229"/>
  <c r="M775" i="229"/>
  <c r="F775" i="229"/>
  <c r="E775" i="229"/>
  <c r="D775" i="229"/>
  <c r="M774" i="229"/>
  <c r="F774" i="229"/>
  <c r="E774" i="229"/>
  <c r="D774" i="229"/>
  <c r="M773" i="229"/>
  <c r="F773" i="229"/>
  <c r="E773" i="229"/>
  <c r="D773" i="229"/>
  <c r="M772" i="229"/>
  <c r="F772" i="229"/>
  <c r="E772" i="229"/>
  <c r="D772" i="229"/>
  <c r="M771" i="229"/>
  <c r="F771" i="229"/>
  <c r="E771" i="229"/>
  <c r="D771" i="229"/>
  <c r="M770" i="229"/>
  <c r="F770" i="229"/>
  <c r="E770" i="229"/>
  <c r="D770" i="229"/>
  <c r="M769" i="229"/>
  <c r="F769" i="229"/>
  <c r="E769" i="229"/>
  <c r="D769" i="229"/>
  <c r="M768" i="229"/>
  <c r="F768" i="229"/>
  <c r="E768" i="229"/>
  <c r="D768" i="229"/>
  <c r="M767" i="229"/>
  <c r="F767" i="229"/>
  <c r="E767" i="229"/>
  <c r="D767" i="229"/>
  <c r="M766" i="229"/>
  <c r="F766" i="229"/>
  <c r="E766" i="229"/>
  <c r="D766" i="229"/>
  <c r="M765" i="229"/>
  <c r="F765" i="229"/>
  <c r="E765" i="229"/>
  <c r="D765" i="229"/>
  <c r="M764" i="229"/>
  <c r="F764" i="229"/>
  <c r="E764" i="229"/>
  <c r="D764" i="229"/>
  <c r="M763" i="229"/>
  <c r="F763" i="229"/>
  <c r="E763" i="229"/>
  <c r="D763" i="229"/>
  <c r="M762" i="229"/>
  <c r="F762" i="229"/>
  <c r="E762" i="229"/>
  <c r="D762" i="229"/>
  <c r="M761" i="229"/>
  <c r="F761" i="229"/>
  <c r="E761" i="229"/>
  <c r="D761" i="229"/>
  <c r="M760" i="229"/>
  <c r="F760" i="229"/>
  <c r="E760" i="229"/>
  <c r="D760" i="229"/>
  <c r="M759" i="229"/>
  <c r="F759" i="229"/>
  <c r="E759" i="229"/>
  <c r="D759" i="229"/>
  <c r="M758" i="229"/>
  <c r="F758" i="229"/>
  <c r="E758" i="229"/>
  <c r="D758" i="229"/>
  <c r="M757" i="229"/>
  <c r="F757" i="229"/>
  <c r="E757" i="229"/>
  <c r="D757" i="229"/>
  <c r="M756" i="229"/>
  <c r="F756" i="229"/>
  <c r="E756" i="229"/>
  <c r="D756" i="229"/>
  <c r="M755" i="229"/>
  <c r="F755" i="229"/>
  <c r="E755" i="229"/>
  <c r="D755" i="229"/>
  <c r="M754" i="229"/>
  <c r="F754" i="229"/>
  <c r="E754" i="229"/>
  <c r="D754" i="229"/>
  <c r="M753" i="229"/>
  <c r="F753" i="229"/>
  <c r="E753" i="229"/>
  <c r="D753" i="229"/>
  <c r="M752" i="229"/>
  <c r="F752" i="229"/>
  <c r="E752" i="229"/>
  <c r="D752" i="229"/>
  <c r="M751" i="229"/>
  <c r="F751" i="229"/>
  <c r="E751" i="229"/>
  <c r="D751" i="229"/>
  <c r="M750" i="229"/>
  <c r="F750" i="229"/>
  <c r="E750" i="229"/>
  <c r="D750" i="229"/>
  <c r="M749" i="229"/>
  <c r="F749" i="229"/>
  <c r="E749" i="229"/>
  <c r="D749" i="229"/>
  <c r="M748" i="229"/>
  <c r="F748" i="229"/>
  <c r="E748" i="229"/>
  <c r="D748" i="229"/>
  <c r="M747" i="229"/>
  <c r="F747" i="229"/>
  <c r="E747" i="229"/>
  <c r="D747" i="229"/>
  <c r="M746" i="229"/>
  <c r="F746" i="229"/>
  <c r="E746" i="229"/>
  <c r="D746" i="229"/>
  <c r="M745" i="229"/>
  <c r="F745" i="229"/>
  <c r="E745" i="229"/>
  <c r="D745" i="229"/>
  <c r="M744" i="229"/>
  <c r="F744" i="229"/>
  <c r="E744" i="229"/>
  <c r="D744" i="229"/>
  <c r="M743" i="229"/>
  <c r="F743" i="229"/>
  <c r="E743" i="229"/>
  <c r="D743" i="229"/>
  <c r="M742" i="229"/>
  <c r="F742" i="229"/>
  <c r="E742" i="229"/>
  <c r="D742" i="229"/>
  <c r="M741" i="229"/>
  <c r="F741" i="229"/>
  <c r="E741" i="229"/>
  <c r="D741" i="229"/>
  <c r="M740" i="229"/>
  <c r="F740" i="229"/>
  <c r="E740" i="229"/>
  <c r="D740" i="229"/>
  <c r="M739" i="229"/>
  <c r="F739" i="229"/>
  <c r="E739" i="229"/>
  <c r="D739" i="229"/>
  <c r="M738" i="229"/>
  <c r="F738" i="229"/>
  <c r="E738" i="229"/>
  <c r="D738" i="229"/>
  <c r="M737" i="229"/>
  <c r="F737" i="229"/>
  <c r="E737" i="229"/>
  <c r="D737" i="229"/>
  <c r="M736" i="229"/>
  <c r="F736" i="229"/>
  <c r="E736" i="229"/>
  <c r="D736" i="229"/>
  <c r="M735" i="229"/>
  <c r="F735" i="229"/>
  <c r="E735" i="229"/>
  <c r="D735" i="229"/>
  <c r="M734" i="229"/>
  <c r="F734" i="229"/>
  <c r="E734" i="229"/>
  <c r="D734" i="229"/>
  <c r="M733" i="229"/>
  <c r="F733" i="229"/>
  <c r="E733" i="229"/>
  <c r="D733" i="229"/>
  <c r="M732" i="229"/>
  <c r="F732" i="229"/>
  <c r="E732" i="229"/>
  <c r="D732" i="229"/>
  <c r="M731" i="229"/>
  <c r="F731" i="229"/>
  <c r="E731" i="229"/>
  <c r="D731" i="229"/>
  <c r="M730" i="229"/>
  <c r="F730" i="229"/>
  <c r="E730" i="229"/>
  <c r="D730" i="229"/>
  <c r="M729" i="229"/>
  <c r="F729" i="229"/>
  <c r="E729" i="229"/>
  <c r="D729" i="229"/>
  <c r="M728" i="229"/>
  <c r="F728" i="229"/>
  <c r="E728" i="229"/>
  <c r="D728" i="229"/>
  <c r="M727" i="229"/>
  <c r="F727" i="229"/>
  <c r="E727" i="229"/>
  <c r="D727" i="229"/>
  <c r="M726" i="229"/>
  <c r="F726" i="229"/>
  <c r="E726" i="229"/>
  <c r="D726" i="229"/>
  <c r="M725" i="229"/>
  <c r="F725" i="229"/>
  <c r="E725" i="229"/>
  <c r="D725" i="229"/>
  <c r="M724" i="229"/>
  <c r="F724" i="229"/>
  <c r="E724" i="229"/>
  <c r="D724" i="229"/>
  <c r="M723" i="229"/>
  <c r="F723" i="229"/>
  <c r="E723" i="229"/>
  <c r="D723" i="229"/>
  <c r="M722" i="229"/>
  <c r="F722" i="229"/>
  <c r="E722" i="229"/>
  <c r="D722" i="229"/>
  <c r="M721" i="229"/>
  <c r="F721" i="229"/>
  <c r="E721" i="229"/>
  <c r="D721" i="229"/>
  <c r="M720" i="229"/>
  <c r="F720" i="229"/>
  <c r="E720" i="229"/>
  <c r="D720" i="229"/>
  <c r="M719" i="229"/>
  <c r="F719" i="229"/>
  <c r="E719" i="229"/>
  <c r="D719" i="229"/>
  <c r="M718" i="229"/>
  <c r="F718" i="229"/>
  <c r="E718" i="229"/>
  <c r="D718" i="229"/>
  <c r="M717" i="229"/>
  <c r="F717" i="229"/>
  <c r="E717" i="229"/>
  <c r="D717" i="229"/>
  <c r="M716" i="229"/>
  <c r="F716" i="229"/>
  <c r="E716" i="229"/>
  <c r="D716" i="229"/>
  <c r="M715" i="229"/>
  <c r="F715" i="229"/>
  <c r="E715" i="229"/>
  <c r="D715" i="229"/>
  <c r="M714" i="229"/>
  <c r="F714" i="229"/>
  <c r="E714" i="229"/>
  <c r="D714" i="229"/>
  <c r="M713" i="229"/>
  <c r="F713" i="229"/>
  <c r="E713" i="229"/>
  <c r="D713" i="229"/>
  <c r="M712" i="229"/>
  <c r="F712" i="229"/>
  <c r="E712" i="229"/>
  <c r="D712" i="229"/>
  <c r="M711" i="229"/>
  <c r="F711" i="229"/>
  <c r="E711" i="229"/>
  <c r="D711" i="229"/>
  <c r="M710" i="229"/>
  <c r="F710" i="229"/>
  <c r="E710" i="229"/>
  <c r="D710" i="229"/>
  <c r="M709" i="229"/>
  <c r="F709" i="229"/>
  <c r="E709" i="229"/>
  <c r="D709" i="229"/>
  <c r="M708" i="229"/>
  <c r="F708" i="229"/>
  <c r="E708" i="229"/>
  <c r="D708" i="229"/>
  <c r="M707" i="229"/>
  <c r="F707" i="229"/>
  <c r="E707" i="229"/>
  <c r="D707" i="229"/>
  <c r="M706" i="229"/>
  <c r="F706" i="229"/>
  <c r="E706" i="229"/>
  <c r="D706" i="229"/>
  <c r="M705" i="229"/>
  <c r="F705" i="229"/>
  <c r="E705" i="229"/>
  <c r="D705" i="229"/>
  <c r="M704" i="229"/>
  <c r="F704" i="229"/>
  <c r="E704" i="229"/>
  <c r="D704" i="229"/>
  <c r="M703" i="229"/>
  <c r="F703" i="229"/>
  <c r="E703" i="229"/>
  <c r="D703" i="229"/>
  <c r="M702" i="229"/>
  <c r="F702" i="229"/>
  <c r="E702" i="229"/>
  <c r="D702" i="229"/>
  <c r="M701" i="229"/>
  <c r="F701" i="229"/>
  <c r="E701" i="229"/>
  <c r="D701" i="229"/>
  <c r="M700" i="229"/>
  <c r="F700" i="229"/>
  <c r="E700" i="229"/>
  <c r="D700" i="229"/>
  <c r="M699" i="229"/>
  <c r="F699" i="229"/>
  <c r="E699" i="229"/>
  <c r="D699" i="229"/>
  <c r="M698" i="229"/>
  <c r="F698" i="229"/>
  <c r="E698" i="229"/>
  <c r="D698" i="229"/>
  <c r="M697" i="229"/>
  <c r="F697" i="229"/>
  <c r="E697" i="229"/>
  <c r="D697" i="229"/>
  <c r="M696" i="229"/>
  <c r="F696" i="229"/>
  <c r="E696" i="229"/>
  <c r="D696" i="229"/>
  <c r="M695" i="229"/>
  <c r="F695" i="229"/>
  <c r="E695" i="229"/>
  <c r="D695" i="229"/>
  <c r="M694" i="229"/>
  <c r="F694" i="229"/>
  <c r="E694" i="229"/>
  <c r="D694" i="229"/>
  <c r="M693" i="229"/>
  <c r="F693" i="229"/>
  <c r="E693" i="229"/>
  <c r="D693" i="229"/>
  <c r="M692" i="229"/>
  <c r="F692" i="229"/>
  <c r="E692" i="229"/>
  <c r="D692" i="229"/>
  <c r="M691" i="229"/>
  <c r="F691" i="229"/>
  <c r="E691" i="229"/>
  <c r="D691" i="229"/>
  <c r="M690" i="229"/>
  <c r="F690" i="229"/>
  <c r="E690" i="229"/>
  <c r="D690" i="229"/>
  <c r="M689" i="229"/>
  <c r="F689" i="229"/>
  <c r="E689" i="229"/>
  <c r="D689" i="229"/>
  <c r="M688" i="229"/>
  <c r="F688" i="229"/>
  <c r="E688" i="229"/>
  <c r="D688" i="229"/>
  <c r="M687" i="229"/>
  <c r="F687" i="229"/>
  <c r="E687" i="229"/>
  <c r="D687" i="229"/>
  <c r="M686" i="229"/>
  <c r="F686" i="229"/>
  <c r="E686" i="229"/>
  <c r="D686" i="229"/>
  <c r="M685" i="229"/>
  <c r="F685" i="229"/>
  <c r="E685" i="229"/>
  <c r="D685" i="229"/>
  <c r="M684" i="229"/>
  <c r="F684" i="229"/>
  <c r="E684" i="229"/>
  <c r="D684" i="229"/>
  <c r="M683" i="229"/>
  <c r="F683" i="229"/>
  <c r="E683" i="229"/>
  <c r="D683" i="229"/>
  <c r="M682" i="229"/>
  <c r="F682" i="229"/>
  <c r="E682" i="229"/>
  <c r="D682" i="229"/>
  <c r="M681" i="229"/>
  <c r="F681" i="229"/>
  <c r="E681" i="229"/>
  <c r="D681" i="229"/>
  <c r="M680" i="229"/>
  <c r="F680" i="229"/>
  <c r="E680" i="229"/>
  <c r="D680" i="229"/>
  <c r="M679" i="229"/>
  <c r="F679" i="229"/>
  <c r="E679" i="229"/>
  <c r="D679" i="229"/>
  <c r="M678" i="229"/>
  <c r="F678" i="229"/>
  <c r="E678" i="229"/>
  <c r="D678" i="229"/>
  <c r="M677" i="229"/>
  <c r="F677" i="229"/>
  <c r="E677" i="229"/>
  <c r="D677" i="229"/>
  <c r="M676" i="229"/>
  <c r="F676" i="229"/>
  <c r="E676" i="229"/>
  <c r="D676" i="229"/>
  <c r="M675" i="229"/>
  <c r="F675" i="229"/>
  <c r="E675" i="229"/>
  <c r="D675" i="229"/>
  <c r="M674" i="229"/>
  <c r="F674" i="229"/>
  <c r="E674" i="229"/>
  <c r="D674" i="229"/>
  <c r="M673" i="229"/>
  <c r="F673" i="229"/>
  <c r="E673" i="229"/>
  <c r="D673" i="229"/>
  <c r="M672" i="229"/>
  <c r="F672" i="229"/>
  <c r="E672" i="229"/>
  <c r="D672" i="229"/>
  <c r="M671" i="229"/>
  <c r="F671" i="229"/>
  <c r="E671" i="229"/>
  <c r="D671" i="229"/>
  <c r="M670" i="229"/>
  <c r="F670" i="229"/>
  <c r="E670" i="229"/>
  <c r="D670" i="229"/>
  <c r="M669" i="229"/>
  <c r="F669" i="229"/>
  <c r="E669" i="229"/>
  <c r="D669" i="229"/>
  <c r="M668" i="229"/>
  <c r="F668" i="229"/>
  <c r="E668" i="229"/>
  <c r="D668" i="229"/>
  <c r="M667" i="229"/>
  <c r="F667" i="229"/>
  <c r="E667" i="229"/>
  <c r="D667" i="229"/>
  <c r="M666" i="229"/>
  <c r="F666" i="229"/>
  <c r="E666" i="229"/>
  <c r="D666" i="229"/>
  <c r="M665" i="229"/>
  <c r="F665" i="229"/>
  <c r="E665" i="229"/>
  <c r="D665" i="229"/>
  <c r="M664" i="229"/>
  <c r="F664" i="229"/>
  <c r="E664" i="229"/>
  <c r="D664" i="229"/>
  <c r="M663" i="229"/>
  <c r="F663" i="229"/>
  <c r="E663" i="229"/>
  <c r="D663" i="229"/>
  <c r="M662" i="229"/>
  <c r="F662" i="229"/>
  <c r="E662" i="229"/>
  <c r="D662" i="229"/>
  <c r="M661" i="229"/>
  <c r="F661" i="229"/>
  <c r="E661" i="229"/>
  <c r="D661" i="229"/>
  <c r="M660" i="229"/>
  <c r="F660" i="229"/>
  <c r="E660" i="229"/>
  <c r="D660" i="229"/>
  <c r="M659" i="229"/>
  <c r="F659" i="229"/>
  <c r="E659" i="229"/>
  <c r="D659" i="229"/>
  <c r="M658" i="229"/>
  <c r="F658" i="229"/>
  <c r="E658" i="229"/>
  <c r="D658" i="229"/>
  <c r="M657" i="229"/>
  <c r="F657" i="229"/>
  <c r="E657" i="229"/>
  <c r="D657" i="229"/>
  <c r="M656" i="229"/>
  <c r="F656" i="229"/>
  <c r="E656" i="229"/>
  <c r="D656" i="229"/>
  <c r="M655" i="229"/>
  <c r="F655" i="229"/>
  <c r="E655" i="229"/>
  <c r="D655" i="229"/>
  <c r="M654" i="229"/>
  <c r="F654" i="229"/>
  <c r="E654" i="229"/>
  <c r="D654" i="229"/>
  <c r="M653" i="229"/>
  <c r="F653" i="229"/>
  <c r="E653" i="229"/>
  <c r="D653" i="229"/>
  <c r="M652" i="229"/>
  <c r="F652" i="229"/>
  <c r="E652" i="229"/>
  <c r="D652" i="229"/>
  <c r="M651" i="229"/>
  <c r="F651" i="229"/>
  <c r="E651" i="229"/>
  <c r="D651" i="229"/>
  <c r="M650" i="229"/>
  <c r="F650" i="229"/>
  <c r="E650" i="229"/>
  <c r="D650" i="229"/>
  <c r="M649" i="229"/>
  <c r="F649" i="229"/>
  <c r="E649" i="229"/>
  <c r="D649" i="229"/>
  <c r="M648" i="229"/>
  <c r="F648" i="229"/>
  <c r="E648" i="229"/>
  <c r="D648" i="229"/>
  <c r="M647" i="229"/>
  <c r="F647" i="229"/>
  <c r="E647" i="229"/>
  <c r="D647" i="229"/>
  <c r="M646" i="229"/>
  <c r="F646" i="229"/>
  <c r="E646" i="229"/>
  <c r="D646" i="229"/>
  <c r="M645" i="229"/>
  <c r="F645" i="229"/>
  <c r="E645" i="229"/>
  <c r="D645" i="229"/>
  <c r="M644" i="229"/>
  <c r="F644" i="229"/>
  <c r="E644" i="229"/>
  <c r="D644" i="229"/>
  <c r="M643" i="229"/>
  <c r="F643" i="229"/>
  <c r="E643" i="229"/>
  <c r="D643" i="229"/>
  <c r="M642" i="229"/>
  <c r="F642" i="229"/>
  <c r="E642" i="229"/>
  <c r="D642" i="229"/>
  <c r="M641" i="229"/>
  <c r="F641" i="229"/>
  <c r="E641" i="229"/>
  <c r="D641" i="229"/>
  <c r="M640" i="229"/>
  <c r="F640" i="229"/>
  <c r="E640" i="229"/>
  <c r="D640" i="229"/>
  <c r="M639" i="229"/>
  <c r="F639" i="229"/>
  <c r="E639" i="229"/>
  <c r="D639" i="229"/>
  <c r="M638" i="229"/>
  <c r="F638" i="229"/>
  <c r="E638" i="229"/>
  <c r="D638" i="229"/>
  <c r="M637" i="229"/>
  <c r="F637" i="229"/>
  <c r="E637" i="229"/>
  <c r="D637" i="229"/>
  <c r="M636" i="229"/>
  <c r="F636" i="229"/>
  <c r="E636" i="229"/>
  <c r="D636" i="229"/>
  <c r="M635" i="229"/>
  <c r="F635" i="229"/>
  <c r="E635" i="229"/>
  <c r="D635" i="229"/>
  <c r="M634" i="229"/>
  <c r="F634" i="229"/>
  <c r="E634" i="229"/>
  <c r="D634" i="229"/>
  <c r="M633" i="229"/>
  <c r="F633" i="229"/>
  <c r="E633" i="229"/>
  <c r="D633" i="229"/>
  <c r="M632" i="229"/>
  <c r="F632" i="229"/>
  <c r="E632" i="229"/>
  <c r="D632" i="229"/>
  <c r="M631" i="229"/>
  <c r="F631" i="229"/>
  <c r="E631" i="229"/>
  <c r="D631" i="229"/>
  <c r="M630" i="229"/>
  <c r="F630" i="229"/>
  <c r="E630" i="229"/>
  <c r="D630" i="229"/>
  <c r="M629" i="229"/>
  <c r="F629" i="229"/>
  <c r="E629" i="229"/>
  <c r="D629" i="229"/>
  <c r="M628" i="229"/>
  <c r="F628" i="229"/>
  <c r="E628" i="229"/>
  <c r="D628" i="229"/>
  <c r="M627" i="229"/>
  <c r="F627" i="229"/>
  <c r="E627" i="229"/>
  <c r="D627" i="229"/>
  <c r="M626" i="229"/>
  <c r="F626" i="229"/>
  <c r="E626" i="229"/>
  <c r="D626" i="229"/>
  <c r="M625" i="229"/>
  <c r="F625" i="229"/>
  <c r="E625" i="229"/>
  <c r="D625" i="229"/>
  <c r="M624" i="229"/>
  <c r="F624" i="229"/>
  <c r="E624" i="229"/>
  <c r="D624" i="229"/>
  <c r="M623" i="229"/>
  <c r="F623" i="229"/>
  <c r="E623" i="229"/>
  <c r="D623" i="229"/>
  <c r="M622" i="229"/>
  <c r="F622" i="229"/>
  <c r="E622" i="229"/>
  <c r="D622" i="229"/>
  <c r="M621" i="229"/>
  <c r="F621" i="229"/>
  <c r="E621" i="229"/>
  <c r="D621" i="229"/>
  <c r="M620" i="229"/>
  <c r="F620" i="229"/>
  <c r="E620" i="229"/>
  <c r="D620" i="229"/>
  <c r="M619" i="229"/>
  <c r="F619" i="229"/>
  <c r="E619" i="229"/>
  <c r="D619" i="229"/>
  <c r="M618" i="229"/>
  <c r="F618" i="229"/>
  <c r="E618" i="229"/>
  <c r="D618" i="229"/>
  <c r="M617" i="229"/>
  <c r="F617" i="229"/>
  <c r="E617" i="229"/>
  <c r="D617" i="229"/>
  <c r="M616" i="229"/>
  <c r="F616" i="229"/>
  <c r="E616" i="229"/>
  <c r="D616" i="229"/>
  <c r="M615" i="229"/>
  <c r="F615" i="229"/>
  <c r="E615" i="229"/>
  <c r="D615" i="229"/>
  <c r="M614" i="229"/>
  <c r="F614" i="229"/>
  <c r="E614" i="229"/>
  <c r="D614" i="229"/>
  <c r="M613" i="229"/>
  <c r="F613" i="229"/>
  <c r="E613" i="229"/>
  <c r="D613" i="229"/>
  <c r="M612" i="229"/>
  <c r="F612" i="229"/>
  <c r="E612" i="229"/>
  <c r="D612" i="229"/>
  <c r="M611" i="229"/>
  <c r="F611" i="229"/>
  <c r="E611" i="229"/>
  <c r="D611" i="229"/>
  <c r="M610" i="229"/>
  <c r="F610" i="229"/>
  <c r="E610" i="229"/>
  <c r="D610" i="229"/>
  <c r="M609" i="229"/>
  <c r="F609" i="229"/>
  <c r="E609" i="229"/>
  <c r="D609" i="229"/>
  <c r="M608" i="229"/>
  <c r="F608" i="229"/>
  <c r="E608" i="229"/>
  <c r="D608" i="229"/>
  <c r="M607" i="229"/>
  <c r="F607" i="229"/>
  <c r="E607" i="229"/>
  <c r="D607" i="229"/>
  <c r="M606" i="229"/>
  <c r="F606" i="229"/>
  <c r="E606" i="229"/>
  <c r="D606" i="229"/>
  <c r="M605" i="229"/>
  <c r="F605" i="229"/>
  <c r="E605" i="229"/>
  <c r="D605" i="229"/>
  <c r="M604" i="229"/>
  <c r="F604" i="229"/>
  <c r="E604" i="229"/>
  <c r="D604" i="229"/>
  <c r="M603" i="229"/>
  <c r="F603" i="229"/>
  <c r="E603" i="229"/>
  <c r="D603" i="229"/>
  <c r="M602" i="229"/>
  <c r="F602" i="229"/>
  <c r="E602" i="229"/>
  <c r="D602" i="229"/>
  <c r="M601" i="229"/>
  <c r="F601" i="229"/>
  <c r="E601" i="229"/>
  <c r="D601" i="229"/>
  <c r="M600" i="229"/>
  <c r="F600" i="229"/>
  <c r="E600" i="229"/>
  <c r="D600" i="229"/>
  <c r="M599" i="229"/>
  <c r="F599" i="229"/>
  <c r="E599" i="229"/>
  <c r="D599" i="229"/>
  <c r="M598" i="229"/>
  <c r="F598" i="229"/>
  <c r="E598" i="229"/>
  <c r="D598" i="229"/>
  <c r="M597" i="229"/>
  <c r="F597" i="229"/>
  <c r="E597" i="229"/>
  <c r="D597" i="229"/>
  <c r="M596" i="229"/>
  <c r="F596" i="229"/>
  <c r="E596" i="229"/>
  <c r="D596" i="229"/>
  <c r="M595" i="229"/>
  <c r="F595" i="229"/>
  <c r="E595" i="229"/>
  <c r="D595" i="229"/>
  <c r="M594" i="229"/>
  <c r="F594" i="229"/>
  <c r="E594" i="229"/>
  <c r="D594" i="229"/>
  <c r="M593" i="229"/>
  <c r="F593" i="229"/>
  <c r="E593" i="229"/>
  <c r="D593" i="229"/>
  <c r="M592" i="229"/>
  <c r="F592" i="229"/>
  <c r="E592" i="229"/>
  <c r="D592" i="229"/>
  <c r="M591" i="229"/>
  <c r="F591" i="229"/>
  <c r="E591" i="229"/>
  <c r="D591" i="229"/>
  <c r="M590" i="229"/>
  <c r="F590" i="229"/>
  <c r="E590" i="229"/>
  <c r="D590" i="229"/>
  <c r="M589" i="229"/>
  <c r="F589" i="229"/>
  <c r="E589" i="229"/>
  <c r="D589" i="229"/>
  <c r="M588" i="229"/>
  <c r="F588" i="229"/>
  <c r="E588" i="229"/>
  <c r="D588" i="229"/>
  <c r="M587" i="229"/>
  <c r="F587" i="229"/>
  <c r="E587" i="229"/>
  <c r="D587" i="229"/>
  <c r="M586" i="229"/>
  <c r="F586" i="229"/>
  <c r="E586" i="229"/>
  <c r="D586" i="229"/>
  <c r="M585" i="229"/>
  <c r="F585" i="229"/>
  <c r="E585" i="229"/>
  <c r="D585" i="229"/>
  <c r="M584" i="229"/>
  <c r="F584" i="229"/>
  <c r="E584" i="229"/>
  <c r="D584" i="229"/>
  <c r="M583" i="229"/>
  <c r="F583" i="229"/>
  <c r="E583" i="229"/>
  <c r="D583" i="229"/>
  <c r="M582" i="229"/>
  <c r="F582" i="229"/>
  <c r="E582" i="229"/>
  <c r="D582" i="229"/>
  <c r="M581" i="229"/>
  <c r="F581" i="229"/>
  <c r="E581" i="229"/>
  <c r="D581" i="229"/>
  <c r="M580" i="229"/>
  <c r="F580" i="229"/>
  <c r="E580" i="229"/>
  <c r="D580" i="229"/>
  <c r="M579" i="229"/>
  <c r="F579" i="229"/>
  <c r="E579" i="229"/>
  <c r="D579" i="229"/>
  <c r="M578" i="229"/>
  <c r="F578" i="229"/>
  <c r="E578" i="229"/>
  <c r="D578" i="229"/>
  <c r="M577" i="229"/>
  <c r="F577" i="229"/>
  <c r="E577" i="229"/>
  <c r="D577" i="229"/>
  <c r="M576" i="229"/>
  <c r="F576" i="229"/>
  <c r="E576" i="229"/>
  <c r="D576" i="229"/>
  <c r="M575" i="229"/>
  <c r="F575" i="229"/>
  <c r="E575" i="229"/>
  <c r="D575" i="229"/>
  <c r="M574" i="229"/>
  <c r="F574" i="229"/>
  <c r="E574" i="229"/>
  <c r="D574" i="229"/>
  <c r="M573" i="229"/>
  <c r="F573" i="229"/>
  <c r="E573" i="229"/>
  <c r="D573" i="229"/>
  <c r="M572" i="229"/>
  <c r="F572" i="229"/>
  <c r="E572" i="229"/>
  <c r="D572" i="229"/>
  <c r="M571" i="229"/>
  <c r="F571" i="229"/>
  <c r="E571" i="229"/>
  <c r="D571" i="229"/>
  <c r="M570" i="229"/>
  <c r="F570" i="229"/>
  <c r="E570" i="229"/>
  <c r="D570" i="229"/>
  <c r="M569" i="229"/>
  <c r="F569" i="229"/>
  <c r="E569" i="229"/>
  <c r="D569" i="229"/>
  <c r="M568" i="229"/>
  <c r="F568" i="229"/>
  <c r="E568" i="229"/>
  <c r="D568" i="229"/>
  <c r="M567" i="229"/>
  <c r="F567" i="229"/>
  <c r="E567" i="229"/>
  <c r="D567" i="229"/>
  <c r="M566" i="229"/>
  <c r="F566" i="229"/>
  <c r="E566" i="229"/>
  <c r="D566" i="229"/>
  <c r="M565" i="229"/>
  <c r="F565" i="229"/>
  <c r="E565" i="229"/>
  <c r="D565" i="229"/>
  <c r="M564" i="229"/>
  <c r="F564" i="229"/>
  <c r="E564" i="229"/>
  <c r="D564" i="229"/>
  <c r="M563" i="229"/>
  <c r="F563" i="229"/>
  <c r="E563" i="229"/>
  <c r="D563" i="229"/>
  <c r="M562" i="229"/>
  <c r="F562" i="229"/>
  <c r="E562" i="229"/>
  <c r="D562" i="229"/>
  <c r="M561" i="229"/>
  <c r="F561" i="229"/>
  <c r="E561" i="229"/>
  <c r="D561" i="229"/>
  <c r="M560" i="229"/>
  <c r="F560" i="229"/>
  <c r="E560" i="229"/>
  <c r="D560" i="229"/>
  <c r="M559" i="229"/>
  <c r="F559" i="229"/>
  <c r="E559" i="229"/>
  <c r="D559" i="229"/>
  <c r="M558" i="229"/>
  <c r="F558" i="229"/>
  <c r="E558" i="229"/>
  <c r="D558" i="229"/>
  <c r="M557" i="229"/>
  <c r="F557" i="229"/>
  <c r="E557" i="229"/>
  <c r="D557" i="229"/>
  <c r="M556" i="229"/>
  <c r="F556" i="229"/>
  <c r="E556" i="229"/>
  <c r="D556" i="229"/>
  <c r="M555" i="229"/>
  <c r="F555" i="229"/>
  <c r="E555" i="229"/>
  <c r="D555" i="229"/>
  <c r="M554" i="229"/>
  <c r="F554" i="229"/>
  <c r="E554" i="229"/>
  <c r="D554" i="229"/>
  <c r="M553" i="229"/>
  <c r="F553" i="229"/>
  <c r="E553" i="229"/>
  <c r="D553" i="229"/>
  <c r="M552" i="229"/>
  <c r="F552" i="229"/>
  <c r="E552" i="229"/>
  <c r="D552" i="229"/>
  <c r="M551" i="229"/>
  <c r="F551" i="229"/>
  <c r="E551" i="229"/>
  <c r="D551" i="229"/>
  <c r="M550" i="229"/>
  <c r="F550" i="229"/>
  <c r="E550" i="229"/>
  <c r="D550" i="229"/>
  <c r="M549" i="229"/>
  <c r="F549" i="229"/>
  <c r="E549" i="229"/>
  <c r="D549" i="229"/>
  <c r="M548" i="229"/>
  <c r="F548" i="229"/>
  <c r="E548" i="229"/>
  <c r="D548" i="229"/>
  <c r="M547" i="229"/>
  <c r="F547" i="229"/>
  <c r="E547" i="229"/>
  <c r="D547" i="229"/>
  <c r="M546" i="229"/>
  <c r="F546" i="229"/>
  <c r="E546" i="229"/>
  <c r="D546" i="229"/>
  <c r="M545" i="229"/>
  <c r="F545" i="229"/>
  <c r="E545" i="229"/>
  <c r="D545" i="229"/>
  <c r="M544" i="229"/>
  <c r="F544" i="229"/>
  <c r="E544" i="229"/>
  <c r="D544" i="229"/>
  <c r="M543" i="229"/>
  <c r="F543" i="229"/>
  <c r="E543" i="229"/>
  <c r="D543" i="229"/>
  <c r="M542" i="229"/>
  <c r="F542" i="229"/>
  <c r="E542" i="229"/>
  <c r="D542" i="229"/>
  <c r="M541" i="229"/>
  <c r="F541" i="229"/>
  <c r="E541" i="229"/>
  <c r="D541" i="229"/>
  <c r="M540" i="229"/>
  <c r="F540" i="229"/>
  <c r="E540" i="229"/>
  <c r="D540" i="229"/>
  <c r="M539" i="229"/>
  <c r="F539" i="229"/>
  <c r="E539" i="229"/>
  <c r="D539" i="229"/>
  <c r="M538" i="229"/>
  <c r="F538" i="229"/>
  <c r="E538" i="229"/>
  <c r="D538" i="229"/>
  <c r="M537" i="229"/>
  <c r="F537" i="229"/>
  <c r="E537" i="229"/>
  <c r="D537" i="229"/>
  <c r="M536" i="229"/>
  <c r="F536" i="229"/>
  <c r="E536" i="229"/>
  <c r="D536" i="229"/>
  <c r="M535" i="229"/>
  <c r="F535" i="229"/>
  <c r="E535" i="229"/>
  <c r="D535" i="229"/>
  <c r="M534" i="229"/>
  <c r="F534" i="229"/>
  <c r="E534" i="229"/>
  <c r="D534" i="229"/>
  <c r="M533" i="229"/>
  <c r="F533" i="229"/>
  <c r="E533" i="229"/>
  <c r="D533" i="229"/>
  <c r="M532" i="229"/>
  <c r="F532" i="229"/>
  <c r="E532" i="229"/>
  <c r="D532" i="229"/>
  <c r="M531" i="229"/>
  <c r="F531" i="229"/>
  <c r="E531" i="229"/>
  <c r="D531" i="229"/>
  <c r="M530" i="229"/>
  <c r="F530" i="229"/>
  <c r="E530" i="229"/>
  <c r="D530" i="229"/>
  <c r="M529" i="229"/>
  <c r="F529" i="229"/>
  <c r="E529" i="229"/>
  <c r="D529" i="229"/>
  <c r="M528" i="229"/>
  <c r="F528" i="229"/>
  <c r="E528" i="229"/>
  <c r="D528" i="229"/>
  <c r="M527" i="229"/>
  <c r="F527" i="229"/>
  <c r="E527" i="229"/>
  <c r="D527" i="229"/>
  <c r="M526" i="229"/>
  <c r="F526" i="229"/>
  <c r="E526" i="229"/>
  <c r="D526" i="229"/>
  <c r="M525" i="229"/>
  <c r="F525" i="229"/>
  <c r="E525" i="229"/>
  <c r="D525" i="229"/>
  <c r="M524" i="229"/>
  <c r="F524" i="229"/>
  <c r="E524" i="229"/>
  <c r="D524" i="229"/>
  <c r="M523" i="229"/>
  <c r="F523" i="229"/>
  <c r="E523" i="229"/>
  <c r="D523" i="229"/>
  <c r="M522" i="229"/>
  <c r="F522" i="229"/>
  <c r="E522" i="229"/>
  <c r="D522" i="229"/>
  <c r="M521" i="229"/>
  <c r="F521" i="229"/>
  <c r="E521" i="229"/>
  <c r="D521" i="229"/>
  <c r="M520" i="229"/>
  <c r="F520" i="229"/>
  <c r="E520" i="229"/>
  <c r="D520" i="229"/>
  <c r="M519" i="229"/>
  <c r="F519" i="229"/>
  <c r="E519" i="229"/>
  <c r="D519" i="229"/>
  <c r="M518" i="229"/>
  <c r="F518" i="229"/>
  <c r="E518" i="229"/>
  <c r="D518" i="229"/>
  <c r="M517" i="229"/>
  <c r="F517" i="229"/>
  <c r="E517" i="229"/>
  <c r="D517" i="229"/>
  <c r="M516" i="229"/>
  <c r="F516" i="229"/>
  <c r="E516" i="229"/>
  <c r="D516" i="229"/>
  <c r="M515" i="229"/>
  <c r="F515" i="229"/>
  <c r="E515" i="229"/>
  <c r="D515" i="229"/>
  <c r="M514" i="229"/>
  <c r="F514" i="229"/>
  <c r="E514" i="229"/>
  <c r="D514" i="229"/>
  <c r="M513" i="229"/>
  <c r="F513" i="229"/>
  <c r="E513" i="229"/>
  <c r="D513" i="229"/>
  <c r="M512" i="229"/>
  <c r="F512" i="229"/>
  <c r="E512" i="229"/>
  <c r="D512" i="229"/>
  <c r="M511" i="229"/>
  <c r="F511" i="229"/>
  <c r="E511" i="229"/>
  <c r="D511" i="229"/>
  <c r="M510" i="229"/>
  <c r="F510" i="229"/>
  <c r="E510" i="229"/>
  <c r="D510" i="229"/>
  <c r="M509" i="229"/>
  <c r="F509" i="229"/>
  <c r="E509" i="229"/>
  <c r="D509" i="229"/>
  <c r="M508" i="229"/>
  <c r="F508" i="229"/>
  <c r="E508" i="229"/>
  <c r="D508" i="229"/>
  <c r="M507" i="229"/>
  <c r="F507" i="229"/>
  <c r="E507" i="229"/>
  <c r="D507" i="229"/>
  <c r="M506" i="229"/>
  <c r="F506" i="229"/>
  <c r="E506" i="229"/>
  <c r="D506" i="229"/>
  <c r="M505" i="229"/>
  <c r="F505" i="229"/>
  <c r="E505" i="229"/>
  <c r="D505" i="229"/>
  <c r="M504" i="229"/>
  <c r="F504" i="229"/>
  <c r="E504" i="229"/>
  <c r="D504" i="229"/>
  <c r="M503" i="229"/>
  <c r="F503" i="229"/>
  <c r="E503" i="229"/>
  <c r="D503" i="229"/>
  <c r="M502" i="229"/>
  <c r="F502" i="229"/>
  <c r="E502" i="229"/>
  <c r="D502" i="229"/>
  <c r="M501" i="229"/>
  <c r="F501" i="229"/>
  <c r="E501" i="229"/>
  <c r="D501" i="229"/>
  <c r="M500" i="229"/>
  <c r="F500" i="229"/>
  <c r="E500" i="229"/>
  <c r="D500" i="229"/>
  <c r="M499" i="229"/>
  <c r="F499" i="229"/>
  <c r="E499" i="229"/>
  <c r="D499" i="229"/>
  <c r="M498" i="229"/>
  <c r="F498" i="229"/>
  <c r="E498" i="229"/>
  <c r="D498" i="229"/>
  <c r="M497" i="229"/>
  <c r="F497" i="229"/>
  <c r="E497" i="229"/>
  <c r="D497" i="229"/>
  <c r="M496" i="229"/>
  <c r="F496" i="229"/>
  <c r="E496" i="229"/>
  <c r="D496" i="229"/>
  <c r="M495" i="229"/>
  <c r="F495" i="229"/>
  <c r="E495" i="229"/>
  <c r="D495" i="229"/>
  <c r="M494" i="229"/>
  <c r="F494" i="229"/>
  <c r="E494" i="229"/>
  <c r="D494" i="229"/>
  <c r="M493" i="229"/>
  <c r="F493" i="229"/>
  <c r="E493" i="229"/>
  <c r="D493" i="229"/>
  <c r="M492" i="229"/>
  <c r="F492" i="229"/>
  <c r="E492" i="229"/>
  <c r="D492" i="229"/>
  <c r="M491" i="229"/>
  <c r="F491" i="229"/>
  <c r="E491" i="229"/>
  <c r="D491" i="229"/>
  <c r="M490" i="229"/>
  <c r="F490" i="229"/>
  <c r="E490" i="229"/>
  <c r="D490" i="229"/>
  <c r="M489" i="229"/>
  <c r="F489" i="229"/>
  <c r="E489" i="229"/>
  <c r="D489" i="229"/>
  <c r="M488" i="229"/>
  <c r="F488" i="229"/>
  <c r="E488" i="229"/>
  <c r="D488" i="229"/>
  <c r="M487" i="229"/>
  <c r="F487" i="229"/>
  <c r="E487" i="229"/>
  <c r="D487" i="229"/>
  <c r="M486" i="229"/>
  <c r="F486" i="229"/>
  <c r="E486" i="229"/>
  <c r="D486" i="229"/>
  <c r="M485" i="229"/>
  <c r="F485" i="229"/>
  <c r="E485" i="229"/>
  <c r="D485" i="229"/>
  <c r="M484" i="229"/>
  <c r="F484" i="229"/>
  <c r="E484" i="229"/>
  <c r="D484" i="229"/>
  <c r="M483" i="229"/>
  <c r="F483" i="229"/>
  <c r="E483" i="229"/>
  <c r="D483" i="229"/>
  <c r="M482" i="229"/>
  <c r="F482" i="229"/>
  <c r="E482" i="229"/>
  <c r="D482" i="229"/>
  <c r="M481" i="229"/>
  <c r="F481" i="229"/>
  <c r="E481" i="229"/>
  <c r="D481" i="229"/>
  <c r="M480" i="229"/>
  <c r="F480" i="229"/>
  <c r="E480" i="229"/>
  <c r="D480" i="229"/>
  <c r="M479" i="229"/>
  <c r="F479" i="229"/>
  <c r="E479" i="229"/>
  <c r="D479" i="229"/>
  <c r="M478" i="229"/>
  <c r="F478" i="229"/>
  <c r="E478" i="229"/>
  <c r="D478" i="229"/>
  <c r="M477" i="229"/>
  <c r="F477" i="229"/>
  <c r="E477" i="229"/>
  <c r="D477" i="229"/>
  <c r="M476" i="229"/>
  <c r="F476" i="229"/>
  <c r="E476" i="229"/>
  <c r="D476" i="229"/>
  <c r="M475" i="229"/>
  <c r="F475" i="229"/>
  <c r="E475" i="229"/>
  <c r="D475" i="229"/>
  <c r="M474" i="229"/>
  <c r="F474" i="229"/>
  <c r="E474" i="229"/>
  <c r="D474" i="229"/>
  <c r="M473" i="229"/>
  <c r="F473" i="229"/>
  <c r="E473" i="229"/>
  <c r="D473" i="229"/>
  <c r="M472" i="229"/>
  <c r="F472" i="229"/>
  <c r="E472" i="229"/>
  <c r="D472" i="229"/>
  <c r="M471" i="229"/>
  <c r="F471" i="229"/>
  <c r="E471" i="229"/>
  <c r="D471" i="229"/>
  <c r="M470" i="229"/>
  <c r="F470" i="229"/>
  <c r="E470" i="229"/>
  <c r="D470" i="229"/>
  <c r="M469" i="229"/>
  <c r="F469" i="229"/>
  <c r="E469" i="229"/>
  <c r="D469" i="229"/>
  <c r="M468" i="229"/>
  <c r="F468" i="229"/>
  <c r="E468" i="229"/>
  <c r="D468" i="229"/>
  <c r="M467" i="229"/>
  <c r="F467" i="229"/>
  <c r="E467" i="229"/>
  <c r="D467" i="229"/>
  <c r="M466" i="229"/>
  <c r="F466" i="229"/>
  <c r="E466" i="229"/>
  <c r="D466" i="229"/>
  <c r="M465" i="229"/>
  <c r="F465" i="229"/>
  <c r="E465" i="229"/>
  <c r="D465" i="229"/>
  <c r="M464" i="229"/>
  <c r="F464" i="229"/>
  <c r="E464" i="229"/>
  <c r="D464" i="229"/>
  <c r="M463" i="229"/>
  <c r="F463" i="229"/>
  <c r="E463" i="229"/>
  <c r="D463" i="229"/>
  <c r="M462" i="229"/>
  <c r="F462" i="229"/>
  <c r="E462" i="229"/>
  <c r="D462" i="229"/>
  <c r="M461" i="229"/>
  <c r="F461" i="229"/>
  <c r="E461" i="229"/>
  <c r="D461" i="229"/>
  <c r="M460" i="229"/>
  <c r="F460" i="229"/>
  <c r="E460" i="229"/>
  <c r="D460" i="229"/>
  <c r="M459" i="229"/>
  <c r="F459" i="229"/>
  <c r="E459" i="229"/>
  <c r="D459" i="229"/>
  <c r="M458" i="229"/>
  <c r="F458" i="229"/>
  <c r="E458" i="229"/>
  <c r="D458" i="229"/>
  <c r="M457" i="229"/>
  <c r="F457" i="229"/>
  <c r="E457" i="229"/>
  <c r="D457" i="229"/>
  <c r="M456" i="229"/>
  <c r="F456" i="229"/>
  <c r="E456" i="229"/>
  <c r="D456" i="229"/>
  <c r="M455" i="229"/>
  <c r="F455" i="229"/>
  <c r="E455" i="229"/>
  <c r="D455" i="229"/>
  <c r="M454" i="229"/>
  <c r="F454" i="229"/>
  <c r="E454" i="229"/>
  <c r="D454" i="229"/>
  <c r="M453" i="229"/>
  <c r="F453" i="229"/>
  <c r="E453" i="229"/>
  <c r="D453" i="229"/>
  <c r="M452" i="229"/>
  <c r="F452" i="229"/>
  <c r="E452" i="229"/>
  <c r="D452" i="229"/>
  <c r="M451" i="229"/>
  <c r="F451" i="229"/>
  <c r="E451" i="229"/>
  <c r="D451" i="229"/>
  <c r="M450" i="229"/>
  <c r="F450" i="229"/>
  <c r="E450" i="229"/>
  <c r="D450" i="229"/>
  <c r="M449" i="229"/>
  <c r="F449" i="229"/>
  <c r="E449" i="229"/>
  <c r="D449" i="229"/>
  <c r="M448" i="229"/>
  <c r="F448" i="229"/>
  <c r="E448" i="229"/>
  <c r="D448" i="229"/>
  <c r="M447" i="229"/>
  <c r="F447" i="229"/>
  <c r="E447" i="229"/>
  <c r="D447" i="229"/>
  <c r="M446" i="229"/>
  <c r="F446" i="229"/>
  <c r="E446" i="229"/>
  <c r="D446" i="229"/>
  <c r="M445" i="229"/>
  <c r="F445" i="229"/>
  <c r="E445" i="229"/>
  <c r="D445" i="229"/>
  <c r="M444" i="229"/>
  <c r="F444" i="229"/>
  <c r="E444" i="229"/>
  <c r="D444" i="229"/>
  <c r="M443" i="229"/>
  <c r="F443" i="229"/>
  <c r="E443" i="229"/>
  <c r="D443" i="229"/>
  <c r="M442" i="229"/>
  <c r="F442" i="229"/>
  <c r="E442" i="229"/>
  <c r="D442" i="229"/>
  <c r="M441" i="229"/>
  <c r="F441" i="229"/>
  <c r="E441" i="229"/>
  <c r="D441" i="229"/>
  <c r="M440" i="229"/>
  <c r="F440" i="229"/>
  <c r="E440" i="229"/>
  <c r="D440" i="229"/>
  <c r="M439" i="229"/>
  <c r="F439" i="229"/>
  <c r="E439" i="229"/>
  <c r="D439" i="229"/>
  <c r="M438" i="229"/>
  <c r="F438" i="229"/>
  <c r="E438" i="229"/>
  <c r="D438" i="229"/>
  <c r="M437" i="229"/>
  <c r="F437" i="229"/>
  <c r="E437" i="229"/>
  <c r="D437" i="229"/>
  <c r="M436" i="229"/>
  <c r="F436" i="229"/>
  <c r="E436" i="229"/>
  <c r="D436" i="229"/>
  <c r="M435" i="229"/>
  <c r="F435" i="229"/>
  <c r="E435" i="229"/>
  <c r="D435" i="229"/>
  <c r="M434" i="229"/>
  <c r="F434" i="229"/>
  <c r="E434" i="229"/>
  <c r="D434" i="229"/>
  <c r="M433" i="229"/>
  <c r="F433" i="229"/>
  <c r="E433" i="229"/>
  <c r="D433" i="229"/>
  <c r="M432" i="229"/>
  <c r="F432" i="229"/>
  <c r="E432" i="229"/>
  <c r="D432" i="229"/>
  <c r="M431" i="229"/>
  <c r="F431" i="229"/>
  <c r="E431" i="229"/>
  <c r="D431" i="229"/>
  <c r="M430" i="229"/>
  <c r="F430" i="229"/>
  <c r="E430" i="229"/>
  <c r="D430" i="229"/>
  <c r="M429" i="229"/>
  <c r="F429" i="229"/>
  <c r="E429" i="229"/>
  <c r="D429" i="229"/>
  <c r="M428" i="229"/>
  <c r="F428" i="229"/>
  <c r="E428" i="229"/>
  <c r="D428" i="229"/>
  <c r="M427" i="229"/>
  <c r="F427" i="229"/>
  <c r="E427" i="229"/>
  <c r="D427" i="229"/>
  <c r="M426" i="229"/>
  <c r="F426" i="229"/>
  <c r="E426" i="229"/>
  <c r="D426" i="229"/>
  <c r="M425" i="229"/>
  <c r="F425" i="229"/>
  <c r="E425" i="229"/>
  <c r="D425" i="229"/>
  <c r="M424" i="229"/>
  <c r="F424" i="229"/>
  <c r="E424" i="229"/>
  <c r="D424" i="229"/>
  <c r="M423" i="229"/>
  <c r="F423" i="229"/>
  <c r="E423" i="229"/>
  <c r="D423" i="229"/>
  <c r="M422" i="229"/>
  <c r="F422" i="229"/>
  <c r="E422" i="229"/>
  <c r="D422" i="229"/>
  <c r="M421" i="229"/>
  <c r="F421" i="229"/>
  <c r="E421" i="229"/>
  <c r="D421" i="229"/>
  <c r="M420" i="229"/>
  <c r="F420" i="229"/>
  <c r="E420" i="229"/>
  <c r="D420" i="229"/>
  <c r="M419" i="229"/>
  <c r="F419" i="229"/>
  <c r="E419" i="229"/>
  <c r="D419" i="229"/>
  <c r="M418" i="229"/>
  <c r="F418" i="229"/>
  <c r="E418" i="229"/>
  <c r="D418" i="229"/>
  <c r="M417" i="229"/>
  <c r="F417" i="229"/>
  <c r="E417" i="229"/>
  <c r="D417" i="229"/>
  <c r="M416" i="229"/>
  <c r="F416" i="229"/>
  <c r="E416" i="229"/>
  <c r="D416" i="229"/>
  <c r="M415" i="229"/>
  <c r="F415" i="229"/>
  <c r="E415" i="229"/>
  <c r="D415" i="229"/>
  <c r="M414" i="229"/>
  <c r="F414" i="229"/>
  <c r="E414" i="229"/>
  <c r="D414" i="229"/>
  <c r="M413" i="229"/>
  <c r="F413" i="229"/>
  <c r="E413" i="229"/>
  <c r="D413" i="229"/>
  <c r="M412" i="229"/>
  <c r="F412" i="229"/>
  <c r="E412" i="229"/>
  <c r="D412" i="229"/>
  <c r="M411" i="229"/>
  <c r="F411" i="229"/>
  <c r="E411" i="229"/>
  <c r="D411" i="229"/>
  <c r="M410" i="229"/>
  <c r="F410" i="229"/>
  <c r="E410" i="229"/>
  <c r="D410" i="229"/>
  <c r="M409" i="229"/>
  <c r="F409" i="229"/>
  <c r="E409" i="229"/>
  <c r="D409" i="229"/>
  <c r="M408" i="229"/>
  <c r="F408" i="229"/>
  <c r="E408" i="229"/>
  <c r="D408" i="229"/>
  <c r="M407" i="229"/>
  <c r="F407" i="229"/>
  <c r="E407" i="229"/>
  <c r="D407" i="229"/>
  <c r="M406" i="229"/>
  <c r="F406" i="229"/>
  <c r="E406" i="229"/>
  <c r="D406" i="229"/>
  <c r="M405" i="229"/>
  <c r="F405" i="229"/>
  <c r="E405" i="229"/>
  <c r="D405" i="229"/>
  <c r="M404" i="229"/>
  <c r="F404" i="229"/>
  <c r="E404" i="229"/>
  <c r="D404" i="229"/>
  <c r="M403" i="229"/>
  <c r="F403" i="229"/>
  <c r="E403" i="229"/>
  <c r="D403" i="229"/>
  <c r="M402" i="229"/>
  <c r="F402" i="229"/>
  <c r="E402" i="229"/>
  <c r="D402" i="229"/>
  <c r="M401" i="229"/>
  <c r="F401" i="229"/>
  <c r="E401" i="229"/>
  <c r="D401" i="229"/>
  <c r="M400" i="229"/>
  <c r="F400" i="229"/>
  <c r="E400" i="229"/>
  <c r="D400" i="229"/>
  <c r="M399" i="229"/>
  <c r="F399" i="229"/>
  <c r="E399" i="229"/>
  <c r="D399" i="229"/>
  <c r="M398" i="229"/>
  <c r="F398" i="229"/>
  <c r="E398" i="229"/>
  <c r="D398" i="229"/>
  <c r="M397" i="229"/>
  <c r="F397" i="229"/>
  <c r="E397" i="229"/>
  <c r="D397" i="229"/>
  <c r="M396" i="229"/>
  <c r="F396" i="229"/>
  <c r="E396" i="229"/>
  <c r="D396" i="229"/>
  <c r="M395" i="229"/>
  <c r="F395" i="229"/>
  <c r="E395" i="229"/>
  <c r="D395" i="229"/>
  <c r="M394" i="229"/>
  <c r="F394" i="229"/>
  <c r="E394" i="229"/>
  <c r="D394" i="229"/>
  <c r="M393" i="229"/>
  <c r="F393" i="229"/>
  <c r="E393" i="229"/>
  <c r="D393" i="229"/>
  <c r="M392" i="229"/>
  <c r="F392" i="229"/>
  <c r="E392" i="229"/>
  <c r="D392" i="229"/>
  <c r="M391" i="229"/>
  <c r="F391" i="229"/>
  <c r="E391" i="229"/>
  <c r="D391" i="229"/>
  <c r="M390" i="229"/>
  <c r="F390" i="229"/>
  <c r="E390" i="229"/>
  <c r="D390" i="229"/>
  <c r="M389" i="229"/>
  <c r="F389" i="229"/>
  <c r="E389" i="229"/>
  <c r="D389" i="229"/>
  <c r="M388" i="229"/>
  <c r="F388" i="229"/>
  <c r="E388" i="229"/>
  <c r="D388" i="229"/>
  <c r="M387" i="229"/>
  <c r="F387" i="229"/>
  <c r="E387" i="229"/>
  <c r="D387" i="229"/>
  <c r="M386" i="229"/>
  <c r="F386" i="229"/>
  <c r="E386" i="229"/>
  <c r="D386" i="229"/>
  <c r="M385" i="229"/>
  <c r="F385" i="229"/>
  <c r="E385" i="229"/>
  <c r="D385" i="229"/>
  <c r="M384" i="229"/>
  <c r="F384" i="229"/>
  <c r="E384" i="229"/>
  <c r="D384" i="229"/>
  <c r="M383" i="229"/>
  <c r="F383" i="229"/>
  <c r="E383" i="229"/>
  <c r="D383" i="229"/>
  <c r="M382" i="229"/>
  <c r="F382" i="229"/>
  <c r="E382" i="229"/>
  <c r="D382" i="229"/>
  <c r="M381" i="229"/>
  <c r="F381" i="229"/>
  <c r="E381" i="229"/>
  <c r="D381" i="229"/>
  <c r="M380" i="229"/>
  <c r="F380" i="229"/>
  <c r="E380" i="229"/>
  <c r="D380" i="229"/>
  <c r="M379" i="229"/>
  <c r="F379" i="229"/>
  <c r="E379" i="229"/>
  <c r="D379" i="229"/>
  <c r="M378" i="229"/>
  <c r="F378" i="229"/>
  <c r="E378" i="229"/>
  <c r="D378" i="229"/>
  <c r="M377" i="229"/>
  <c r="F377" i="229"/>
  <c r="E377" i="229"/>
  <c r="D377" i="229"/>
  <c r="M376" i="229"/>
  <c r="F376" i="229"/>
  <c r="E376" i="229"/>
  <c r="D376" i="229"/>
  <c r="M375" i="229"/>
  <c r="F375" i="229"/>
  <c r="E375" i="229"/>
  <c r="D375" i="229"/>
  <c r="M374" i="229"/>
  <c r="F374" i="229"/>
  <c r="E374" i="229"/>
  <c r="D374" i="229"/>
  <c r="M373" i="229"/>
  <c r="F373" i="229"/>
  <c r="E373" i="229"/>
  <c r="D373" i="229"/>
  <c r="M372" i="229"/>
  <c r="F372" i="229"/>
  <c r="E372" i="229"/>
  <c r="D372" i="229"/>
  <c r="M371" i="229"/>
  <c r="F371" i="229"/>
  <c r="E371" i="229"/>
  <c r="D371" i="229"/>
  <c r="M370" i="229"/>
  <c r="F370" i="229"/>
  <c r="E370" i="229"/>
  <c r="D370" i="229"/>
  <c r="M369" i="229"/>
  <c r="F369" i="229"/>
  <c r="E369" i="229"/>
  <c r="D369" i="229"/>
  <c r="M368" i="229"/>
  <c r="F368" i="229"/>
  <c r="E368" i="229"/>
  <c r="D368" i="229"/>
  <c r="M367" i="229"/>
  <c r="F367" i="229"/>
  <c r="E367" i="229"/>
  <c r="D367" i="229"/>
  <c r="M366" i="229"/>
  <c r="F366" i="229"/>
  <c r="E366" i="229"/>
  <c r="D366" i="229"/>
  <c r="M365" i="229"/>
  <c r="F365" i="229"/>
  <c r="E365" i="229"/>
  <c r="D365" i="229"/>
  <c r="M364" i="229"/>
  <c r="F364" i="229"/>
  <c r="E364" i="229"/>
  <c r="D364" i="229"/>
  <c r="M363" i="229"/>
  <c r="F363" i="229"/>
  <c r="E363" i="229"/>
  <c r="D363" i="229"/>
  <c r="M362" i="229"/>
  <c r="F362" i="229"/>
  <c r="E362" i="229"/>
  <c r="D362" i="229"/>
  <c r="M361" i="229"/>
  <c r="F361" i="229"/>
  <c r="E361" i="229"/>
  <c r="D361" i="229"/>
  <c r="M360" i="229"/>
  <c r="F360" i="229"/>
  <c r="E360" i="229"/>
  <c r="D360" i="229"/>
  <c r="M359" i="229"/>
  <c r="F359" i="229"/>
  <c r="E359" i="229"/>
  <c r="D359" i="229"/>
  <c r="M358" i="229"/>
  <c r="F358" i="229"/>
  <c r="E358" i="229"/>
  <c r="D358" i="229"/>
  <c r="M357" i="229"/>
  <c r="F357" i="229"/>
  <c r="E357" i="229"/>
  <c r="D357" i="229"/>
  <c r="M356" i="229"/>
  <c r="F356" i="229"/>
  <c r="E356" i="229"/>
  <c r="D356" i="229"/>
  <c r="M355" i="229"/>
  <c r="F355" i="229"/>
  <c r="E355" i="229"/>
  <c r="D355" i="229"/>
  <c r="M354" i="229"/>
  <c r="F354" i="229"/>
  <c r="E354" i="229"/>
  <c r="D354" i="229"/>
  <c r="M353" i="229"/>
  <c r="F353" i="229"/>
  <c r="E353" i="229"/>
  <c r="D353" i="229"/>
  <c r="M352" i="229"/>
  <c r="F352" i="229"/>
  <c r="E352" i="229"/>
  <c r="D352" i="229"/>
  <c r="M351" i="229"/>
  <c r="F351" i="229"/>
  <c r="E351" i="229"/>
  <c r="D351" i="229"/>
  <c r="M350" i="229"/>
  <c r="F350" i="229"/>
  <c r="E350" i="229"/>
  <c r="D350" i="229"/>
  <c r="M349" i="229"/>
  <c r="F349" i="229"/>
  <c r="E349" i="229"/>
  <c r="D349" i="229"/>
  <c r="M348" i="229"/>
  <c r="F348" i="229"/>
  <c r="E348" i="229"/>
  <c r="D348" i="229"/>
  <c r="M347" i="229"/>
  <c r="F347" i="229"/>
  <c r="E347" i="229"/>
  <c r="D347" i="229"/>
  <c r="M346" i="229"/>
  <c r="F346" i="229"/>
  <c r="E346" i="229"/>
  <c r="D346" i="229"/>
  <c r="M345" i="229"/>
  <c r="F345" i="229"/>
  <c r="E345" i="229"/>
  <c r="D345" i="229"/>
  <c r="M344" i="229"/>
  <c r="F344" i="229"/>
  <c r="E344" i="229"/>
  <c r="D344" i="229"/>
  <c r="M343" i="229"/>
  <c r="F343" i="229"/>
  <c r="E343" i="229"/>
  <c r="D343" i="229"/>
  <c r="M342" i="229"/>
  <c r="F342" i="229"/>
  <c r="E342" i="229"/>
  <c r="D342" i="229"/>
  <c r="M341" i="229"/>
  <c r="F341" i="229"/>
  <c r="E341" i="229"/>
  <c r="D341" i="229"/>
  <c r="M340" i="229"/>
  <c r="F340" i="229"/>
  <c r="E340" i="229"/>
  <c r="D340" i="229"/>
  <c r="M339" i="229"/>
  <c r="F339" i="229"/>
  <c r="E339" i="229"/>
  <c r="D339" i="229"/>
  <c r="M338" i="229"/>
  <c r="F338" i="229"/>
  <c r="E338" i="229"/>
  <c r="D338" i="229"/>
  <c r="M337" i="229"/>
  <c r="F337" i="229"/>
  <c r="E337" i="229"/>
  <c r="D337" i="229"/>
  <c r="M336" i="229"/>
  <c r="F336" i="229"/>
  <c r="E336" i="229"/>
  <c r="D336" i="229"/>
  <c r="M335" i="229"/>
  <c r="F335" i="229"/>
  <c r="E335" i="229"/>
  <c r="D335" i="229"/>
  <c r="M334" i="229"/>
  <c r="F334" i="229"/>
  <c r="E334" i="229"/>
  <c r="D334" i="229"/>
  <c r="M333" i="229"/>
  <c r="F333" i="229"/>
  <c r="E333" i="229"/>
  <c r="D333" i="229"/>
  <c r="M332" i="229"/>
  <c r="F332" i="229"/>
  <c r="E332" i="229"/>
  <c r="D332" i="229"/>
  <c r="M331" i="229"/>
  <c r="F331" i="229"/>
  <c r="E331" i="229"/>
  <c r="D331" i="229"/>
  <c r="M330" i="229"/>
  <c r="F330" i="229"/>
  <c r="E330" i="229"/>
  <c r="D330" i="229"/>
  <c r="M329" i="229"/>
  <c r="F329" i="229"/>
  <c r="E329" i="229"/>
  <c r="D329" i="229"/>
  <c r="M328" i="229"/>
  <c r="F328" i="229"/>
  <c r="E328" i="229"/>
  <c r="D328" i="229"/>
  <c r="M327" i="229"/>
  <c r="F327" i="229"/>
  <c r="E327" i="229"/>
  <c r="D327" i="229"/>
  <c r="M326" i="229"/>
  <c r="F326" i="229"/>
  <c r="E326" i="229"/>
  <c r="D326" i="229"/>
  <c r="M325" i="229"/>
  <c r="F325" i="229"/>
  <c r="E325" i="229"/>
  <c r="D325" i="229"/>
  <c r="M324" i="229"/>
  <c r="F324" i="229"/>
  <c r="E324" i="229"/>
  <c r="D324" i="229"/>
  <c r="M323" i="229"/>
  <c r="F323" i="229"/>
  <c r="E323" i="229"/>
  <c r="D323" i="229"/>
  <c r="M322" i="229"/>
  <c r="F322" i="229"/>
  <c r="E322" i="229"/>
  <c r="D322" i="229"/>
  <c r="M321" i="229"/>
  <c r="F321" i="229"/>
  <c r="E321" i="229"/>
  <c r="D321" i="229"/>
  <c r="M320" i="229"/>
  <c r="F320" i="229"/>
  <c r="E320" i="229"/>
  <c r="D320" i="229"/>
  <c r="M319" i="229"/>
  <c r="F319" i="229"/>
  <c r="E319" i="229"/>
  <c r="D319" i="229"/>
  <c r="M318" i="229"/>
  <c r="F318" i="229"/>
  <c r="E318" i="229"/>
  <c r="D318" i="229"/>
  <c r="M317" i="229"/>
  <c r="F317" i="229"/>
  <c r="E317" i="229"/>
  <c r="D317" i="229"/>
  <c r="M316" i="229"/>
  <c r="F316" i="229"/>
  <c r="E316" i="229"/>
  <c r="D316" i="229"/>
  <c r="M315" i="229"/>
  <c r="F315" i="229"/>
  <c r="E315" i="229"/>
  <c r="D315" i="229"/>
  <c r="M314" i="229"/>
  <c r="F314" i="229"/>
  <c r="E314" i="229"/>
  <c r="D314" i="229"/>
  <c r="M313" i="229"/>
  <c r="F313" i="229"/>
  <c r="E313" i="229"/>
  <c r="D313" i="229"/>
  <c r="M312" i="229"/>
  <c r="F312" i="229"/>
  <c r="E312" i="229"/>
  <c r="D312" i="229"/>
  <c r="M311" i="229"/>
  <c r="F311" i="229"/>
  <c r="E311" i="229"/>
  <c r="D311" i="229"/>
  <c r="M310" i="229"/>
  <c r="F310" i="229"/>
  <c r="E310" i="229"/>
  <c r="D310" i="229"/>
  <c r="M309" i="229"/>
  <c r="F309" i="229"/>
  <c r="E309" i="229"/>
  <c r="D309" i="229"/>
  <c r="M308" i="229"/>
  <c r="F308" i="229"/>
  <c r="E308" i="229"/>
  <c r="D308" i="229"/>
  <c r="M307" i="229"/>
  <c r="F307" i="229"/>
  <c r="E307" i="229"/>
  <c r="D307" i="229"/>
  <c r="M306" i="229"/>
  <c r="F306" i="229"/>
  <c r="E306" i="229"/>
  <c r="D306" i="229"/>
  <c r="M305" i="229"/>
  <c r="F305" i="229"/>
  <c r="E305" i="229"/>
  <c r="D305" i="229"/>
  <c r="M304" i="229"/>
  <c r="F304" i="229"/>
  <c r="E304" i="229"/>
  <c r="D304" i="229"/>
  <c r="M303" i="229"/>
  <c r="F303" i="229"/>
  <c r="E303" i="229"/>
  <c r="D303" i="229"/>
  <c r="M302" i="229"/>
  <c r="F302" i="229"/>
  <c r="E302" i="229"/>
  <c r="D302" i="229"/>
  <c r="M301" i="229"/>
  <c r="F301" i="229"/>
  <c r="E301" i="229"/>
  <c r="D301" i="229"/>
  <c r="M300" i="229"/>
  <c r="F300" i="229"/>
  <c r="E300" i="229"/>
  <c r="D300" i="229"/>
  <c r="M299" i="229"/>
  <c r="F299" i="229"/>
  <c r="E299" i="229"/>
  <c r="D299" i="229"/>
  <c r="M298" i="229"/>
  <c r="F298" i="229"/>
  <c r="E298" i="229"/>
  <c r="D298" i="229"/>
  <c r="M297" i="229"/>
  <c r="F297" i="229"/>
  <c r="E297" i="229"/>
  <c r="D297" i="229"/>
  <c r="M296" i="229"/>
  <c r="F296" i="229"/>
  <c r="E296" i="229"/>
  <c r="D296" i="229"/>
  <c r="M295" i="229"/>
  <c r="F295" i="229"/>
  <c r="E295" i="229"/>
  <c r="D295" i="229"/>
  <c r="M294" i="229"/>
  <c r="F294" i="229"/>
  <c r="E294" i="229"/>
  <c r="D294" i="229"/>
  <c r="M293" i="229"/>
  <c r="F293" i="229"/>
  <c r="E293" i="229"/>
  <c r="D293" i="229"/>
  <c r="M292" i="229"/>
  <c r="F292" i="229"/>
  <c r="E292" i="229"/>
  <c r="D292" i="229"/>
  <c r="M291" i="229"/>
  <c r="F291" i="229"/>
  <c r="E291" i="229"/>
  <c r="D291" i="229"/>
  <c r="M290" i="229"/>
  <c r="F290" i="229"/>
  <c r="E290" i="229"/>
  <c r="D290" i="229"/>
  <c r="M289" i="229"/>
  <c r="F289" i="229"/>
  <c r="E289" i="229"/>
  <c r="D289" i="229"/>
  <c r="M288" i="229"/>
  <c r="F288" i="229"/>
  <c r="E288" i="229"/>
  <c r="D288" i="229"/>
  <c r="M287" i="229"/>
  <c r="F287" i="229"/>
  <c r="E287" i="229"/>
  <c r="D287" i="229"/>
  <c r="M286" i="229"/>
  <c r="F286" i="229"/>
  <c r="E286" i="229"/>
  <c r="D286" i="229"/>
  <c r="M285" i="229"/>
  <c r="F285" i="229"/>
  <c r="E285" i="229"/>
  <c r="D285" i="229"/>
  <c r="M284" i="229"/>
  <c r="F284" i="229"/>
  <c r="E284" i="229"/>
  <c r="D284" i="229"/>
  <c r="M283" i="229"/>
  <c r="F283" i="229"/>
  <c r="E283" i="229"/>
  <c r="D283" i="229"/>
  <c r="M282" i="229"/>
  <c r="F282" i="229"/>
  <c r="E282" i="229"/>
  <c r="D282" i="229"/>
  <c r="M281" i="229"/>
  <c r="F281" i="229"/>
  <c r="E281" i="229"/>
  <c r="D281" i="229"/>
  <c r="M280" i="229"/>
  <c r="F280" i="229"/>
  <c r="E280" i="229"/>
  <c r="D280" i="229"/>
  <c r="M279" i="229"/>
  <c r="F279" i="229"/>
  <c r="E279" i="229"/>
  <c r="D279" i="229"/>
  <c r="M278" i="229"/>
  <c r="F278" i="229"/>
  <c r="E278" i="229"/>
  <c r="D278" i="229"/>
  <c r="M277" i="229"/>
  <c r="F277" i="229"/>
  <c r="E277" i="229"/>
  <c r="D277" i="229"/>
  <c r="M276" i="229"/>
  <c r="F276" i="229"/>
  <c r="E276" i="229"/>
  <c r="D276" i="229"/>
  <c r="M275" i="229"/>
  <c r="F275" i="229"/>
  <c r="E275" i="229"/>
  <c r="D275" i="229"/>
  <c r="M274" i="229"/>
  <c r="F274" i="229"/>
  <c r="E274" i="229"/>
  <c r="D274" i="229"/>
  <c r="M273" i="229"/>
  <c r="F273" i="229"/>
  <c r="E273" i="229"/>
  <c r="D273" i="229"/>
  <c r="M272" i="229"/>
  <c r="F272" i="229"/>
  <c r="E272" i="229"/>
  <c r="D272" i="229"/>
  <c r="M271" i="229"/>
  <c r="F271" i="229"/>
  <c r="E271" i="229"/>
  <c r="D271" i="229"/>
  <c r="M270" i="229"/>
  <c r="F270" i="229"/>
  <c r="E270" i="229"/>
  <c r="D270" i="229"/>
  <c r="M269" i="229"/>
  <c r="F269" i="229"/>
  <c r="E269" i="229"/>
  <c r="D269" i="229"/>
  <c r="M268" i="229"/>
  <c r="F268" i="229"/>
  <c r="E268" i="229"/>
  <c r="D268" i="229"/>
  <c r="M267" i="229"/>
  <c r="F267" i="229"/>
  <c r="E267" i="229"/>
  <c r="D267" i="229"/>
  <c r="M266" i="229"/>
  <c r="F266" i="229"/>
  <c r="E266" i="229"/>
  <c r="D266" i="229"/>
  <c r="M265" i="229"/>
  <c r="F265" i="229"/>
  <c r="E265" i="229"/>
  <c r="D265" i="229"/>
  <c r="M264" i="229"/>
  <c r="F264" i="229"/>
  <c r="E264" i="229"/>
  <c r="D264" i="229"/>
  <c r="M263" i="229"/>
  <c r="F263" i="229"/>
  <c r="E263" i="229"/>
  <c r="D263" i="229"/>
  <c r="M262" i="229"/>
  <c r="F262" i="229"/>
  <c r="E262" i="229"/>
  <c r="D262" i="229"/>
  <c r="M261" i="229"/>
  <c r="F261" i="229"/>
  <c r="E261" i="229"/>
  <c r="D261" i="229"/>
  <c r="M260" i="229"/>
  <c r="F260" i="229"/>
  <c r="E260" i="229"/>
  <c r="D260" i="229"/>
  <c r="M259" i="229"/>
  <c r="F259" i="229"/>
  <c r="E259" i="229"/>
  <c r="D259" i="229"/>
  <c r="M258" i="229"/>
  <c r="F258" i="229"/>
  <c r="E258" i="229"/>
  <c r="D258" i="229"/>
  <c r="M257" i="229"/>
  <c r="F257" i="229"/>
  <c r="E257" i="229"/>
  <c r="D257" i="229"/>
  <c r="M256" i="229"/>
  <c r="F256" i="229"/>
  <c r="E256" i="229"/>
  <c r="D256" i="229"/>
  <c r="M255" i="229"/>
  <c r="F255" i="229"/>
  <c r="E255" i="229"/>
  <c r="D255" i="229"/>
  <c r="M254" i="229"/>
  <c r="F254" i="229"/>
  <c r="E254" i="229"/>
  <c r="D254" i="229"/>
  <c r="M253" i="229"/>
  <c r="F253" i="229"/>
  <c r="E253" i="229"/>
  <c r="D253" i="229"/>
  <c r="M252" i="229"/>
  <c r="F252" i="229"/>
  <c r="E252" i="229"/>
  <c r="D252" i="229"/>
  <c r="M251" i="229"/>
  <c r="F251" i="229"/>
  <c r="E251" i="229"/>
  <c r="D251" i="229"/>
  <c r="M250" i="229"/>
  <c r="F250" i="229"/>
  <c r="E250" i="229"/>
  <c r="D250" i="229"/>
  <c r="M249" i="229"/>
  <c r="F249" i="229"/>
  <c r="E249" i="229"/>
  <c r="D249" i="229"/>
  <c r="M248" i="229"/>
  <c r="F248" i="229"/>
  <c r="E248" i="229"/>
  <c r="D248" i="229"/>
  <c r="M247" i="229"/>
  <c r="F247" i="229"/>
  <c r="E247" i="229"/>
  <c r="D247" i="229"/>
  <c r="M246" i="229"/>
  <c r="F246" i="229"/>
  <c r="E246" i="229"/>
  <c r="D246" i="229"/>
  <c r="M245" i="229"/>
  <c r="F245" i="229"/>
  <c r="E245" i="229"/>
  <c r="D245" i="229"/>
  <c r="M244" i="229"/>
  <c r="F244" i="229"/>
  <c r="E244" i="229"/>
  <c r="D244" i="229"/>
  <c r="M243" i="229"/>
  <c r="F243" i="229"/>
  <c r="E243" i="229"/>
  <c r="D243" i="229"/>
  <c r="M242" i="229"/>
  <c r="F242" i="229"/>
  <c r="E242" i="229"/>
  <c r="D242" i="229"/>
  <c r="M241" i="229"/>
  <c r="F241" i="229"/>
  <c r="E241" i="229"/>
  <c r="D241" i="229"/>
  <c r="M240" i="229"/>
  <c r="F240" i="229"/>
  <c r="E240" i="229"/>
  <c r="D240" i="229"/>
  <c r="M239" i="229"/>
  <c r="F239" i="229"/>
  <c r="E239" i="229"/>
  <c r="D239" i="229"/>
  <c r="M238" i="229"/>
  <c r="F238" i="229"/>
  <c r="E238" i="229"/>
  <c r="D238" i="229"/>
  <c r="M237" i="229"/>
  <c r="F237" i="229"/>
  <c r="E237" i="229"/>
  <c r="D237" i="229"/>
  <c r="M236" i="229"/>
  <c r="F236" i="229"/>
  <c r="E236" i="229"/>
  <c r="D236" i="229"/>
  <c r="M235" i="229"/>
  <c r="F235" i="229"/>
  <c r="E235" i="229"/>
  <c r="D235" i="229"/>
  <c r="M234" i="229"/>
  <c r="F234" i="229"/>
  <c r="E234" i="229"/>
  <c r="D234" i="229"/>
  <c r="M233" i="229"/>
  <c r="F233" i="229"/>
  <c r="E233" i="229"/>
  <c r="D233" i="229"/>
  <c r="M232" i="229"/>
  <c r="F232" i="229"/>
  <c r="E232" i="229"/>
  <c r="D232" i="229"/>
  <c r="M231" i="229"/>
  <c r="F231" i="229"/>
  <c r="E231" i="229"/>
  <c r="D231" i="229"/>
  <c r="M230" i="229"/>
  <c r="F230" i="229"/>
  <c r="E230" i="229"/>
  <c r="D230" i="229"/>
  <c r="M229" i="229"/>
  <c r="F229" i="229"/>
  <c r="E229" i="229"/>
  <c r="D229" i="229"/>
  <c r="M228" i="229"/>
  <c r="F228" i="229"/>
  <c r="E228" i="229"/>
  <c r="D228" i="229"/>
  <c r="M227" i="229"/>
  <c r="F227" i="229"/>
  <c r="E227" i="229"/>
  <c r="D227" i="229"/>
  <c r="M226" i="229"/>
  <c r="F226" i="229"/>
  <c r="E226" i="229"/>
  <c r="D226" i="229"/>
  <c r="M225" i="229"/>
  <c r="F225" i="229"/>
  <c r="E225" i="229"/>
  <c r="D225" i="229"/>
  <c r="M224" i="229"/>
  <c r="F224" i="229"/>
  <c r="E224" i="229"/>
  <c r="D224" i="229"/>
  <c r="M223" i="229"/>
  <c r="F223" i="229"/>
  <c r="E223" i="229"/>
  <c r="D223" i="229"/>
  <c r="M222" i="229"/>
  <c r="F222" i="229"/>
  <c r="E222" i="229"/>
  <c r="D222" i="229"/>
  <c r="M221" i="229"/>
  <c r="F221" i="229"/>
  <c r="E221" i="229"/>
  <c r="D221" i="229"/>
  <c r="M220" i="229"/>
  <c r="F220" i="229"/>
  <c r="E220" i="229"/>
  <c r="D220" i="229"/>
  <c r="M219" i="229"/>
  <c r="F219" i="229"/>
  <c r="E219" i="229"/>
  <c r="D219" i="229"/>
  <c r="M218" i="229"/>
  <c r="F218" i="229"/>
  <c r="E218" i="229"/>
  <c r="D218" i="229"/>
  <c r="M217" i="229"/>
  <c r="F217" i="229"/>
  <c r="E217" i="229"/>
  <c r="D217" i="229"/>
  <c r="M216" i="229"/>
  <c r="F216" i="229"/>
  <c r="E216" i="229"/>
  <c r="D216" i="229"/>
  <c r="M215" i="229"/>
  <c r="F215" i="229"/>
  <c r="E215" i="229"/>
  <c r="D215" i="229"/>
  <c r="M214" i="229"/>
  <c r="F214" i="229"/>
  <c r="E214" i="229"/>
  <c r="D214" i="229"/>
  <c r="M213" i="229"/>
  <c r="F213" i="229"/>
  <c r="E213" i="229"/>
  <c r="D213" i="229"/>
  <c r="M212" i="229"/>
  <c r="F212" i="229"/>
  <c r="E212" i="229"/>
  <c r="D212" i="229"/>
  <c r="M211" i="229"/>
  <c r="F211" i="229"/>
  <c r="E211" i="229"/>
  <c r="D211" i="229"/>
  <c r="M210" i="229"/>
  <c r="F210" i="229"/>
  <c r="E210" i="229"/>
  <c r="D210" i="229"/>
  <c r="M209" i="229"/>
  <c r="F209" i="229"/>
  <c r="E209" i="229"/>
  <c r="D209" i="229"/>
  <c r="M208" i="229"/>
  <c r="F208" i="229"/>
  <c r="E208" i="229"/>
  <c r="D208" i="229"/>
  <c r="M207" i="229"/>
  <c r="F207" i="229"/>
  <c r="E207" i="229"/>
  <c r="D207" i="229"/>
  <c r="M206" i="229"/>
  <c r="F206" i="229"/>
  <c r="E206" i="229"/>
  <c r="D206" i="229"/>
  <c r="M205" i="229"/>
  <c r="F205" i="229"/>
  <c r="E205" i="229"/>
  <c r="D205" i="229"/>
  <c r="M204" i="229"/>
  <c r="F204" i="229"/>
  <c r="E204" i="229"/>
  <c r="D204" i="229"/>
  <c r="M203" i="229"/>
  <c r="F203" i="229"/>
  <c r="E203" i="229"/>
  <c r="D203" i="229"/>
  <c r="M202" i="229"/>
  <c r="F202" i="229"/>
  <c r="E202" i="229"/>
  <c r="D202" i="229"/>
  <c r="M201" i="229"/>
  <c r="F201" i="229"/>
  <c r="E201" i="229"/>
  <c r="D201" i="229"/>
  <c r="M200" i="229"/>
  <c r="F200" i="229"/>
  <c r="E200" i="229"/>
  <c r="D200" i="229"/>
  <c r="M199" i="229"/>
  <c r="F199" i="229"/>
  <c r="E199" i="229"/>
  <c r="D199" i="229"/>
  <c r="M198" i="229"/>
  <c r="F198" i="229"/>
  <c r="E198" i="229"/>
  <c r="D198" i="229"/>
  <c r="M197" i="229"/>
  <c r="F197" i="229"/>
  <c r="E197" i="229"/>
  <c r="D197" i="229"/>
  <c r="M196" i="229"/>
  <c r="F196" i="229"/>
  <c r="E196" i="229"/>
  <c r="D196" i="229"/>
  <c r="M195" i="229"/>
  <c r="F195" i="229"/>
  <c r="E195" i="229"/>
  <c r="D195" i="229"/>
  <c r="M194" i="229"/>
  <c r="F194" i="229"/>
  <c r="E194" i="229"/>
  <c r="D194" i="229"/>
  <c r="M193" i="229"/>
  <c r="F193" i="229"/>
  <c r="E193" i="229"/>
  <c r="D193" i="229"/>
  <c r="M192" i="229"/>
  <c r="F192" i="229"/>
  <c r="E192" i="229"/>
  <c r="D192" i="229"/>
  <c r="M191" i="229"/>
  <c r="F191" i="229"/>
  <c r="E191" i="229"/>
  <c r="D191" i="229"/>
  <c r="M190" i="229"/>
  <c r="F190" i="229"/>
  <c r="E190" i="229"/>
  <c r="D190" i="229"/>
  <c r="M189" i="229"/>
  <c r="F189" i="229"/>
  <c r="E189" i="229"/>
  <c r="D189" i="229"/>
  <c r="M188" i="229"/>
  <c r="F188" i="229"/>
  <c r="E188" i="229"/>
  <c r="D188" i="229"/>
  <c r="M187" i="229"/>
  <c r="F187" i="229"/>
  <c r="E187" i="229"/>
  <c r="D187" i="229"/>
  <c r="M186" i="229"/>
  <c r="F186" i="229"/>
  <c r="E186" i="229"/>
  <c r="D186" i="229"/>
  <c r="M185" i="229"/>
  <c r="F185" i="229"/>
  <c r="E185" i="229"/>
  <c r="D185" i="229"/>
  <c r="M184" i="229"/>
  <c r="F184" i="229"/>
  <c r="E184" i="229"/>
  <c r="D184" i="229"/>
  <c r="M183" i="229"/>
  <c r="F183" i="229"/>
  <c r="E183" i="229"/>
  <c r="D183" i="229"/>
  <c r="M182" i="229"/>
  <c r="F182" i="229"/>
  <c r="E182" i="229"/>
  <c r="D182" i="229"/>
  <c r="M181" i="229"/>
  <c r="F181" i="229"/>
  <c r="E181" i="229"/>
  <c r="D181" i="229"/>
  <c r="M180" i="229"/>
  <c r="F180" i="229"/>
  <c r="E180" i="229"/>
  <c r="D180" i="229"/>
  <c r="M179" i="229"/>
  <c r="F179" i="229"/>
  <c r="E179" i="229"/>
  <c r="D179" i="229"/>
  <c r="M178" i="229"/>
  <c r="F178" i="229"/>
  <c r="E178" i="229"/>
  <c r="D178" i="229"/>
  <c r="M177" i="229"/>
  <c r="F177" i="229"/>
  <c r="E177" i="229"/>
  <c r="D177" i="229"/>
  <c r="M176" i="229"/>
  <c r="F176" i="229"/>
  <c r="E176" i="229"/>
  <c r="D176" i="229"/>
  <c r="M175" i="229"/>
  <c r="F175" i="229"/>
  <c r="E175" i="229"/>
  <c r="D175" i="229"/>
  <c r="M174" i="229"/>
  <c r="F174" i="229"/>
  <c r="E174" i="229"/>
  <c r="D174" i="229"/>
  <c r="M173" i="229"/>
  <c r="F173" i="229"/>
  <c r="E173" i="229"/>
  <c r="D173" i="229"/>
  <c r="M172" i="229"/>
  <c r="F172" i="229"/>
  <c r="E172" i="229"/>
  <c r="D172" i="229"/>
  <c r="M171" i="229"/>
  <c r="F171" i="229"/>
  <c r="E171" i="229"/>
  <c r="D171" i="229"/>
  <c r="M170" i="229"/>
  <c r="F170" i="229"/>
  <c r="E170" i="229"/>
  <c r="D170" i="229"/>
  <c r="M169" i="229"/>
  <c r="F169" i="229"/>
  <c r="E169" i="229"/>
  <c r="D169" i="229"/>
  <c r="M168" i="229"/>
  <c r="F168" i="229"/>
  <c r="E168" i="229"/>
  <c r="D168" i="229"/>
  <c r="M167" i="229"/>
  <c r="F167" i="229"/>
  <c r="E167" i="229"/>
  <c r="D167" i="229"/>
  <c r="M166" i="229"/>
  <c r="F166" i="229"/>
  <c r="E166" i="229"/>
  <c r="D166" i="229"/>
  <c r="M165" i="229"/>
  <c r="F165" i="229"/>
  <c r="E165" i="229"/>
  <c r="D165" i="229"/>
  <c r="M164" i="229"/>
  <c r="F164" i="229"/>
  <c r="E164" i="229"/>
  <c r="D164" i="229"/>
  <c r="M163" i="229"/>
  <c r="F163" i="229"/>
  <c r="E163" i="229"/>
  <c r="D163" i="229"/>
  <c r="M162" i="229"/>
  <c r="F162" i="229"/>
  <c r="E162" i="229"/>
  <c r="D162" i="229"/>
  <c r="M161" i="229"/>
  <c r="F161" i="229"/>
  <c r="E161" i="229"/>
  <c r="D161" i="229"/>
  <c r="M160" i="229"/>
  <c r="F160" i="229"/>
  <c r="E160" i="229"/>
  <c r="D160" i="229"/>
  <c r="M159" i="229"/>
  <c r="F159" i="229"/>
  <c r="E159" i="229"/>
  <c r="D159" i="229"/>
  <c r="M158" i="229"/>
  <c r="F158" i="229"/>
  <c r="E158" i="229"/>
  <c r="D158" i="229"/>
  <c r="M157" i="229"/>
  <c r="F157" i="229"/>
  <c r="E157" i="229"/>
  <c r="D157" i="229"/>
  <c r="M156" i="229"/>
  <c r="F156" i="229"/>
  <c r="E156" i="229"/>
  <c r="D156" i="229"/>
  <c r="M155" i="229"/>
  <c r="F155" i="229"/>
  <c r="E155" i="229"/>
  <c r="D155" i="229"/>
  <c r="M154" i="229"/>
  <c r="F154" i="229"/>
  <c r="E154" i="229"/>
  <c r="D154" i="229"/>
  <c r="M153" i="229"/>
  <c r="F153" i="229"/>
  <c r="E153" i="229"/>
  <c r="D153" i="229"/>
  <c r="M152" i="229"/>
  <c r="F152" i="229"/>
  <c r="E152" i="229"/>
  <c r="D152" i="229"/>
  <c r="M151" i="229"/>
  <c r="F151" i="229"/>
  <c r="E151" i="229"/>
  <c r="D151" i="229"/>
  <c r="M150" i="229"/>
  <c r="F150" i="229"/>
  <c r="E150" i="229"/>
  <c r="D150" i="229"/>
  <c r="M149" i="229"/>
  <c r="F149" i="229"/>
  <c r="E149" i="229"/>
  <c r="D149" i="229"/>
  <c r="M148" i="229"/>
  <c r="F148" i="229"/>
  <c r="E148" i="229"/>
  <c r="D148" i="229"/>
  <c r="M147" i="229"/>
  <c r="F147" i="229"/>
  <c r="E147" i="229"/>
  <c r="D147" i="229"/>
  <c r="M146" i="229"/>
  <c r="F146" i="229"/>
  <c r="E146" i="229"/>
  <c r="D146" i="229"/>
  <c r="M145" i="229"/>
  <c r="F145" i="229"/>
  <c r="E145" i="229"/>
  <c r="D145" i="229"/>
  <c r="M144" i="229"/>
  <c r="F144" i="229"/>
  <c r="E144" i="229"/>
  <c r="D144" i="229"/>
  <c r="M143" i="229"/>
  <c r="F143" i="229"/>
  <c r="E143" i="229"/>
  <c r="D143" i="229"/>
  <c r="M142" i="229"/>
  <c r="F142" i="229"/>
  <c r="E142" i="229"/>
  <c r="D142" i="229"/>
  <c r="M141" i="229"/>
  <c r="F141" i="229"/>
  <c r="E141" i="229"/>
  <c r="D141" i="229"/>
  <c r="M140" i="229"/>
  <c r="F140" i="229"/>
  <c r="E140" i="229"/>
  <c r="D140" i="229"/>
  <c r="M139" i="229"/>
  <c r="F139" i="229"/>
  <c r="E139" i="229"/>
  <c r="D139" i="229"/>
  <c r="M138" i="229"/>
  <c r="F138" i="229"/>
  <c r="E138" i="229"/>
  <c r="D138" i="229"/>
  <c r="M137" i="229"/>
  <c r="F137" i="229"/>
  <c r="E137" i="229"/>
  <c r="D137" i="229"/>
  <c r="M136" i="229"/>
  <c r="F136" i="229"/>
  <c r="E136" i="229"/>
  <c r="D136" i="229"/>
  <c r="M135" i="229"/>
  <c r="F135" i="229"/>
  <c r="E135" i="229"/>
  <c r="D135" i="229"/>
  <c r="M134" i="229"/>
  <c r="F134" i="229"/>
  <c r="E134" i="229"/>
  <c r="D134" i="229"/>
  <c r="M133" i="229"/>
  <c r="F133" i="229"/>
  <c r="E133" i="229"/>
  <c r="D133" i="229"/>
  <c r="M132" i="229"/>
  <c r="F132" i="229"/>
  <c r="E132" i="229"/>
  <c r="D132" i="229"/>
  <c r="M131" i="229"/>
  <c r="F131" i="229"/>
  <c r="E131" i="229"/>
  <c r="D131" i="229"/>
  <c r="M130" i="229"/>
  <c r="F130" i="229"/>
  <c r="E130" i="229"/>
  <c r="D130" i="229"/>
  <c r="M129" i="229"/>
  <c r="F129" i="229"/>
  <c r="E129" i="229"/>
  <c r="D129" i="229"/>
  <c r="M128" i="229"/>
  <c r="F128" i="229"/>
  <c r="E128" i="229"/>
  <c r="D128" i="229"/>
  <c r="M127" i="229"/>
  <c r="F127" i="229"/>
  <c r="E127" i="229"/>
  <c r="D127" i="229"/>
  <c r="M126" i="229"/>
  <c r="F126" i="229"/>
  <c r="E126" i="229"/>
  <c r="D126" i="229"/>
  <c r="M125" i="229"/>
  <c r="F125" i="229"/>
  <c r="E125" i="229"/>
  <c r="D125" i="229"/>
  <c r="M124" i="229"/>
  <c r="F124" i="229"/>
  <c r="E124" i="229"/>
  <c r="D124" i="229"/>
  <c r="M123" i="229"/>
  <c r="F123" i="229"/>
  <c r="E123" i="229"/>
  <c r="D123" i="229"/>
  <c r="M122" i="229"/>
  <c r="F122" i="229"/>
  <c r="E122" i="229"/>
  <c r="D122" i="229"/>
  <c r="M121" i="229"/>
  <c r="F121" i="229"/>
  <c r="E121" i="229"/>
  <c r="D121" i="229"/>
  <c r="M120" i="229"/>
  <c r="F120" i="229"/>
  <c r="E120" i="229"/>
  <c r="D120" i="229"/>
  <c r="M119" i="229"/>
  <c r="F119" i="229"/>
  <c r="E119" i="229"/>
  <c r="D119" i="229"/>
  <c r="M118" i="229"/>
  <c r="F118" i="229"/>
  <c r="E118" i="229"/>
  <c r="D118" i="229"/>
  <c r="M117" i="229"/>
  <c r="F117" i="229"/>
  <c r="E117" i="229"/>
  <c r="D117" i="229"/>
  <c r="M116" i="229"/>
  <c r="F116" i="229"/>
  <c r="E116" i="229"/>
  <c r="D116" i="229"/>
  <c r="M115" i="229"/>
  <c r="F115" i="229"/>
  <c r="E115" i="229"/>
  <c r="D115" i="229"/>
  <c r="M114" i="229"/>
  <c r="F114" i="229"/>
  <c r="E114" i="229"/>
  <c r="D114" i="229"/>
  <c r="M113" i="229"/>
  <c r="F113" i="229"/>
  <c r="E113" i="229"/>
  <c r="D113" i="229"/>
  <c r="M112" i="229"/>
  <c r="F112" i="229"/>
  <c r="E112" i="229"/>
  <c r="D112" i="229"/>
  <c r="M111" i="229"/>
  <c r="F111" i="229"/>
  <c r="E111" i="229"/>
  <c r="D111" i="229"/>
  <c r="M110" i="229"/>
  <c r="F110" i="229"/>
  <c r="E110" i="229"/>
  <c r="D110" i="229"/>
  <c r="M109" i="229"/>
  <c r="F109" i="229"/>
  <c r="E109" i="229"/>
  <c r="D109" i="229"/>
  <c r="M108" i="229"/>
  <c r="F108" i="229"/>
  <c r="E108" i="229"/>
  <c r="D108" i="229"/>
  <c r="M107" i="229"/>
  <c r="F107" i="229"/>
  <c r="E107" i="229"/>
  <c r="D107" i="229"/>
  <c r="M106" i="229"/>
  <c r="F106" i="229"/>
  <c r="E106" i="229"/>
  <c r="D106" i="229"/>
  <c r="M105" i="229"/>
  <c r="F105" i="229"/>
  <c r="E105" i="229"/>
  <c r="D105" i="229"/>
  <c r="M104" i="229"/>
  <c r="F104" i="229"/>
  <c r="E104" i="229"/>
  <c r="D104" i="229"/>
  <c r="M103" i="229"/>
  <c r="F103" i="229"/>
  <c r="E103" i="229"/>
  <c r="D103" i="229"/>
  <c r="M102" i="229"/>
  <c r="F102" i="229"/>
  <c r="E102" i="229"/>
  <c r="D102" i="229"/>
  <c r="M101" i="229"/>
  <c r="F101" i="229"/>
  <c r="E101" i="229"/>
  <c r="D101" i="229"/>
  <c r="M100" i="229"/>
  <c r="F100" i="229"/>
  <c r="E100" i="229"/>
  <c r="D100" i="229"/>
  <c r="M99" i="229"/>
  <c r="F99" i="229"/>
  <c r="E99" i="229"/>
  <c r="D99" i="229"/>
  <c r="M98" i="229"/>
  <c r="F98" i="229"/>
  <c r="E98" i="229"/>
  <c r="D98" i="229"/>
  <c r="M97" i="229"/>
  <c r="F97" i="229"/>
  <c r="E97" i="229"/>
  <c r="D97" i="229"/>
  <c r="M96" i="229"/>
  <c r="F96" i="229"/>
  <c r="E96" i="229"/>
  <c r="D96" i="229"/>
  <c r="M95" i="229"/>
  <c r="F95" i="229"/>
  <c r="E95" i="229"/>
  <c r="D95" i="229"/>
  <c r="M94" i="229"/>
  <c r="F94" i="229"/>
  <c r="E94" i="229"/>
  <c r="D94" i="229"/>
  <c r="M93" i="229"/>
  <c r="F93" i="229"/>
  <c r="E93" i="229"/>
  <c r="D93" i="229"/>
  <c r="M92" i="229"/>
  <c r="F92" i="229"/>
  <c r="E92" i="229"/>
  <c r="D92" i="229"/>
  <c r="M91" i="229"/>
  <c r="F91" i="229"/>
  <c r="E91" i="229"/>
  <c r="D91" i="229"/>
  <c r="M90" i="229"/>
  <c r="F90" i="229"/>
  <c r="E90" i="229"/>
  <c r="D90" i="229"/>
  <c r="M89" i="229"/>
  <c r="F89" i="229"/>
  <c r="E89" i="229"/>
  <c r="D89" i="229"/>
  <c r="M88" i="229"/>
  <c r="F88" i="229"/>
  <c r="E88" i="229"/>
  <c r="D88" i="229"/>
  <c r="M87" i="229"/>
  <c r="F87" i="229"/>
  <c r="E87" i="229"/>
  <c r="D87" i="229"/>
  <c r="M86" i="229"/>
  <c r="F86" i="229"/>
  <c r="E86" i="229"/>
  <c r="D86" i="229"/>
  <c r="M85" i="229"/>
  <c r="F85" i="229"/>
  <c r="E85" i="229"/>
  <c r="D85" i="229"/>
  <c r="M84" i="229"/>
  <c r="F84" i="229"/>
  <c r="E84" i="229"/>
  <c r="D84" i="229"/>
  <c r="M83" i="229"/>
  <c r="F83" i="229"/>
  <c r="E83" i="229"/>
  <c r="D83" i="229"/>
  <c r="M82" i="229"/>
  <c r="F82" i="229"/>
  <c r="E82" i="229"/>
  <c r="D82" i="229"/>
  <c r="M81" i="229"/>
  <c r="F81" i="229"/>
  <c r="E81" i="229"/>
  <c r="D81" i="229"/>
  <c r="M80" i="229"/>
  <c r="F80" i="229"/>
  <c r="E80" i="229"/>
  <c r="D80" i="229"/>
  <c r="M79" i="229"/>
  <c r="F79" i="229"/>
  <c r="E79" i="229"/>
  <c r="D79" i="229"/>
  <c r="M78" i="229"/>
  <c r="F78" i="229"/>
  <c r="E78" i="229"/>
  <c r="D78" i="229"/>
  <c r="M77" i="229"/>
  <c r="F77" i="229"/>
  <c r="E77" i="229"/>
  <c r="D77" i="229"/>
  <c r="M76" i="229"/>
  <c r="F76" i="229"/>
  <c r="E76" i="229"/>
  <c r="D76" i="229"/>
  <c r="M75" i="229"/>
  <c r="F75" i="229"/>
  <c r="E75" i="229"/>
  <c r="D75" i="229"/>
  <c r="M74" i="229"/>
  <c r="F74" i="229"/>
  <c r="E74" i="229"/>
  <c r="D74" i="229"/>
  <c r="M73" i="229"/>
  <c r="F73" i="229"/>
  <c r="E73" i="229"/>
  <c r="D73" i="229"/>
  <c r="M72" i="229"/>
  <c r="F72" i="229"/>
  <c r="E72" i="229"/>
  <c r="D72" i="229"/>
  <c r="M71" i="229"/>
  <c r="F71" i="229"/>
  <c r="E71" i="229"/>
  <c r="D71" i="229"/>
  <c r="M70" i="229"/>
  <c r="F70" i="229"/>
  <c r="E70" i="229"/>
  <c r="D70" i="229"/>
  <c r="M69" i="229"/>
  <c r="F69" i="229"/>
  <c r="E69" i="229"/>
  <c r="D69" i="229"/>
  <c r="M68" i="229"/>
  <c r="F68" i="229"/>
  <c r="E68" i="229"/>
  <c r="D68" i="229"/>
  <c r="M67" i="229"/>
  <c r="F67" i="229"/>
  <c r="E67" i="229"/>
  <c r="D67" i="229"/>
  <c r="M66" i="229"/>
  <c r="F66" i="229"/>
  <c r="E66" i="229"/>
  <c r="D66" i="229"/>
  <c r="M65" i="229"/>
  <c r="F65" i="229"/>
  <c r="E65" i="229"/>
  <c r="D65" i="229"/>
  <c r="M64" i="229"/>
  <c r="F64" i="229"/>
  <c r="E64" i="229"/>
  <c r="D64" i="229"/>
  <c r="M63" i="229"/>
  <c r="F63" i="229"/>
  <c r="E63" i="229"/>
  <c r="D63" i="229"/>
  <c r="M62" i="229"/>
  <c r="F62" i="229"/>
  <c r="E62" i="229"/>
  <c r="D62" i="229"/>
  <c r="M61" i="229"/>
  <c r="F61" i="229"/>
  <c r="E61" i="229"/>
  <c r="D61" i="229"/>
  <c r="M60" i="229"/>
  <c r="F60" i="229"/>
  <c r="E60" i="229"/>
  <c r="D60" i="229"/>
  <c r="M59" i="229"/>
  <c r="F59" i="229"/>
  <c r="E59" i="229"/>
  <c r="D59" i="229"/>
  <c r="M58" i="229"/>
  <c r="F58" i="229"/>
  <c r="E58" i="229"/>
  <c r="D58" i="229"/>
  <c r="M57" i="229"/>
  <c r="F57" i="229"/>
  <c r="E57" i="229"/>
  <c r="D57" i="229"/>
  <c r="M56" i="229"/>
  <c r="F56" i="229"/>
  <c r="E56" i="229"/>
  <c r="D56" i="229"/>
  <c r="M55" i="229"/>
  <c r="F55" i="229"/>
  <c r="E55" i="229"/>
  <c r="D55" i="229"/>
  <c r="M54" i="229"/>
  <c r="F54" i="229"/>
  <c r="E54" i="229"/>
  <c r="D54" i="229"/>
  <c r="M53" i="229"/>
  <c r="F53" i="229"/>
  <c r="E53" i="229"/>
  <c r="D53" i="229"/>
  <c r="M52" i="229"/>
  <c r="F52" i="229"/>
  <c r="E52" i="229"/>
  <c r="D52" i="229"/>
  <c r="M51" i="229"/>
  <c r="F51" i="229"/>
  <c r="E51" i="229"/>
  <c r="D51" i="229"/>
  <c r="M50" i="229"/>
  <c r="F50" i="229"/>
  <c r="E50" i="229"/>
  <c r="D50" i="229"/>
  <c r="M49" i="229"/>
  <c r="F49" i="229"/>
  <c r="E49" i="229"/>
  <c r="D49" i="229"/>
  <c r="M48" i="229"/>
  <c r="F48" i="229"/>
  <c r="E48" i="229"/>
  <c r="D48" i="229"/>
  <c r="M47" i="229"/>
  <c r="F47" i="229"/>
  <c r="E47" i="229"/>
  <c r="D47" i="229"/>
  <c r="M46" i="229"/>
  <c r="F46" i="229"/>
  <c r="E46" i="229"/>
  <c r="D46" i="229"/>
  <c r="M45" i="229"/>
  <c r="F45" i="229"/>
  <c r="E45" i="229"/>
  <c r="D45" i="229"/>
  <c r="M44" i="229"/>
  <c r="F44" i="229"/>
  <c r="E44" i="229"/>
  <c r="D44" i="229"/>
  <c r="M43" i="229"/>
  <c r="F43" i="229"/>
  <c r="E43" i="229"/>
  <c r="D43" i="229"/>
  <c r="M42" i="229"/>
  <c r="F42" i="229"/>
  <c r="E42" i="229"/>
  <c r="D42" i="229"/>
  <c r="M41" i="229"/>
  <c r="F41" i="229"/>
  <c r="E41" i="229"/>
  <c r="D41" i="229"/>
  <c r="M40" i="229"/>
  <c r="F40" i="229"/>
  <c r="E40" i="229"/>
  <c r="D40" i="229"/>
  <c r="M39" i="229"/>
  <c r="F39" i="229"/>
  <c r="E39" i="229"/>
  <c r="D39" i="229"/>
  <c r="M38" i="229"/>
  <c r="F38" i="229"/>
  <c r="E38" i="229"/>
  <c r="D38" i="229"/>
  <c r="M37" i="229"/>
  <c r="F37" i="229"/>
  <c r="E37" i="229"/>
  <c r="D37" i="229"/>
  <c r="M36" i="229"/>
  <c r="F36" i="229"/>
  <c r="E36" i="229"/>
  <c r="D36" i="229"/>
  <c r="M35" i="229"/>
  <c r="F35" i="229"/>
  <c r="E35" i="229"/>
  <c r="D35" i="229"/>
  <c r="M34" i="229"/>
  <c r="F34" i="229"/>
  <c r="E34" i="229"/>
  <c r="D34" i="229"/>
  <c r="M33" i="229"/>
  <c r="F33" i="229"/>
  <c r="E33" i="229"/>
  <c r="D33" i="229"/>
  <c r="M32" i="229"/>
  <c r="F32" i="229"/>
  <c r="E32" i="229"/>
  <c r="D32" i="229"/>
  <c r="M31" i="229"/>
  <c r="F31" i="229"/>
  <c r="E31" i="229"/>
  <c r="D31" i="229"/>
  <c r="M30" i="229"/>
  <c r="F30" i="229"/>
  <c r="E30" i="229"/>
  <c r="D30" i="229"/>
  <c r="M29" i="229"/>
  <c r="F29" i="229"/>
  <c r="E29" i="229"/>
  <c r="D29" i="229"/>
  <c r="M28" i="229"/>
  <c r="F28" i="229"/>
  <c r="E28" i="229"/>
  <c r="D28" i="229"/>
  <c r="M27" i="229"/>
  <c r="F27" i="229"/>
  <c r="E27" i="229"/>
  <c r="D27" i="229"/>
  <c r="M26" i="229"/>
  <c r="F26" i="229"/>
  <c r="E26" i="229"/>
  <c r="D26" i="229"/>
  <c r="M25" i="229"/>
  <c r="F25" i="229"/>
  <c r="E25" i="229"/>
  <c r="D25" i="229"/>
  <c r="M24" i="229"/>
  <c r="F24" i="229"/>
  <c r="E24" i="229"/>
  <c r="D24" i="229"/>
  <c r="M23" i="229"/>
  <c r="F23" i="229"/>
  <c r="E23" i="229"/>
  <c r="D23" i="229"/>
  <c r="M22" i="229"/>
  <c r="F22" i="229"/>
  <c r="E22" i="229"/>
  <c r="D22" i="229"/>
  <c r="M21" i="229"/>
  <c r="F21" i="229"/>
  <c r="E21" i="229"/>
  <c r="D21" i="229"/>
  <c r="M20" i="229"/>
  <c r="F20" i="229"/>
  <c r="E20" i="229"/>
  <c r="D20" i="229"/>
  <c r="M19" i="229"/>
  <c r="F19" i="229"/>
  <c r="E19" i="229"/>
  <c r="D19" i="229"/>
  <c r="M18" i="229"/>
  <c r="F18" i="229"/>
  <c r="E18" i="229"/>
  <c r="D18" i="229"/>
  <c r="M17" i="229"/>
  <c r="F17" i="229"/>
  <c r="E17" i="229"/>
  <c r="D17" i="229"/>
  <c r="M16" i="229"/>
  <c r="F16" i="229"/>
  <c r="E16" i="229"/>
  <c r="D16" i="229"/>
  <c r="M15" i="229"/>
  <c r="F15" i="229"/>
  <c r="E15" i="229"/>
  <c r="D15" i="229"/>
  <c r="M14" i="229"/>
  <c r="F14" i="229"/>
  <c r="E14" i="229"/>
  <c r="D14" i="229"/>
  <c r="M13" i="229"/>
  <c r="F13" i="229"/>
  <c r="E13" i="229"/>
  <c r="D13" i="229"/>
  <c r="M12" i="229"/>
  <c r="F12" i="229"/>
  <c r="E12" i="229"/>
  <c r="D12" i="229"/>
  <c r="M11" i="229"/>
  <c r="F11" i="229"/>
  <c r="E11" i="229"/>
  <c r="D11" i="229"/>
  <c r="M10" i="229"/>
  <c r="F10" i="229"/>
  <c r="E10" i="229"/>
  <c r="D10" i="229"/>
  <c r="M9" i="229"/>
  <c r="F9" i="229"/>
  <c r="E9" i="229"/>
  <c r="D9" i="229"/>
  <c r="M8" i="229"/>
  <c r="F8" i="229"/>
  <c r="E8" i="229"/>
  <c r="D8" i="229"/>
  <c r="M7" i="229"/>
  <c r="F7" i="229"/>
  <c r="E7" i="229"/>
  <c r="D7" i="229"/>
  <c r="M6" i="229"/>
  <c r="F6" i="229"/>
  <c r="E6" i="229"/>
  <c r="D6" i="229"/>
  <c r="M5" i="229"/>
  <c r="F5" i="229"/>
  <c r="E5" i="229"/>
  <c r="D5" i="229"/>
  <c r="M4" i="229"/>
  <c r="F4" i="229"/>
  <c r="E4" i="229"/>
  <c r="D4" i="229"/>
  <c r="M3" i="229"/>
  <c r="F3" i="229"/>
  <c r="E3" i="229"/>
  <c r="D3" i="229"/>
  <c r="F50" i="40"/>
  <c r="F43" i="40"/>
  <c r="F22" i="40"/>
  <c r="F15" i="40"/>
  <c r="I46" i="204"/>
  <c r="H64" i="204" s="1"/>
  <c r="I55" i="204"/>
  <c r="H73" i="204" s="1"/>
  <c r="E221" i="5"/>
  <c r="E195" i="5"/>
  <c r="J64" i="204"/>
  <c r="J73" i="204"/>
  <c r="I82" i="204"/>
  <c r="I27" i="204"/>
  <c r="F64" i="204" s="1"/>
  <c r="I36" i="204"/>
  <c r="F73" i="204" s="1"/>
  <c r="N23" i="3"/>
  <c r="F44" i="19"/>
  <c r="H37" i="19"/>
  <c r="E38" i="19"/>
  <c r="F38" i="19"/>
  <c r="G38" i="19"/>
  <c r="E39" i="19"/>
  <c r="F39" i="19"/>
  <c r="G39" i="19"/>
  <c r="E41" i="19"/>
  <c r="F41" i="19"/>
  <c r="G41" i="19"/>
  <c r="H41" i="19" s="1"/>
  <c r="E42" i="19"/>
  <c r="F42" i="19"/>
  <c r="G42" i="19"/>
  <c r="E43" i="19"/>
  <c r="F43" i="19"/>
  <c r="G43" i="19"/>
  <c r="E44" i="19"/>
  <c r="E45" i="19"/>
  <c r="G45" i="19"/>
  <c r="H45" i="19"/>
  <c r="E46" i="19"/>
  <c r="F46" i="19"/>
  <c r="G46" i="19"/>
  <c r="E47" i="19"/>
  <c r="G47" i="19"/>
  <c r="E48" i="19"/>
  <c r="G48" i="19"/>
  <c r="H48" i="19"/>
  <c r="H49" i="19"/>
  <c r="E50" i="19"/>
  <c r="F50" i="19"/>
  <c r="G50" i="19"/>
  <c r="D24" i="3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R11" i="47"/>
  <c r="S11" i="47"/>
  <c r="D11" i="47"/>
  <c r="K33" i="48" l="1"/>
  <c r="B13" i="230"/>
  <c r="B14" i="230" s="1"/>
  <c r="B15" i="230" s="1"/>
  <c r="B16" i="230" s="1"/>
  <c r="B17" i="230" s="1"/>
  <c r="B18" i="230" s="1"/>
  <c r="B19" i="230" s="1"/>
  <c r="B20" i="230" s="1"/>
  <c r="B21" i="230" s="1"/>
  <c r="B22" i="230" s="1"/>
  <c r="B23" i="230" s="1"/>
  <c r="B24" i="230" s="1"/>
  <c r="B25" i="230" s="1"/>
  <c r="B26" i="230" s="1"/>
  <c r="B27" i="230" s="1"/>
  <c r="T25" i="206"/>
  <c r="U25" i="206"/>
  <c r="Q25" i="206"/>
  <c r="R13" i="206"/>
  <c r="R25" i="206" s="1"/>
  <c r="O25" i="206"/>
  <c r="G22" i="206"/>
  <c r="C25" i="206"/>
  <c r="G17" i="206"/>
  <c r="H25" i="206"/>
  <c r="D24" i="206"/>
  <c r="B25" i="206"/>
  <c r="D16" i="206"/>
  <c r="G14" i="206"/>
  <c r="J20" i="206"/>
  <c r="J21" i="206"/>
  <c r="D15" i="206"/>
  <c r="F25" i="206"/>
  <c r="J22" i="206"/>
  <c r="J23" i="206"/>
  <c r="J24" i="206"/>
  <c r="J15" i="206"/>
  <c r="J16" i="206"/>
  <c r="G16" i="206"/>
  <c r="J18" i="206"/>
  <c r="E25" i="206"/>
  <c r="I25" i="206"/>
  <c r="J19" i="206"/>
  <c r="J13" i="206"/>
  <c r="G13" i="206"/>
  <c r="H42" i="19"/>
  <c r="H50" i="19"/>
  <c r="H46" i="19"/>
  <c r="F53" i="19"/>
  <c r="H39" i="19"/>
  <c r="H43" i="19"/>
  <c r="H47" i="19"/>
  <c r="E53" i="19"/>
  <c r="G53" i="19"/>
  <c r="H38" i="19"/>
  <c r="K30" i="48"/>
  <c r="K27" i="48"/>
  <c r="K24" i="48"/>
  <c r="K21" i="48"/>
  <c r="K18" i="48"/>
  <c r="K15" i="48"/>
  <c r="E278" i="7"/>
  <c r="E279" i="7"/>
  <c r="E280" i="7" s="1"/>
  <c r="E281" i="7" s="1"/>
  <c r="E282" i="7" s="1"/>
  <c r="E283" i="7" s="1"/>
  <c r="E284" i="7" s="1"/>
  <c r="E285" i="7" s="1"/>
  <c r="E286" i="7" s="1"/>
  <c r="E287" i="7" s="1"/>
  <c r="E277" i="7"/>
  <c r="J25" i="206" l="1"/>
  <c r="G25" i="206"/>
  <c r="D25" i="206"/>
  <c r="H51" i="19"/>
  <c r="H53" i="19"/>
  <c r="H54" i="19" s="1"/>
  <c r="E12" i="198"/>
  <c r="H11" i="3"/>
  <c r="A7" i="48"/>
  <c r="J18" i="48"/>
  <c r="J21" i="48" s="1"/>
  <c r="I42" i="19" l="1"/>
  <c r="I45" i="19"/>
  <c r="I48" i="19"/>
  <c r="I39" i="19"/>
  <c r="I43" i="19"/>
  <c r="I46" i="19"/>
  <c r="I50" i="19"/>
  <c r="I44" i="19"/>
  <c r="I47" i="19"/>
  <c r="I41" i="19"/>
  <c r="I38" i="19"/>
  <c r="J49" i="3"/>
  <c r="J24" i="48"/>
  <c r="I51" i="19" l="1"/>
  <c r="I53" i="19" s="1"/>
  <c r="J27" i="48"/>
  <c r="J30" i="48" l="1"/>
  <c r="D47" i="200" l="1"/>
  <c r="D48" i="200"/>
  <c r="F48" i="200"/>
  <c r="C48" i="200"/>
  <c r="D12" i="48"/>
  <c r="K12" i="48" s="1"/>
  <c r="K34" i="48" s="1"/>
  <c r="B12" i="48"/>
  <c r="D11" i="48"/>
  <c r="K11" i="48" s="1"/>
  <c r="K31" i="48" s="1"/>
  <c r="B11" i="48"/>
  <c r="D10" i="48"/>
  <c r="K10" i="48" s="1"/>
  <c r="K28" i="48" s="1"/>
  <c r="B10" i="48"/>
  <c r="H9" i="48"/>
  <c r="D9" i="48"/>
  <c r="K9" i="48" s="1"/>
  <c r="B9" i="48"/>
  <c r="H8" i="48"/>
  <c r="D8" i="48"/>
  <c r="K8" i="48" s="1"/>
  <c r="K22" i="48" s="1"/>
  <c r="B8" i="48"/>
  <c r="H7" i="48"/>
  <c r="D7" i="48"/>
  <c r="B7" i="48"/>
  <c r="H6" i="48"/>
  <c r="E9" i="207"/>
  <c r="E10" i="207"/>
  <c r="E11" i="207"/>
  <c r="E8" i="207"/>
  <c r="D6" i="48"/>
  <c r="K6" i="48" s="1"/>
  <c r="C6" i="48"/>
  <c r="B6" i="48"/>
  <c r="K17" i="47"/>
  <c r="L17" i="47"/>
  <c r="H15" i="47"/>
  <c r="J15" i="47"/>
  <c r="S16" i="47"/>
  <c r="S17" i="47" s="1"/>
  <c r="R16" i="47"/>
  <c r="R17" i="47" s="1"/>
  <c r="Q16" i="47"/>
  <c r="Q17" i="47" s="1"/>
  <c r="P16" i="47"/>
  <c r="P17" i="47" s="1"/>
  <c r="O16" i="47"/>
  <c r="O17" i="47" s="1"/>
  <c r="N16" i="47"/>
  <c r="N17" i="47" s="1"/>
  <c r="M16" i="47"/>
  <c r="M17" i="47" s="1"/>
  <c r="L16" i="47"/>
  <c r="K16" i="47"/>
  <c r="J16" i="47"/>
  <c r="J17" i="47" s="1"/>
  <c r="I16" i="47"/>
  <c r="I17" i="47" s="1"/>
  <c r="H16" i="47"/>
  <c r="H17" i="47" s="1"/>
  <c r="G16" i="47"/>
  <c r="G17" i="47" s="1"/>
  <c r="F16" i="47"/>
  <c r="F17" i="47" s="1"/>
  <c r="E16" i="47"/>
  <c r="E17" i="47" s="1"/>
  <c r="D16" i="47"/>
  <c r="D17" i="47" s="1"/>
  <c r="C16" i="47"/>
  <c r="B16" i="47"/>
  <c r="S14" i="47"/>
  <c r="R14" i="47"/>
  <c r="Q14" i="47"/>
  <c r="Q15" i="47" s="1"/>
  <c r="P14" i="47"/>
  <c r="O14" i="47"/>
  <c r="N14" i="47"/>
  <c r="N15" i="47" s="1"/>
  <c r="M14" i="47"/>
  <c r="M15" i="47" s="1"/>
  <c r="L14" i="47"/>
  <c r="K14" i="47"/>
  <c r="J14" i="47"/>
  <c r="I14" i="47"/>
  <c r="H14" i="47"/>
  <c r="G14" i="47"/>
  <c r="G15" i="47" s="1"/>
  <c r="F14" i="47"/>
  <c r="E14" i="47"/>
  <c r="D14" i="47"/>
  <c r="C14" i="47"/>
  <c r="B14" i="47"/>
  <c r="I15" i="47"/>
  <c r="S12" i="47"/>
  <c r="S13" i="47" s="1"/>
  <c r="R12" i="47"/>
  <c r="R13" i="47" s="1"/>
  <c r="Q12" i="47"/>
  <c r="Q13" i="47" s="1"/>
  <c r="P12" i="47"/>
  <c r="P13" i="47" s="1"/>
  <c r="O12" i="47"/>
  <c r="O13" i="47" s="1"/>
  <c r="N12" i="47"/>
  <c r="N13" i="47" s="1"/>
  <c r="M12" i="47"/>
  <c r="M13" i="47" s="1"/>
  <c r="L12" i="47"/>
  <c r="L13" i="47" s="1"/>
  <c r="K12" i="47"/>
  <c r="K13" i="47" s="1"/>
  <c r="J12" i="47"/>
  <c r="J13" i="47" s="1"/>
  <c r="I12" i="47"/>
  <c r="I13" i="47" s="1"/>
  <c r="H12" i="47"/>
  <c r="H13" i="47" s="1"/>
  <c r="G12" i="47"/>
  <c r="G13" i="47" s="1"/>
  <c r="F12" i="47"/>
  <c r="F13" i="47" s="1"/>
  <c r="E12" i="47"/>
  <c r="E13" i="47" s="1"/>
  <c r="D12" i="47"/>
  <c r="D13" i="47" s="1"/>
  <c r="C12" i="47"/>
  <c r="B12" i="47"/>
  <c r="S10" i="47"/>
  <c r="R10" i="47"/>
  <c r="Q10" i="47"/>
  <c r="P10" i="47"/>
  <c r="O10" i="47"/>
  <c r="N10" i="47"/>
  <c r="M10" i="47"/>
  <c r="L10" i="47"/>
  <c r="K10" i="47"/>
  <c r="J10" i="47"/>
  <c r="I10" i="47"/>
  <c r="H10" i="47"/>
  <c r="G10" i="47"/>
  <c r="F10" i="47"/>
  <c r="E10" i="47"/>
  <c r="D10" i="47"/>
  <c r="C10" i="47"/>
  <c r="B10" i="47"/>
  <c r="S9" i="47"/>
  <c r="R9" i="47"/>
  <c r="Q9" i="47"/>
  <c r="P9" i="47"/>
  <c r="O9" i="47"/>
  <c r="N9" i="47"/>
  <c r="M9" i="47"/>
  <c r="L9" i="47"/>
  <c r="K9" i="47"/>
  <c r="J9" i="47"/>
  <c r="I9" i="47"/>
  <c r="H9" i="47"/>
  <c r="G9" i="47"/>
  <c r="F9" i="47"/>
  <c r="E9" i="47"/>
  <c r="D9" i="47"/>
  <c r="C9" i="47"/>
  <c r="B9" i="47"/>
  <c r="S8" i="47"/>
  <c r="R8" i="47"/>
  <c r="Q8" i="47"/>
  <c r="P8" i="47"/>
  <c r="O8" i="47"/>
  <c r="N8" i="47"/>
  <c r="M8" i="47"/>
  <c r="L8" i="47"/>
  <c r="K8" i="47"/>
  <c r="J8" i="47"/>
  <c r="I8" i="47"/>
  <c r="H8" i="47"/>
  <c r="G8" i="47"/>
  <c r="F8" i="47"/>
  <c r="E8" i="47"/>
  <c r="D8" i="47"/>
  <c r="C8" i="47"/>
  <c r="B8" i="47"/>
  <c r="S7" i="47"/>
  <c r="D14" i="207"/>
  <c r="B14" i="207"/>
  <c r="D13" i="207"/>
  <c r="B13" i="207"/>
  <c r="D12" i="207"/>
  <c r="B12" i="207"/>
  <c r="F11" i="207"/>
  <c r="D11" i="207"/>
  <c r="B11" i="207"/>
  <c r="F10" i="207"/>
  <c r="D10" i="207"/>
  <c r="B10" i="207"/>
  <c r="F9" i="207"/>
  <c r="D9" i="207"/>
  <c r="B9" i="207"/>
  <c r="F8" i="207"/>
  <c r="D8" i="207"/>
  <c r="C8" i="207"/>
  <c r="B8" i="207"/>
  <c r="H10" i="46"/>
  <c r="I10" i="46" s="1"/>
  <c r="H9" i="46"/>
  <c r="I9" i="46" s="1"/>
  <c r="H7" i="46"/>
  <c r="I7" i="46" s="1"/>
  <c r="G9" i="48" s="1"/>
  <c r="H6" i="46"/>
  <c r="I6" i="46" s="1"/>
  <c r="G8" i="48" s="1"/>
  <c r="H5" i="46"/>
  <c r="I5" i="46" s="1"/>
  <c r="G7" i="48" s="1"/>
  <c r="H4" i="46"/>
  <c r="I4" i="46" s="1"/>
  <c r="G6" i="48" s="1"/>
  <c r="G5" i="46"/>
  <c r="E7" i="48" s="1"/>
  <c r="G6" i="46"/>
  <c r="E8" i="48" s="1"/>
  <c r="G7" i="46"/>
  <c r="E9" i="48" s="1"/>
  <c r="G9" i="46"/>
  <c r="G10" i="46"/>
  <c r="D8" i="227"/>
  <c r="D7" i="227"/>
  <c r="D6" i="227"/>
  <c r="D11" i="125"/>
  <c r="B11" i="125"/>
  <c r="B10" i="125"/>
  <c r="B9" i="125"/>
  <c r="B8" i="125"/>
  <c r="B7" i="125"/>
  <c r="H65" i="179"/>
  <c r="G39" i="179"/>
  <c r="G13" i="179"/>
  <c r="K12" i="226"/>
  <c r="L12" i="226"/>
  <c r="K4" i="226" s="1"/>
  <c r="K5" i="226" s="1"/>
  <c r="K13" i="226"/>
  <c r="L13" i="226"/>
  <c r="K6" i="226" s="1"/>
  <c r="K7" i="226" s="1"/>
  <c r="K14" i="226"/>
  <c r="L14" i="226"/>
  <c r="K8" i="226" s="1"/>
  <c r="G8" i="226"/>
  <c r="G14" i="226" s="1"/>
  <c r="C8" i="226"/>
  <c r="C14" i="226" s="1"/>
  <c r="J7" i="226"/>
  <c r="G7" i="226"/>
  <c r="F7" i="226"/>
  <c r="E7" i="226"/>
  <c r="D7" i="226"/>
  <c r="C7" i="226"/>
  <c r="B7" i="226"/>
  <c r="J6" i="226"/>
  <c r="G6" i="226"/>
  <c r="G13" i="226" s="1"/>
  <c r="C6" i="226"/>
  <c r="C13" i="226" s="1"/>
  <c r="J5" i="226"/>
  <c r="G5" i="226"/>
  <c r="F5" i="226"/>
  <c r="E5" i="226"/>
  <c r="D5" i="226"/>
  <c r="C5" i="226"/>
  <c r="B5" i="226"/>
  <c r="G4" i="226"/>
  <c r="G12" i="226" s="1"/>
  <c r="C4" i="226"/>
  <c r="C12" i="226" s="1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9" i="27"/>
  <c r="C7" i="225"/>
  <c r="G112" i="144"/>
  <c r="G12" i="144"/>
  <c r="L28" i="203"/>
  <c r="K28" i="203"/>
  <c r="L32" i="203"/>
  <c r="L31" i="203"/>
  <c r="L30" i="203"/>
  <c r="G4" i="203"/>
  <c r="G141" i="135"/>
  <c r="D141" i="135"/>
  <c r="E136" i="135"/>
  <c r="E60" i="135"/>
  <c r="A34" i="135"/>
  <c r="A60" i="135" s="1"/>
  <c r="A86" i="135" s="1"/>
  <c r="A112" i="135" s="1"/>
  <c r="A138" i="135" s="1"/>
  <c r="A164" i="135" s="1"/>
  <c r="A35" i="135"/>
  <c r="A61" i="135" s="1"/>
  <c r="A87" i="135" s="1"/>
  <c r="A113" i="135" s="1"/>
  <c r="A139" i="135" s="1"/>
  <c r="A165" i="135" s="1"/>
  <c r="A36" i="135"/>
  <c r="A62" i="135" s="1"/>
  <c r="A88" i="135" s="1"/>
  <c r="A114" i="135" s="1"/>
  <c r="A140" i="135" s="1"/>
  <c r="A166" i="135" s="1"/>
  <c r="A37" i="135"/>
  <c r="A63" i="135" s="1"/>
  <c r="A89" i="135" s="1"/>
  <c r="A115" i="135" s="1"/>
  <c r="A141" i="135" s="1"/>
  <c r="A167" i="135" s="1"/>
  <c r="A38" i="135"/>
  <c r="A64" i="135" s="1"/>
  <c r="A90" i="135" s="1"/>
  <c r="A116" i="135" s="1"/>
  <c r="A142" i="135" s="1"/>
  <c r="A168" i="135" s="1"/>
  <c r="A39" i="135"/>
  <c r="A65" i="135" s="1"/>
  <c r="A91" i="135" s="1"/>
  <c r="A117" i="135" s="1"/>
  <c r="A143" i="135" s="1"/>
  <c r="A169" i="135" s="1"/>
  <c r="A40" i="135"/>
  <c r="A66" i="135" s="1"/>
  <c r="A92" i="135" s="1"/>
  <c r="A118" i="135" s="1"/>
  <c r="A144" i="135" s="1"/>
  <c r="A170" i="135" s="1"/>
  <c r="A33" i="135"/>
  <c r="A59" i="135" s="1"/>
  <c r="A85" i="135" s="1"/>
  <c r="A111" i="135" s="1"/>
  <c r="A137" i="135" s="1"/>
  <c r="A163" i="135" s="1"/>
  <c r="I7" i="199"/>
  <c r="B11" i="199"/>
  <c r="E138" i="135" s="1"/>
  <c r="E16" i="222"/>
  <c r="I13" i="8"/>
  <c r="E500" i="124"/>
  <c r="A60" i="124"/>
  <c r="A86" i="124" s="1"/>
  <c r="A112" i="124" s="1"/>
  <c r="A138" i="124" s="1"/>
  <c r="A164" i="124" s="1"/>
  <c r="A190" i="124" s="1"/>
  <c r="A216" i="124" s="1"/>
  <c r="A242" i="124" s="1"/>
  <c r="A268" i="124" s="1"/>
  <c r="A294" i="124" s="1"/>
  <c r="A320" i="124" s="1"/>
  <c r="A346" i="124" s="1"/>
  <c r="A372" i="124" s="1"/>
  <c r="A398" i="124" s="1"/>
  <c r="A424" i="124" s="1"/>
  <c r="A450" i="124" s="1"/>
  <c r="A476" i="124" s="1"/>
  <c r="A502" i="124" s="1"/>
  <c r="A34" i="124"/>
  <c r="A35" i="124"/>
  <c r="A61" i="124" s="1"/>
  <c r="A87" i="124" s="1"/>
  <c r="A113" i="124" s="1"/>
  <c r="A139" i="124" s="1"/>
  <c r="A165" i="124" s="1"/>
  <c r="A191" i="124" s="1"/>
  <c r="A217" i="124" s="1"/>
  <c r="A243" i="124" s="1"/>
  <c r="A269" i="124" s="1"/>
  <c r="A295" i="124" s="1"/>
  <c r="A321" i="124" s="1"/>
  <c r="A347" i="124" s="1"/>
  <c r="A373" i="124" s="1"/>
  <c r="A399" i="124" s="1"/>
  <c r="A425" i="124" s="1"/>
  <c r="A451" i="124" s="1"/>
  <c r="A477" i="124" s="1"/>
  <c r="A503" i="124" s="1"/>
  <c r="A36" i="124"/>
  <c r="A62" i="124" s="1"/>
  <c r="A88" i="124" s="1"/>
  <c r="A114" i="124" s="1"/>
  <c r="A140" i="124" s="1"/>
  <c r="A166" i="124" s="1"/>
  <c r="A192" i="124" s="1"/>
  <c r="A218" i="124" s="1"/>
  <c r="A244" i="124" s="1"/>
  <c r="A270" i="124" s="1"/>
  <c r="A296" i="124" s="1"/>
  <c r="A322" i="124" s="1"/>
  <c r="A348" i="124" s="1"/>
  <c r="A374" i="124" s="1"/>
  <c r="A400" i="124" s="1"/>
  <c r="A426" i="124" s="1"/>
  <c r="A452" i="124" s="1"/>
  <c r="A478" i="124" s="1"/>
  <c r="A504" i="124" s="1"/>
  <c r="A37" i="124"/>
  <c r="A63" i="124" s="1"/>
  <c r="A89" i="124" s="1"/>
  <c r="A115" i="124" s="1"/>
  <c r="A141" i="124" s="1"/>
  <c r="A167" i="124" s="1"/>
  <c r="A193" i="124" s="1"/>
  <c r="A219" i="124" s="1"/>
  <c r="A245" i="124" s="1"/>
  <c r="A271" i="124" s="1"/>
  <c r="A297" i="124" s="1"/>
  <c r="A323" i="124" s="1"/>
  <c r="A349" i="124" s="1"/>
  <c r="A375" i="124" s="1"/>
  <c r="A401" i="124" s="1"/>
  <c r="A427" i="124" s="1"/>
  <c r="A453" i="124" s="1"/>
  <c r="A479" i="124" s="1"/>
  <c r="A505" i="124" s="1"/>
  <c r="A38" i="124"/>
  <c r="A64" i="124" s="1"/>
  <c r="A90" i="124" s="1"/>
  <c r="A116" i="124" s="1"/>
  <c r="A142" i="124" s="1"/>
  <c r="A168" i="124" s="1"/>
  <c r="A194" i="124" s="1"/>
  <c r="A220" i="124" s="1"/>
  <c r="A246" i="124" s="1"/>
  <c r="A272" i="124" s="1"/>
  <c r="A298" i="124" s="1"/>
  <c r="A324" i="124" s="1"/>
  <c r="A350" i="124" s="1"/>
  <c r="A376" i="124" s="1"/>
  <c r="A402" i="124" s="1"/>
  <c r="A428" i="124" s="1"/>
  <c r="A454" i="124" s="1"/>
  <c r="A480" i="124" s="1"/>
  <c r="A506" i="124" s="1"/>
  <c r="A39" i="124"/>
  <c r="A65" i="124" s="1"/>
  <c r="A91" i="124" s="1"/>
  <c r="A117" i="124" s="1"/>
  <c r="A143" i="124" s="1"/>
  <c r="A169" i="124" s="1"/>
  <c r="A195" i="124" s="1"/>
  <c r="A221" i="124" s="1"/>
  <c r="A247" i="124" s="1"/>
  <c r="A273" i="124" s="1"/>
  <c r="A299" i="124" s="1"/>
  <c r="A325" i="124" s="1"/>
  <c r="A351" i="124" s="1"/>
  <c r="A377" i="124" s="1"/>
  <c r="A403" i="124" s="1"/>
  <c r="A429" i="124" s="1"/>
  <c r="A455" i="124" s="1"/>
  <c r="A481" i="124" s="1"/>
  <c r="A507" i="124" s="1"/>
  <c r="A33" i="124"/>
  <c r="A59" i="124" s="1"/>
  <c r="A85" i="124" s="1"/>
  <c r="A111" i="124" s="1"/>
  <c r="A137" i="124" s="1"/>
  <c r="A163" i="124" s="1"/>
  <c r="A189" i="124" s="1"/>
  <c r="A215" i="124" s="1"/>
  <c r="A241" i="124" s="1"/>
  <c r="A267" i="124" s="1"/>
  <c r="A293" i="124" s="1"/>
  <c r="A319" i="124" s="1"/>
  <c r="A345" i="124" s="1"/>
  <c r="A371" i="124" s="1"/>
  <c r="A397" i="124" s="1"/>
  <c r="A423" i="124" s="1"/>
  <c r="A449" i="124" s="1"/>
  <c r="A475" i="124" s="1"/>
  <c r="A501" i="124" s="1"/>
  <c r="A27" i="197"/>
  <c r="A26" i="197"/>
  <c r="L27" i="197"/>
  <c r="L26" i="197"/>
  <c r="L25" i="197"/>
  <c r="I27" i="197"/>
  <c r="J27" i="197" s="1"/>
  <c r="I26" i="197"/>
  <c r="J26" i="197" s="1"/>
  <c r="I25" i="197"/>
  <c r="J25" i="197" s="1"/>
  <c r="L17" i="197"/>
  <c r="E16" i="198"/>
  <c r="F16" i="198"/>
  <c r="B41" i="195"/>
  <c r="C41" i="195"/>
  <c r="B42" i="195"/>
  <c r="C42" i="195"/>
  <c r="B43" i="195"/>
  <c r="C43" i="195"/>
  <c r="B44" i="195"/>
  <c r="C44" i="195"/>
  <c r="B45" i="195"/>
  <c r="C45" i="195"/>
  <c r="B46" i="195"/>
  <c r="C46" i="195"/>
  <c r="B47" i="195"/>
  <c r="C47" i="195"/>
  <c r="B48" i="195"/>
  <c r="C48" i="195"/>
  <c r="B49" i="195"/>
  <c r="C49" i="195"/>
  <c r="B50" i="195"/>
  <c r="C50" i="195"/>
  <c r="C40" i="195"/>
  <c r="B40" i="195"/>
  <c r="E145" i="204"/>
  <c r="E146" i="204"/>
  <c r="K72" i="117"/>
  <c r="L5" i="197"/>
  <c r="L6" i="197"/>
  <c r="L7" i="197"/>
  <c r="L8" i="197"/>
  <c r="L9" i="197"/>
  <c r="L10" i="197"/>
  <c r="L11" i="197"/>
  <c r="L12" i="197"/>
  <c r="L13" i="197"/>
  <c r="L14" i="197"/>
  <c r="L15" i="197"/>
  <c r="L16" i="197"/>
  <c r="L18" i="197"/>
  <c r="L19" i="197"/>
  <c r="L20" i="197"/>
  <c r="L21" i="197"/>
  <c r="L22" i="197"/>
  <c r="L23" i="197"/>
  <c r="L4" i="197"/>
  <c r="F266" i="7"/>
  <c r="C266" i="7"/>
  <c r="G66" i="7"/>
  <c r="G67" i="7" s="1"/>
  <c r="G68" i="7" s="1"/>
  <c r="G69" i="7" s="1"/>
  <c r="G70" i="7" s="1"/>
  <c r="G71" i="7" s="1"/>
  <c r="G72" i="7" s="1"/>
  <c r="G73" i="7" s="1"/>
  <c r="G74" i="7" s="1"/>
  <c r="G75" i="7" s="1"/>
  <c r="G76" i="7" s="1"/>
  <c r="G77" i="7" s="1"/>
  <c r="G78" i="7" s="1"/>
  <c r="G79" i="7" s="1"/>
  <c r="G65" i="7"/>
  <c r="K7" i="48" l="1"/>
  <c r="K19" i="48" s="1"/>
  <c r="K16" i="48"/>
  <c r="K25" i="48"/>
  <c r="F9" i="48"/>
  <c r="F6" i="48"/>
  <c r="K39" i="179"/>
  <c r="H39" i="179" s="1"/>
  <c r="K13" i="179"/>
  <c r="H13" i="179" s="1"/>
  <c r="D15" i="47"/>
  <c r="E15" i="47"/>
  <c r="K15" i="47"/>
  <c r="L15" i="47"/>
  <c r="O15" i="47"/>
  <c r="P15" i="47"/>
  <c r="R15" i="47"/>
  <c r="S15" i="47"/>
  <c r="F15" i="47"/>
  <c r="F7" i="48"/>
  <c r="F8" i="48"/>
  <c r="S18" i="47"/>
  <c r="J13" i="226"/>
  <c r="F268" i="7"/>
  <c r="I13" i="91" l="1"/>
  <c r="J9" i="118"/>
  <c r="J10" i="118"/>
  <c r="J11" i="118"/>
  <c r="J12" i="118"/>
  <c r="J13" i="118"/>
  <c r="J8" i="118"/>
  <c r="H14" i="118"/>
  <c r="I14" i="118"/>
  <c r="G89" i="204"/>
  <c r="G88" i="204"/>
  <c r="N19" i="3"/>
  <c r="N18" i="3"/>
  <c r="N16" i="3"/>
  <c r="D11" i="227" l="1"/>
  <c r="D12" i="227" s="1"/>
  <c r="D13" i="227" s="1"/>
  <c r="D14" i="227" s="1"/>
  <c r="D15" i="227" s="1"/>
  <c r="D16" i="227" s="1"/>
  <c r="D17" i="227" s="1"/>
  <c r="D18" i="227" s="1"/>
  <c r="D19" i="227" s="1"/>
  <c r="D20" i="227" s="1"/>
  <c r="D21" i="227" s="1"/>
  <c r="D22" i="227" s="1"/>
  <c r="D23" i="227" s="1"/>
  <c r="D24" i="227" s="1"/>
  <c r="D25" i="227" s="1"/>
  <c r="D26" i="227" s="1"/>
  <c r="B5" i="48"/>
  <c r="G9" i="219"/>
  <c r="G8" i="219"/>
  <c r="G7" i="219"/>
  <c r="F9" i="219"/>
  <c r="F8" i="219"/>
  <c r="F7" i="219"/>
  <c r="C14" i="159"/>
  <c r="C7" i="153"/>
  <c r="C7" i="217"/>
  <c r="F32" i="142"/>
  <c r="F8" i="227" s="1"/>
  <c r="F30" i="142"/>
  <c r="F6" i="227" s="1"/>
  <c r="B21" i="195"/>
  <c r="C21" i="195"/>
  <c r="D21" i="195"/>
  <c r="E21" i="195"/>
  <c r="F21" i="195"/>
  <c r="E23" i="195"/>
  <c r="G4" i="210"/>
  <c r="G5" i="210"/>
  <c r="G6" i="210"/>
  <c r="G7" i="210"/>
  <c r="G8" i="210"/>
  <c r="G9" i="210"/>
  <c r="G10" i="210"/>
  <c r="G11" i="210"/>
  <c r="G3" i="210"/>
  <c r="F4" i="210"/>
  <c r="F5" i="210"/>
  <c r="F6" i="210"/>
  <c r="F7" i="210"/>
  <c r="F8" i="210"/>
  <c r="F9" i="210"/>
  <c r="F10" i="210"/>
  <c r="F11" i="210"/>
  <c r="F3" i="210"/>
  <c r="E14" i="17"/>
  <c r="X32" i="27"/>
  <c r="X31" i="27"/>
  <c r="X30" i="27"/>
  <c r="B13" i="225" l="1"/>
  <c r="B14" i="225" s="1"/>
  <c r="B15" i="225" s="1"/>
  <c r="B16" i="225" s="1"/>
  <c r="B17" i="225" s="1"/>
  <c r="B18" i="225" s="1"/>
  <c r="B19" i="225" s="1"/>
  <c r="B20" i="225" s="1"/>
  <c r="B21" i="225" s="1"/>
  <c r="B22" i="225" s="1"/>
  <c r="B23" i="225" s="1"/>
  <c r="B24" i="225" s="1"/>
  <c r="B25" i="225" s="1"/>
  <c r="B26" i="225" s="1"/>
  <c r="B27" i="225" s="1"/>
  <c r="B28" i="225" s="1"/>
  <c r="S48" i="27"/>
  <c r="R51" i="27"/>
  <c r="R41" i="27"/>
  <c r="P51" i="27"/>
  <c r="P41" i="27"/>
  <c r="C28" i="210"/>
  <c r="C27" i="210"/>
  <c r="C26" i="210"/>
  <c r="C25" i="210"/>
  <c r="C24" i="210"/>
  <c r="C23" i="210"/>
  <c r="C22" i="210"/>
  <c r="C21" i="210"/>
  <c r="C20" i="210"/>
  <c r="J17" i="201"/>
  <c r="I17" i="201"/>
  <c r="H17" i="201"/>
  <c r="F17" i="201"/>
  <c r="K17" i="201" l="1"/>
  <c r="M17" i="201" s="1"/>
  <c r="N17" i="201" s="1"/>
  <c r="G40" i="179" l="1"/>
  <c r="G41" i="179" s="1"/>
  <c r="G42" i="179" s="1"/>
  <c r="G43" i="179" s="1"/>
  <c r="G44" i="179" s="1"/>
  <c r="G45" i="179" s="1"/>
  <c r="G46" i="179" s="1"/>
  <c r="G47" i="179" s="1"/>
  <c r="G48" i="179" s="1"/>
  <c r="G49" i="179" s="1"/>
  <c r="G50" i="179" s="1"/>
  <c r="G51" i="179" s="1"/>
  <c r="G52" i="179" s="1"/>
  <c r="G53" i="179" s="1"/>
  <c r="G54" i="179" s="1"/>
  <c r="H40" i="179"/>
  <c r="H41" i="179" s="1"/>
  <c r="H42" i="179" s="1"/>
  <c r="H43" i="179" s="1"/>
  <c r="H44" i="179" s="1"/>
  <c r="H45" i="179" s="1"/>
  <c r="H46" i="179" s="1"/>
  <c r="H47" i="179" s="1"/>
  <c r="H48" i="179" s="1"/>
  <c r="H49" i="179" s="1"/>
  <c r="H50" i="179" s="1"/>
  <c r="H51" i="179" s="1"/>
  <c r="H52" i="179" s="1"/>
  <c r="H53" i="179" s="1"/>
  <c r="H54" i="179" s="1"/>
  <c r="G11" i="179"/>
  <c r="G14" i="179"/>
  <c r="G15" i="179" s="1"/>
  <c r="G16" i="179" s="1"/>
  <c r="G17" i="179" s="1"/>
  <c r="G18" i="179" s="1"/>
  <c r="G19" i="179" s="1"/>
  <c r="G20" i="179" s="1"/>
  <c r="G21" i="179" s="1"/>
  <c r="G22" i="179" s="1"/>
  <c r="G23" i="179" s="1"/>
  <c r="G24" i="179" s="1"/>
  <c r="G25" i="179" s="1"/>
  <c r="G26" i="179" s="1"/>
  <c r="G27" i="179" s="1"/>
  <c r="G28" i="179" s="1"/>
  <c r="H14" i="179"/>
  <c r="H15" i="179" s="1"/>
  <c r="H16" i="179" s="1"/>
  <c r="H17" i="179" s="1"/>
  <c r="H18" i="179" s="1"/>
  <c r="H19" i="179" s="1"/>
  <c r="H20" i="179" s="1"/>
  <c r="H21" i="179" s="1"/>
  <c r="H22" i="179" s="1"/>
  <c r="H23" i="179" s="1"/>
  <c r="H24" i="179" s="1"/>
  <c r="H25" i="179" s="1"/>
  <c r="H26" i="179" s="1"/>
  <c r="H27" i="179" s="1"/>
  <c r="H28" i="179" s="1"/>
  <c r="G31" i="200"/>
  <c r="G32" i="200"/>
  <c r="G30" i="200"/>
  <c r="E31" i="200"/>
  <c r="E32" i="200"/>
  <c r="E30" i="200"/>
  <c r="D31" i="200"/>
  <c r="D32" i="200"/>
  <c r="D30" i="200"/>
  <c r="C31" i="200"/>
  <c r="C32" i="200"/>
  <c r="C30" i="200"/>
  <c r="G110" i="144"/>
  <c r="G10" i="144"/>
  <c r="G13" i="144"/>
  <c r="G14" i="144" s="1"/>
  <c r="G15" i="144" s="1"/>
  <c r="G16" i="144" s="1"/>
  <c r="G17" i="144" s="1"/>
  <c r="G18" i="144" s="1"/>
  <c r="G19" i="144" s="1"/>
  <c r="G20" i="144" s="1"/>
  <c r="G21" i="144" s="1"/>
  <c r="G22" i="144" s="1"/>
  <c r="G23" i="144" s="1"/>
  <c r="G24" i="144" s="1"/>
  <c r="G25" i="144" s="1"/>
  <c r="G26" i="144" s="1"/>
  <c r="G27" i="144" s="1"/>
  <c r="G16" i="201"/>
  <c r="G13" i="201"/>
  <c r="G14" i="201" s="1"/>
  <c r="G11" i="201"/>
  <c r="G9" i="201"/>
  <c r="G7" i="201"/>
  <c r="G4" i="201"/>
  <c r="G5" i="201" s="1"/>
  <c r="E7" i="200"/>
  <c r="E8" i="200"/>
  <c r="E9" i="200"/>
  <c r="E10" i="200"/>
  <c r="E6" i="200"/>
  <c r="D7" i="200"/>
  <c r="D8" i="200"/>
  <c r="D9" i="200"/>
  <c r="D10" i="200"/>
  <c r="D11" i="200"/>
  <c r="D6" i="200"/>
  <c r="C8" i="200"/>
  <c r="C9" i="200"/>
  <c r="C10" i="200"/>
  <c r="C11" i="200"/>
  <c r="C6" i="200"/>
  <c r="G66" i="17"/>
  <c r="F73" i="17"/>
  <c r="E66" i="17"/>
  <c r="G113" i="144" l="1"/>
  <c r="G114" i="144" s="1"/>
  <c r="G115" i="144" s="1"/>
  <c r="G116" i="144" s="1"/>
  <c r="G117" i="144" s="1"/>
  <c r="G118" i="144" s="1"/>
  <c r="G119" i="144" s="1"/>
  <c r="G120" i="144" s="1"/>
  <c r="G121" i="144" s="1"/>
  <c r="G122" i="144" s="1"/>
  <c r="G123" i="144" s="1"/>
  <c r="G124" i="144" s="1"/>
  <c r="G125" i="144" s="1"/>
  <c r="G126" i="144" s="1"/>
  <c r="G127" i="144" s="1"/>
  <c r="B5" i="194" l="1"/>
  <c r="C5" i="194"/>
  <c r="B6" i="194"/>
  <c r="C6" i="194"/>
  <c r="B7" i="194"/>
  <c r="C7" i="194"/>
  <c r="B8" i="194"/>
  <c r="C8" i="194"/>
  <c r="B9" i="194"/>
  <c r="C9" i="194"/>
  <c r="B10" i="194"/>
  <c r="C10" i="194"/>
  <c r="B17" i="194"/>
  <c r="C17" i="194"/>
  <c r="D17" i="194"/>
  <c r="B18" i="194"/>
  <c r="C18" i="194"/>
  <c r="B19" i="194"/>
  <c r="C19" i="194"/>
  <c r="B20" i="194"/>
  <c r="C20" i="194"/>
  <c r="C4" i="194"/>
  <c r="D4" i="194"/>
  <c r="B4" i="194"/>
  <c r="G12" i="210"/>
  <c r="O11" i="27"/>
  <c r="O12" i="27" s="1"/>
  <c r="O13" i="27" s="1"/>
  <c r="O14" i="27" s="1"/>
  <c r="O15" i="27" s="1"/>
  <c r="O16" i="27" s="1"/>
  <c r="O17" i="27" s="1"/>
  <c r="O18" i="27" s="1"/>
  <c r="O19" i="27" s="1"/>
  <c r="O20" i="27" s="1"/>
  <c r="O21" i="27" s="1"/>
  <c r="O22" i="27" s="1"/>
  <c r="O23" i="27" s="1"/>
  <c r="O24" i="27" s="1"/>
  <c r="O10" i="27"/>
  <c r="AI10" i="27"/>
  <c r="AI11" i="27" s="1"/>
  <c r="AI12" i="27" s="1"/>
  <c r="AI13" i="27" s="1"/>
  <c r="AI14" i="27" s="1"/>
  <c r="AI15" i="27" s="1"/>
  <c r="AI16" i="27" s="1"/>
  <c r="AB3" i="27"/>
  <c r="AJ9" i="27" s="1"/>
  <c r="J2" i="2"/>
  <c r="N6" i="2"/>
  <c r="N7" i="2" s="1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E162" i="135"/>
  <c r="E110" i="135"/>
  <c r="E86" i="135"/>
  <c r="E84" i="135"/>
  <c r="E32" i="135"/>
  <c r="F18" i="222"/>
  <c r="F13" i="222"/>
  <c r="F11" i="222"/>
  <c r="I9" i="222"/>
  <c r="J9" i="222" s="1"/>
  <c r="H9" i="222"/>
  <c r="G9" i="222"/>
  <c r="E9" i="222"/>
  <c r="F6" i="222"/>
  <c r="F4" i="222"/>
  <c r="C1" i="222"/>
  <c r="D1" i="222" s="1"/>
  <c r="E1" i="222" s="1"/>
  <c r="F1" i="222" s="1"/>
  <c r="G1" i="222" s="1"/>
  <c r="H1" i="222" s="1"/>
  <c r="I1" i="222" s="1"/>
  <c r="J1" i="222" s="1"/>
  <c r="K1" i="222" s="1"/>
  <c r="L1" i="222" s="1"/>
  <c r="M1" i="222" s="1"/>
  <c r="E8" i="135"/>
  <c r="A25" i="197"/>
  <c r="C1" i="196"/>
  <c r="D1" i="196" s="1"/>
  <c r="E1" i="196" s="1"/>
  <c r="F1" i="196" s="1"/>
  <c r="G1" i="196" s="1"/>
  <c r="H1" i="196" s="1"/>
  <c r="I1" i="196" s="1"/>
  <c r="J1" i="196" s="1"/>
  <c r="K1" i="196" s="1"/>
  <c r="L1" i="196" s="1"/>
  <c r="M1" i="196" s="1"/>
  <c r="H130" i="53"/>
  <c r="H122" i="53"/>
  <c r="H98" i="53"/>
  <c r="C17" i="196"/>
  <c r="C7" i="196"/>
  <c r="A25" i="195"/>
  <c r="A26" i="195" s="1"/>
  <c r="A27" i="195" s="1"/>
  <c r="A28" i="195" s="1"/>
  <c r="A29" i="195" s="1"/>
  <c r="A30" i="195" s="1"/>
  <c r="A31" i="195" s="1"/>
  <c r="A32" i="195" s="1"/>
  <c r="A33" i="195" s="1"/>
  <c r="A34" i="195" s="1"/>
  <c r="C26" i="196"/>
  <c r="J21" i="196"/>
  <c r="J16" i="196"/>
  <c r="J15" i="196"/>
  <c r="H138" i="53"/>
  <c r="H139" i="53"/>
  <c r="H140" i="53"/>
  <c r="C11" i="196"/>
  <c r="T27" i="53"/>
  <c r="Q27" i="53"/>
  <c r="N27" i="53"/>
  <c r="R27" i="53" s="1"/>
  <c r="J34" i="195"/>
  <c r="I34" i="195"/>
  <c r="N17" i="197" l="1"/>
  <c r="E345" i="124" s="1"/>
  <c r="N27" i="197"/>
  <c r="J11" i="199"/>
  <c r="N26" i="197"/>
  <c r="F272" i="7"/>
  <c r="F273" i="7" s="1"/>
  <c r="F274" i="7" s="1"/>
  <c r="F275" i="7" s="1"/>
  <c r="F276" i="7" s="1"/>
  <c r="F277" i="7" s="1"/>
  <c r="F278" i="7" s="1"/>
  <c r="F279" i="7" s="1"/>
  <c r="F280" i="7" s="1"/>
  <c r="F281" i="7" s="1"/>
  <c r="F282" i="7" s="1"/>
  <c r="F283" i="7" s="1"/>
  <c r="F284" i="7" s="1"/>
  <c r="F285" i="7" s="1"/>
  <c r="F286" i="7" s="1"/>
  <c r="F287" i="7" s="1"/>
  <c r="E272" i="7"/>
  <c r="N20" i="197"/>
  <c r="N8" i="197"/>
  <c r="N15" i="197"/>
  <c r="N7" i="197"/>
  <c r="J5" i="199"/>
  <c r="J10" i="199"/>
  <c r="J6" i="199"/>
  <c r="N18" i="197"/>
  <c r="J7" i="199"/>
  <c r="N16" i="197"/>
  <c r="N14" i="197"/>
  <c r="N22" i="197"/>
  <c r="J9" i="199"/>
  <c r="N13" i="197"/>
  <c r="N21" i="197"/>
  <c r="J8" i="199"/>
  <c r="E85" i="135" s="1"/>
  <c r="N19" i="197"/>
  <c r="N11" i="197"/>
  <c r="N10" i="197"/>
  <c r="N12" i="197"/>
  <c r="N9" i="197"/>
  <c r="N6" i="197"/>
  <c r="N5" i="197"/>
  <c r="N4" i="197"/>
  <c r="N25" i="197"/>
  <c r="J4" i="199"/>
  <c r="E7" i="135" s="1"/>
  <c r="J12" i="199"/>
  <c r="N23" i="197"/>
  <c r="AA9" i="27"/>
  <c r="AK9" i="27"/>
  <c r="AJ10" i="27"/>
  <c r="AK10" i="27"/>
  <c r="AK11" i="27" s="1"/>
  <c r="AK12" i="27" s="1"/>
  <c r="AK13" i="27" s="1"/>
  <c r="AK14" i="27" s="1"/>
  <c r="AK15" i="27" s="1"/>
  <c r="AK16" i="27" s="1"/>
  <c r="AK17" i="27" s="1"/>
  <c r="AK18" i="27" s="1"/>
  <c r="AK19" i="27" s="1"/>
  <c r="AK20" i="27" s="1"/>
  <c r="AK21" i="27" s="1"/>
  <c r="AK22" i="27" s="1"/>
  <c r="AK23" i="27" s="1"/>
  <c r="AK24" i="27" s="1"/>
  <c r="AJ11" i="27"/>
  <c r="AI17" i="27"/>
  <c r="AI18" i="27" s="1"/>
  <c r="AI19" i="27" s="1"/>
  <c r="L9" i="222"/>
  <c r="M9" i="222" s="1"/>
  <c r="J49" i="196"/>
  <c r="J24" i="195"/>
  <c r="I24" i="195"/>
  <c r="J25" i="195"/>
  <c r="I25" i="195"/>
  <c r="I26" i="195"/>
  <c r="J27" i="195"/>
  <c r="I27" i="195"/>
  <c r="J28" i="195"/>
  <c r="I28" i="195"/>
  <c r="J29" i="195"/>
  <c r="I29" i="195"/>
  <c r="J30" i="195"/>
  <c r="I30" i="195"/>
  <c r="J31" i="195"/>
  <c r="I31" i="195"/>
  <c r="J32" i="195"/>
  <c r="I32" i="195"/>
  <c r="J33" i="195"/>
  <c r="I33" i="195"/>
  <c r="E59" i="135" l="1"/>
  <c r="E137" i="135"/>
  <c r="F267" i="7"/>
  <c r="E273" i="7"/>
  <c r="Q9" i="27"/>
  <c r="AI20" i="27"/>
  <c r="AJ12" i="27"/>
  <c r="E274" i="7" l="1"/>
  <c r="AJ13" i="27"/>
  <c r="AI21" i="27"/>
  <c r="E275" i="7" l="1"/>
  <c r="AI22" i="27"/>
  <c r="AJ14" i="27"/>
  <c r="AJ15" i="27" l="1"/>
  <c r="AI23" i="27"/>
  <c r="AI24" i="27" l="1"/>
  <c r="AJ16" i="27"/>
  <c r="AJ17" i="27" l="1"/>
  <c r="AJ18" i="27" l="1"/>
  <c r="AJ19" i="27" l="1"/>
  <c r="AJ20" i="27" l="1"/>
  <c r="AJ21" i="27" l="1"/>
  <c r="AJ22" i="27" l="1"/>
  <c r="AJ23" i="27" l="1"/>
  <c r="AJ24" i="27" l="1"/>
  <c r="E65" i="5" l="1"/>
  <c r="E117" i="5"/>
  <c r="E222" i="5"/>
  <c r="E223" i="5" s="1"/>
  <c r="E224" i="5" s="1"/>
  <c r="E225" i="5" s="1"/>
  <c r="E226" i="5" s="1"/>
  <c r="E227" i="5" s="1"/>
  <c r="E228" i="5" s="1"/>
  <c r="E229" i="5" s="1"/>
  <c r="E230" i="5" s="1"/>
  <c r="E231" i="5" s="1"/>
  <c r="E232" i="5" s="1"/>
  <c r="E233" i="5" s="1"/>
  <c r="E234" i="5" s="1"/>
  <c r="E235" i="5" s="1"/>
  <c r="E236" i="5" s="1"/>
  <c r="E247" i="5"/>
  <c r="E248" i="5" s="1"/>
  <c r="E249" i="5" s="1"/>
  <c r="E250" i="5" s="1"/>
  <c r="E251" i="5" s="1"/>
  <c r="E252" i="5" s="1"/>
  <c r="E253" i="5" s="1"/>
  <c r="E254" i="5" s="1"/>
  <c r="E255" i="5" s="1"/>
  <c r="E256" i="5" s="1"/>
  <c r="E257" i="5" s="1"/>
  <c r="E258" i="5" s="1"/>
  <c r="E259" i="5" s="1"/>
  <c r="E260" i="5" s="1"/>
  <c r="E261" i="5" s="1"/>
  <c r="E262" i="5" s="1"/>
  <c r="E39" i="5"/>
  <c r="F196" i="5"/>
  <c r="F197" i="5" s="1"/>
  <c r="F198" i="5" s="1"/>
  <c r="F199" i="5" s="1"/>
  <c r="F200" i="5" s="1"/>
  <c r="F201" i="5" s="1"/>
  <c r="F202" i="5" s="1"/>
  <c r="F203" i="5" s="1"/>
  <c r="F204" i="5" s="1"/>
  <c r="F205" i="5" s="1"/>
  <c r="F206" i="5" s="1"/>
  <c r="F207" i="5" s="1"/>
  <c r="F208" i="5" s="1"/>
  <c r="F209" i="5" s="1"/>
  <c r="F210" i="5" s="1"/>
  <c r="F222" i="5"/>
  <c r="F223" i="5" s="1"/>
  <c r="F224" i="5" s="1"/>
  <c r="F225" i="5" s="1"/>
  <c r="F226" i="5" s="1"/>
  <c r="F227" i="5" s="1"/>
  <c r="F228" i="5" s="1"/>
  <c r="F229" i="5" s="1"/>
  <c r="F230" i="5" s="1"/>
  <c r="F231" i="5" s="1"/>
  <c r="F232" i="5" s="1"/>
  <c r="F233" i="5" s="1"/>
  <c r="F234" i="5" s="1"/>
  <c r="F235" i="5" s="1"/>
  <c r="F236" i="5" s="1"/>
  <c r="F170" i="5"/>
  <c r="F171" i="5" s="1"/>
  <c r="F172" i="5" s="1"/>
  <c r="F174" i="5" s="1"/>
  <c r="F175" i="5" s="1"/>
  <c r="E91" i="5" l="1"/>
  <c r="E169" i="5"/>
  <c r="K73" i="117" l="1"/>
  <c r="K74" i="117"/>
  <c r="K75" i="117"/>
  <c r="K76" i="117"/>
  <c r="K77" i="117"/>
  <c r="K78" i="117"/>
  <c r="K79" i="117"/>
  <c r="K80" i="117"/>
  <c r="K81" i="117"/>
  <c r="K82" i="117"/>
  <c r="K83" i="117"/>
  <c r="E10" i="117"/>
  <c r="D10" i="117" s="1"/>
  <c r="E12" i="117"/>
  <c r="D12" i="117" s="1"/>
  <c r="E16" i="117"/>
  <c r="D16" i="117" s="1"/>
  <c r="E19" i="117"/>
  <c r="D19" i="117" s="1"/>
  <c r="E20" i="117"/>
  <c r="D20" i="117" s="1"/>
  <c r="C11" i="117"/>
  <c r="C13" i="117"/>
  <c r="C14" i="117"/>
  <c r="C15" i="117"/>
  <c r="C18" i="117"/>
  <c r="C21" i="117"/>
  <c r="L33" i="117"/>
  <c r="C10" i="117" s="1"/>
  <c r="L42" i="117"/>
  <c r="C19" i="117" s="1"/>
  <c r="L43" i="117"/>
  <c r="C20" i="117" s="1"/>
  <c r="L35" i="117"/>
  <c r="C12" i="117" s="1"/>
  <c r="L39" i="117"/>
  <c r="C16" i="117" s="1"/>
  <c r="L40" i="117"/>
  <c r="C17" i="117" s="1"/>
  <c r="B164" i="78"/>
  <c r="G166" i="78"/>
  <c r="G167" i="78" s="1"/>
  <c r="G168" i="78" s="1"/>
  <c r="G169" i="78" s="1"/>
  <c r="G170" i="78" s="1"/>
  <c r="G171" i="78" s="1"/>
  <c r="G172" i="78" s="1"/>
  <c r="G173" i="78" s="1"/>
  <c r="G174" i="78" s="1"/>
  <c r="G175" i="78" s="1"/>
  <c r="G176" i="78" s="1"/>
  <c r="G177" i="78" s="1"/>
  <c r="G178" i="78" s="1"/>
  <c r="G179" i="78" s="1"/>
  <c r="B159" i="78"/>
  <c r="D139" i="78"/>
  <c r="B139" i="78"/>
  <c r="B135" i="78"/>
  <c r="B133" i="78"/>
  <c r="B134" i="78" s="1"/>
  <c r="D114" i="78"/>
  <c r="B114" i="78"/>
  <c r="B110" i="78"/>
  <c r="B108" i="78"/>
  <c r="B109" i="78" s="1"/>
  <c r="B89" i="78"/>
  <c r="B85" i="78"/>
  <c r="B83" i="78"/>
  <c r="B84" i="78" s="1"/>
  <c r="D64" i="78"/>
  <c r="B64" i="78"/>
  <c r="B60" i="78"/>
  <c r="B58" i="78"/>
  <c r="B59" i="78" s="1"/>
  <c r="D39" i="78"/>
  <c r="B39" i="78"/>
  <c r="B35" i="78"/>
  <c r="B33" i="78"/>
  <c r="B34" i="78" s="1"/>
  <c r="D14" i="78"/>
  <c r="D15" i="78" s="1"/>
  <c r="D16" i="78" s="1"/>
  <c r="D17" i="78" s="1"/>
  <c r="D18" i="78" s="1"/>
  <c r="D19" i="78" s="1"/>
  <c r="D20" i="78" s="1"/>
  <c r="D21" i="78" s="1"/>
  <c r="D22" i="78" s="1"/>
  <c r="D23" i="78" s="1"/>
  <c r="D24" i="78" s="1"/>
  <c r="D25" i="78" s="1"/>
  <c r="D26" i="78" s="1"/>
  <c r="D27" i="78" s="1"/>
  <c r="D28" i="78" s="1"/>
  <c r="D29" i="78" s="1"/>
  <c r="B14" i="78"/>
  <c r="C14" i="78" s="1"/>
  <c r="B10" i="78"/>
  <c r="B8" i="78"/>
  <c r="B9" i="78" s="1"/>
  <c r="G14" i="118"/>
  <c r="E14" i="118"/>
  <c r="J14" i="118" l="1"/>
  <c r="I45" i="117"/>
  <c r="F45" i="117"/>
  <c r="J45" i="117"/>
  <c r="G45" i="117"/>
  <c r="K45" i="117"/>
  <c r="E45" i="117"/>
  <c r="D45" i="117"/>
  <c r="H45" i="117"/>
  <c r="C56" i="204"/>
  <c r="C54" i="204"/>
  <c r="C53" i="204"/>
  <c r="C52" i="204"/>
  <c r="C51" i="204"/>
  <c r="C50" i="204"/>
  <c r="C49" i="204"/>
  <c r="C48" i="204"/>
  <c r="C47" i="204"/>
  <c r="C45" i="204"/>
  <c r="C44" i="204"/>
  <c r="E26" i="204"/>
  <c r="E45" i="204" s="1"/>
  <c r="E28" i="204"/>
  <c r="E47" i="204" s="1"/>
  <c r="E29" i="204"/>
  <c r="E48" i="204" s="1"/>
  <c r="E30" i="204"/>
  <c r="E49" i="204" s="1"/>
  <c r="E31" i="204"/>
  <c r="E50" i="204" s="1"/>
  <c r="E32" i="204"/>
  <c r="E51" i="204" s="1"/>
  <c r="E33" i="204"/>
  <c r="E52" i="204" s="1"/>
  <c r="E34" i="204"/>
  <c r="E53" i="204" s="1"/>
  <c r="E35" i="204"/>
  <c r="E54" i="204" s="1"/>
  <c r="E37" i="204"/>
  <c r="E56" i="204" s="1"/>
  <c r="E25" i="204"/>
  <c r="E44" i="204" s="1"/>
  <c r="D5" i="204"/>
  <c r="B17" i="19"/>
  <c r="C17" i="19"/>
  <c r="D17" i="19"/>
  <c r="D44" i="19" s="1"/>
  <c r="B44" i="19" l="1"/>
  <c r="C11" i="204" s="1"/>
  <c r="C44" i="19"/>
  <c r="D11" i="204" s="1"/>
  <c r="D31" i="204" s="1"/>
  <c r="D50" i="204" s="1"/>
  <c r="E71" i="204"/>
  <c r="E92" i="204"/>
  <c r="E125" i="204" s="1"/>
  <c r="E142" i="204" s="1"/>
  <c r="E109" i="204"/>
  <c r="E65" i="204"/>
  <c r="E86" i="204"/>
  <c r="E119" i="204" s="1"/>
  <c r="E136" i="204" s="1"/>
  <c r="E103" i="204"/>
  <c r="C63" i="204"/>
  <c r="C84" i="204"/>
  <c r="C118" i="204" s="1"/>
  <c r="C135" i="204" s="1"/>
  <c r="C102" i="204"/>
  <c r="C65" i="204"/>
  <c r="C86" i="204"/>
  <c r="C119" i="204" s="1"/>
  <c r="C136" i="204" s="1"/>
  <c r="C103" i="204"/>
  <c r="C62" i="204"/>
  <c r="C83" i="204"/>
  <c r="C101" i="204"/>
  <c r="C66" i="204"/>
  <c r="C87" i="204"/>
  <c r="C120" i="204" s="1"/>
  <c r="C137" i="204" s="1"/>
  <c r="C104" i="204"/>
  <c r="C69" i="204"/>
  <c r="C107" i="204"/>
  <c r="C90" i="204"/>
  <c r="C123" i="204" s="1"/>
  <c r="C140" i="204" s="1"/>
  <c r="E70" i="204"/>
  <c r="E91" i="204"/>
  <c r="E124" i="204" s="1"/>
  <c r="E141" i="204" s="1"/>
  <c r="E108" i="204"/>
  <c r="E67" i="204"/>
  <c r="E105" i="204"/>
  <c r="E88" i="204"/>
  <c r="E121" i="204" s="1"/>
  <c r="E138" i="204" s="1"/>
  <c r="C70" i="204"/>
  <c r="C108" i="204"/>
  <c r="C91" i="204"/>
  <c r="C124" i="204" s="1"/>
  <c r="C141" i="204" s="1"/>
  <c r="E69" i="204"/>
  <c r="E107" i="204"/>
  <c r="E90" i="204"/>
  <c r="E123" i="204" s="1"/>
  <c r="E140" i="204" s="1"/>
  <c r="E66" i="204"/>
  <c r="E87" i="204"/>
  <c r="E120" i="204" s="1"/>
  <c r="E137" i="204" s="1"/>
  <c r="E104" i="204"/>
  <c r="C68" i="204"/>
  <c r="C106" i="204"/>
  <c r="C89" i="204"/>
  <c r="C122" i="204" s="1"/>
  <c r="C139" i="204" s="1"/>
  <c r="E62" i="204"/>
  <c r="E83" i="204"/>
  <c r="E117" i="204" s="1"/>
  <c r="E134" i="204" s="1"/>
  <c r="E101" i="204"/>
  <c r="C71" i="204"/>
  <c r="C109" i="204"/>
  <c r="C92" i="204"/>
  <c r="C125" i="204" s="1"/>
  <c r="C142" i="204" s="1"/>
  <c r="E63" i="204"/>
  <c r="E102" i="204"/>
  <c r="E84" i="204"/>
  <c r="E118" i="204" s="1"/>
  <c r="E135" i="204" s="1"/>
  <c r="C67" i="204"/>
  <c r="C88" i="204"/>
  <c r="C121" i="204" s="1"/>
  <c r="C138" i="204" s="1"/>
  <c r="C105" i="204"/>
  <c r="E74" i="204"/>
  <c r="E95" i="204"/>
  <c r="E127" i="204" s="1"/>
  <c r="E144" i="204" s="1"/>
  <c r="E111" i="204"/>
  <c r="C72" i="204"/>
  <c r="C93" i="204"/>
  <c r="C126" i="204" s="1"/>
  <c r="C143" i="204" s="1"/>
  <c r="C110" i="204"/>
  <c r="E68" i="204"/>
  <c r="E106" i="204"/>
  <c r="E89" i="204"/>
  <c r="E122" i="204" s="1"/>
  <c r="E139" i="204" s="1"/>
  <c r="E72" i="204"/>
  <c r="E93" i="204"/>
  <c r="E126" i="204" s="1"/>
  <c r="E143" i="204" s="1"/>
  <c r="E110" i="204"/>
  <c r="C74" i="204"/>
  <c r="C95" i="204"/>
  <c r="C127" i="204" s="1"/>
  <c r="C144" i="204" s="1"/>
  <c r="C111" i="204"/>
  <c r="D89" i="204" l="1"/>
  <c r="D122" i="204" s="1"/>
  <c r="D139" i="204" s="1"/>
  <c r="D68" i="204"/>
  <c r="D106" i="204"/>
  <c r="C117" i="204"/>
  <c r="C134" i="204" s="1"/>
  <c r="C23" i="19"/>
  <c r="C21" i="19"/>
  <c r="C20" i="19"/>
  <c r="C19" i="19"/>
  <c r="C18" i="19"/>
  <c r="C16" i="19"/>
  <c r="C15" i="19"/>
  <c r="C14" i="19"/>
  <c r="C12" i="19"/>
  <c r="C11" i="19"/>
  <c r="G8" i="89"/>
  <c r="G9" i="89"/>
  <c r="G10" i="89"/>
  <c r="G11" i="89"/>
  <c r="G12" i="89"/>
  <c r="G13" i="89"/>
  <c r="G14" i="89"/>
  <c r="G15" i="89"/>
  <c r="G16" i="89"/>
  <c r="G17" i="89"/>
  <c r="G18" i="89"/>
  <c r="G19" i="89"/>
  <c r="G7" i="89"/>
  <c r="H7" i="89"/>
  <c r="H8" i="89"/>
  <c r="H9" i="89"/>
  <c r="H10" i="89"/>
  <c r="H11" i="89"/>
  <c r="H12" i="89"/>
  <c r="H13" i="89"/>
  <c r="H14" i="89"/>
  <c r="H15" i="89"/>
  <c r="H16" i="89"/>
  <c r="H17" i="89"/>
  <c r="H18" i="89"/>
  <c r="H19" i="89"/>
  <c r="C45" i="19" l="1"/>
  <c r="D12" i="204" s="1"/>
  <c r="D32" i="204" s="1"/>
  <c r="D51" i="204" s="1"/>
  <c r="C50" i="19"/>
  <c r="D16" i="204" s="1"/>
  <c r="D37" i="204" s="1"/>
  <c r="D56" i="204" s="1"/>
  <c r="D74" i="204" s="1"/>
  <c r="C47" i="19"/>
  <c r="D14" i="204" s="1"/>
  <c r="D34" i="204" s="1"/>
  <c r="D53" i="204" s="1"/>
  <c r="C39" i="19"/>
  <c r="D7" i="204" s="1"/>
  <c r="D26" i="204" s="1"/>
  <c r="D45" i="204" s="1"/>
  <c r="C42" i="19"/>
  <c r="D9" i="204" s="1"/>
  <c r="D29" i="204" s="1"/>
  <c r="D48" i="204" s="1"/>
  <c r="C43" i="19"/>
  <c r="D10" i="204" s="1"/>
  <c r="D30" i="204" s="1"/>
  <c r="D49" i="204" s="1"/>
  <c r="C46" i="19"/>
  <c r="D13" i="204" s="1"/>
  <c r="D33" i="204" s="1"/>
  <c r="D52" i="204" s="1"/>
  <c r="C38" i="19"/>
  <c r="D6" i="204" s="1"/>
  <c r="D25" i="204" s="1"/>
  <c r="D44" i="204" s="1"/>
  <c r="C41" i="19"/>
  <c r="D8" i="204" s="1"/>
  <c r="D28" i="204" s="1"/>
  <c r="D47" i="204" s="1"/>
  <c r="C48" i="19"/>
  <c r="D15" i="204" s="1"/>
  <c r="D35" i="204" s="1"/>
  <c r="D54" i="204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D15" i="17"/>
  <c r="D14" i="17"/>
  <c r="D19" i="89"/>
  <c r="E21" i="89" s="1"/>
  <c r="F21" i="89" s="1"/>
  <c r="E19" i="89"/>
  <c r="F19" i="89"/>
  <c r="D105" i="204" l="1"/>
  <c r="D88" i="204"/>
  <c r="D121" i="204" s="1"/>
  <c r="D138" i="204" s="1"/>
  <c r="D67" i="204"/>
  <c r="D110" i="204"/>
  <c r="D93" i="204"/>
  <c r="D126" i="204" s="1"/>
  <c r="D143" i="204" s="1"/>
  <c r="D72" i="204"/>
  <c r="D83" i="204"/>
  <c r="D117" i="204" s="1"/>
  <c r="D134" i="204" s="1"/>
  <c r="D62" i="204"/>
  <c r="D101" i="204"/>
  <c r="D92" i="204"/>
  <c r="D125" i="204" s="1"/>
  <c r="D142" i="204" s="1"/>
  <c r="D71" i="204"/>
  <c r="D109" i="204"/>
  <c r="D86" i="204"/>
  <c r="D119" i="204" s="1"/>
  <c r="D136" i="204" s="1"/>
  <c r="D103" i="204"/>
  <c r="D65" i="204"/>
  <c r="D70" i="204"/>
  <c r="D108" i="204"/>
  <c r="D91" i="204"/>
  <c r="D124" i="204" s="1"/>
  <c r="D141" i="204" s="1"/>
  <c r="D104" i="204"/>
  <c r="D87" i="204"/>
  <c r="D120" i="204" s="1"/>
  <c r="D137" i="204" s="1"/>
  <c r="D66" i="204"/>
  <c r="D63" i="204"/>
  <c r="D84" i="204"/>
  <c r="D118" i="204" s="1"/>
  <c r="D135" i="204" s="1"/>
  <c r="D102" i="204"/>
  <c r="D69" i="204"/>
  <c r="D90" i="204"/>
  <c r="D123" i="204" s="1"/>
  <c r="D140" i="204" s="1"/>
  <c r="D107" i="204"/>
  <c r="D111" i="204"/>
  <c r="D95" i="204"/>
  <c r="D127" i="204" s="1"/>
  <c r="D144" i="204" s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C19" i="20" l="1"/>
  <c r="B12" i="28"/>
  <c r="B13" i="28"/>
  <c r="B14" i="28"/>
  <c r="B16" i="28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AC14" i="1"/>
  <c r="AC15" i="1"/>
  <c r="AC17" i="1"/>
  <c r="AC20" i="1"/>
  <c r="AC6" i="1"/>
  <c r="AC7" i="1"/>
  <c r="AC8" i="1"/>
  <c r="AC9" i="1"/>
  <c r="AC10" i="1"/>
  <c r="AC11" i="1"/>
  <c r="AC12" i="1"/>
  <c r="AC13" i="1"/>
  <c r="AC16" i="1"/>
  <c r="AC18" i="1"/>
  <c r="AC19" i="1"/>
  <c r="AC5" i="1"/>
  <c r="B40" i="1"/>
  <c r="B39" i="1"/>
  <c r="B36" i="1"/>
  <c r="B34" i="1"/>
  <c r="B32" i="1"/>
  <c r="B31" i="1"/>
  <c r="B30" i="1"/>
  <c r="B26" i="1"/>
  <c r="C5" i="48"/>
  <c r="D5" i="48"/>
  <c r="H5" i="48"/>
  <c r="B10" i="220"/>
  <c r="D10" i="220" s="1"/>
  <c r="J9" i="220"/>
  <c r="I9" i="220"/>
  <c r="H9" i="220"/>
  <c r="F9" i="220"/>
  <c r="G37" i="179" s="1"/>
  <c r="B7" i="220"/>
  <c r="D7" i="220" s="1"/>
  <c r="J6" i="220"/>
  <c r="K6" i="220" s="1"/>
  <c r="I6" i="220"/>
  <c r="H6" i="220"/>
  <c r="F6" i="220"/>
  <c r="B4" i="220"/>
  <c r="D4" i="220" s="1"/>
  <c r="C13" i="219"/>
  <c r="D13" i="219" s="1"/>
  <c r="E13" i="219" s="1"/>
  <c r="F13" i="219" s="1"/>
  <c r="G13" i="219" s="1"/>
  <c r="H13" i="219" s="1"/>
  <c r="I13" i="219" s="1"/>
  <c r="J13" i="219" s="1"/>
  <c r="K18" i="219"/>
  <c r="C18" i="219"/>
  <c r="B9" i="219"/>
  <c r="B18" i="219" s="1"/>
  <c r="K17" i="219"/>
  <c r="C17" i="219"/>
  <c r="B8" i="219"/>
  <c r="B17" i="219" s="1"/>
  <c r="K16" i="219"/>
  <c r="C16" i="219"/>
  <c r="B7" i="219"/>
  <c r="B16" i="219" s="1"/>
  <c r="B2" i="219"/>
  <c r="C2" i="219" s="1"/>
  <c r="D2" i="219" s="1"/>
  <c r="E2" i="219" s="1"/>
  <c r="F2" i="219" s="1"/>
  <c r="G2" i="219" s="1"/>
  <c r="H2" i="219" s="1"/>
  <c r="I2" i="219" s="1"/>
  <c r="J2" i="219" s="1"/>
  <c r="C14" i="217"/>
  <c r="C15" i="217" s="1"/>
  <c r="J19" i="212"/>
  <c r="K19" i="212" s="1"/>
  <c r="G19" i="212"/>
  <c r="J17" i="212"/>
  <c r="L17" i="212" s="1"/>
  <c r="G17" i="212"/>
  <c r="J15" i="212"/>
  <c r="L15" i="212" s="1"/>
  <c r="G15" i="212"/>
  <c r="J13" i="212"/>
  <c r="L13" i="212" s="1"/>
  <c r="G13" i="212"/>
  <c r="J11" i="212"/>
  <c r="L11" i="212" s="1"/>
  <c r="I11" i="212"/>
  <c r="H11" i="212"/>
  <c r="F11" i="212"/>
  <c r="J10" i="212"/>
  <c r="L10" i="212" s="1"/>
  <c r="J8" i="212"/>
  <c r="J26" i="212" s="1"/>
  <c r="G8" i="212"/>
  <c r="J6" i="212"/>
  <c r="L6" i="212" s="1"/>
  <c r="L24" i="212" s="1"/>
  <c r="G6" i="212"/>
  <c r="M8" i="209"/>
  <c r="B9" i="28" l="1"/>
  <c r="B27" i="1"/>
  <c r="B19" i="28"/>
  <c r="B37" i="1"/>
  <c r="B8" i="28"/>
  <c r="B11" i="28"/>
  <c r="B29" i="1"/>
  <c r="B15" i="28"/>
  <c r="B33" i="1"/>
  <c r="B22" i="28"/>
  <c r="B8" i="209"/>
  <c r="I8" i="209" s="1"/>
  <c r="I9" i="209" s="1"/>
  <c r="I10" i="209" s="1"/>
  <c r="I11" i="209" s="1"/>
  <c r="I12" i="209" s="1"/>
  <c r="I13" i="209" s="1"/>
  <c r="I14" i="209" s="1"/>
  <c r="I15" i="209" s="1"/>
  <c r="I16" i="209" s="1"/>
  <c r="I17" i="209" s="1"/>
  <c r="I18" i="209" s="1"/>
  <c r="I19" i="209" s="1"/>
  <c r="I20" i="209" s="1"/>
  <c r="I21" i="209" s="1"/>
  <c r="I22" i="209" s="1"/>
  <c r="I23" i="209" s="1"/>
  <c r="B25" i="1"/>
  <c r="B20" i="28"/>
  <c r="B38" i="1"/>
  <c r="B21" i="28"/>
  <c r="B10" i="28"/>
  <c r="B28" i="1"/>
  <c r="B17" i="28"/>
  <c r="B35" i="1"/>
  <c r="B18" i="28"/>
  <c r="K15" i="212"/>
  <c r="D12" i="133"/>
  <c r="D11" i="142"/>
  <c r="B13" i="217"/>
  <c r="D12" i="7"/>
  <c r="B7" i="28"/>
  <c r="B11" i="41"/>
  <c r="B37" i="41" s="1"/>
  <c r="B63" i="41" s="1"/>
  <c r="B89" i="41" s="1"/>
  <c r="B115" i="41" s="1"/>
  <c r="B141" i="41" s="1"/>
  <c r="B167" i="41" s="1"/>
  <c r="B193" i="41" s="1"/>
  <c r="B219" i="41" s="1"/>
  <c r="B245" i="41" s="1"/>
  <c r="B271" i="41" s="1"/>
  <c r="B297" i="41" s="1"/>
  <c r="B323" i="41" s="1"/>
  <c r="B349" i="41" s="1"/>
  <c r="K9" i="220"/>
  <c r="C16" i="217"/>
  <c r="K11" i="212"/>
  <c r="M11" i="212" s="1"/>
  <c r="N11" i="212" s="1"/>
  <c r="K13" i="212"/>
  <c r="J24" i="212"/>
  <c r="K6" i="212"/>
  <c r="K24" i="212" s="1"/>
  <c r="L19" i="212"/>
  <c r="K10" i="212"/>
  <c r="K17" i="212"/>
  <c r="K8" i="212"/>
  <c r="L8" i="212"/>
  <c r="L26" i="212" s="1"/>
  <c r="C13" i="179" l="1"/>
  <c r="D13" i="177"/>
  <c r="B13" i="155"/>
  <c r="B13" i="153"/>
  <c r="B13" i="159"/>
  <c r="B14" i="217"/>
  <c r="B15" i="161"/>
  <c r="C17" i="217"/>
  <c r="K26" i="212"/>
  <c r="B15" i="217" l="1"/>
  <c r="B16" i="161"/>
  <c r="B14" i="155"/>
  <c r="B14" i="159"/>
  <c r="C18" i="217"/>
  <c r="B14" i="153"/>
  <c r="B15" i="153" s="1"/>
  <c r="B16" i="153" s="1"/>
  <c r="B17" i="153" s="1"/>
  <c r="B18" i="153" s="1"/>
  <c r="B19" i="153" s="1"/>
  <c r="B20" i="153" s="1"/>
  <c r="B21" i="153" s="1"/>
  <c r="B22" i="153" s="1"/>
  <c r="B23" i="153" s="1"/>
  <c r="B24" i="153" s="1"/>
  <c r="B25" i="153" s="1"/>
  <c r="B26" i="153" s="1"/>
  <c r="B27" i="153" s="1"/>
  <c r="B28" i="153" s="1"/>
  <c r="B16" i="217" l="1"/>
  <c r="B15" i="159"/>
  <c r="B17" i="161"/>
  <c r="B15" i="155"/>
  <c r="C19" i="217"/>
  <c r="B17" i="217" l="1"/>
  <c r="B16" i="159"/>
  <c r="B18" i="161"/>
  <c r="B16" i="155"/>
  <c r="C20" i="217"/>
  <c r="B18" i="217" l="1"/>
  <c r="B17" i="159"/>
  <c r="B19" i="161"/>
  <c r="B17" i="155"/>
  <c r="C21" i="217"/>
  <c r="B19" i="217" l="1"/>
  <c r="B18" i="159"/>
  <c r="B20" i="161"/>
  <c r="B18" i="155"/>
  <c r="C22" i="217"/>
  <c r="B20" i="217" l="1"/>
  <c r="B19" i="155"/>
  <c r="B19" i="159"/>
  <c r="B21" i="161"/>
  <c r="C23" i="217"/>
  <c r="B21" i="217" l="1"/>
  <c r="B20" i="155"/>
  <c r="B20" i="159"/>
  <c r="B22" i="161"/>
  <c r="C24" i="217"/>
  <c r="B22" i="217" l="1"/>
  <c r="B21" i="155"/>
  <c r="B21" i="159"/>
  <c r="B23" i="161"/>
  <c r="C25" i="217"/>
  <c r="I5" i="48"/>
  <c r="F5" i="48"/>
  <c r="G5" i="48"/>
  <c r="E5" i="48"/>
  <c r="B23" i="217" l="1"/>
  <c r="B22" i="155"/>
  <c r="B22" i="159"/>
  <c r="B24" i="161"/>
  <c r="C26" i="217"/>
  <c r="D140" i="78"/>
  <c r="D141" i="78" s="1"/>
  <c r="D142" i="78" s="1"/>
  <c r="D144" i="78" s="1"/>
  <c r="D145" i="78" s="1"/>
  <c r="D115" i="78"/>
  <c r="D116" i="78" s="1"/>
  <c r="D117" i="78" s="1"/>
  <c r="D118" i="78" s="1"/>
  <c r="D119" i="78" s="1"/>
  <c r="D120" i="78" s="1"/>
  <c r="D121" i="78" s="1"/>
  <c r="D122" i="78" s="1"/>
  <c r="D123" i="78" s="1"/>
  <c r="D124" i="78" s="1"/>
  <c r="D125" i="78" s="1"/>
  <c r="D126" i="78" s="1"/>
  <c r="D127" i="78" s="1"/>
  <c r="D128" i="78" s="1"/>
  <c r="D129" i="78" s="1"/>
  <c r="D89" i="78"/>
  <c r="D90" i="78" s="1"/>
  <c r="D91" i="78" s="1"/>
  <c r="D92" i="78" s="1"/>
  <c r="D94" i="78" s="1"/>
  <c r="D95" i="78" s="1"/>
  <c r="D65" i="78"/>
  <c r="D66" i="78" s="1"/>
  <c r="D67" i="78" s="1"/>
  <c r="D68" i="78" s="1"/>
  <c r="D69" i="78" s="1"/>
  <c r="D70" i="78" s="1"/>
  <c r="D71" i="78" s="1"/>
  <c r="D72" i="78" s="1"/>
  <c r="D73" i="78" s="1"/>
  <c r="D74" i="78" s="1"/>
  <c r="D75" i="78" s="1"/>
  <c r="D76" i="78" s="1"/>
  <c r="D77" i="78" s="1"/>
  <c r="D78" i="78" s="1"/>
  <c r="D79" i="78" s="1"/>
  <c r="B165" i="78"/>
  <c r="B166" i="78" s="1"/>
  <c r="B167" i="78" s="1"/>
  <c r="B168" i="78" s="1"/>
  <c r="B169" i="78" s="1"/>
  <c r="B170" i="78" s="1"/>
  <c r="B171" i="78" s="1"/>
  <c r="B172" i="78" s="1"/>
  <c r="B173" i="78" s="1"/>
  <c r="B174" i="78" s="1"/>
  <c r="B175" i="78" s="1"/>
  <c r="B176" i="78" s="1"/>
  <c r="B177" i="78" s="1"/>
  <c r="B178" i="78" s="1"/>
  <c r="B179" i="78" s="1"/>
  <c r="B140" i="78"/>
  <c r="B141" i="78" s="1"/>
  <c r="B142" i="78" s="1"/>
  <c r="B143" i="78" s="1"/>
  <c r="B144" i="78" s="1"/>
  <c r="B145" i="78" s="1"/>
  <c r="B146" i="78" s="1"/>
  <c r="B147" i="78" s="1"/>
  <c r="B148" i="78" s="1"/>
  <c r="B149" i="78" s="1"/>
  <c r="B150" i="78" s="1"/>
  <c r="B151" i="78" s="1"/>
  <c r="B152" i="78" s="1"/>
  <c r="B153" i="78" s="1"/>
  <c r="B154" i="78" s="1"/>
  <c r="B115" i="78"/>
  <c r="B116" i="78" s="1"/>
  <c r="B117" i="78" s="1"/>
  <c r="B118" i="78" s="1"/>
  <c r="B119" i="78" s="1"/>
  <c r="B120" i="78" s="1"/>
  <c r="B121" i="78" s="1"/>
  <c r="B122" i="78" s="1"/>
  <c r="B123" i="78" s="1"/>
  <c r="B124" i="78" s="1"/>
  <c r="B125" i="78" s="1"/>
  <c r="B126" i="78" s="1"/>
  <c r="B127" i="78" s="1"/>
  <c r="B128" i="78" s="1"/>
  <c r="B129" i="78" s="1"/>
  <c r="B90" i="78"/>
  <c r="B91" i="78" s="1"/>
  <c r="B92" i="78" s="1"/>
  <c r="B93" i="78" s="1"/>
  <c r="B94" i="78" s="1"/>
  <c r="B95" i="78" s="1"/>
  <c r="B96" i="78" s="1"/>
  <c r="B97" i="78" s="1"/>
  <c r="B98" i="78" s="1"/>
  <c r="B99" i="78" s="1"/>
  <c r="B100" i="78" s="1"/>
  <c r="B101" i="78" s="1"/>
  <c r="B102" i="78" s="1"/>
  <c r="B103" i="78" s="1"/>
  <c r="B104" i="78" s="1"/>
  <c r="B65" i="78"/>
  <c r="B66" i="78" s="1"/>
  <c r="B67" i="78" s="1"/>
  <c r="B68" i="78" s="1"/>
  <c r="B69" i="78" s="1"/>
  <c r="B70" i="78" s="1"/>
  <c r="B71" i="78" s="1"/>
  <c r="B72" i="78" s="1"/>
  <c r="B73" i="78" s="1"/>
  <c r="B74" i="78" s="1"/>
  <c r="B75" i="78" s="1"/>
  <c r="B76" i="78" s="1"/>
  <c r="B77" i="78" s="1"/>
  <c r="B78" i="78" s="1"/>
  <c r="B79" i="78" s="1"/>
  <c r="D40" i="78"/>
  <c r="D41" i="78" s="1"/>
  <c r="D42" i="78" s="1"/>
  <c r="D43" i="78" s="1"/>
  <c r="D44" i="78" s="1"/>
  <c r="D45" i="78" s="1"/>
  <c r="D46" i="78" s="1"/>
  <c r="D47" i="78" s="1"/>
  <c r="D48" i="78" s="1"/>
  <c r="D49" i="78" s="1"/>
  <c r="D50" i="78" s="1"/>
  <c r="D51" i="78" s="1"/>
  <c r="D52" i="78" s="1"/>
  <c r="D53" i="78" s="1"/>
  <c r="D54" i="78" s="1"/>
  <c r="B40" i="78"/>
  <c r="B41" i="78" s="1"/>
  <c r="B42" i="78" s="1"/>
  <c r="B43" i="78" s="1"/>
  <c r="B44" i="78" s="1"/>
  <c r="B45" i="78" s="1"/>
  <c r="B46" i="78" s="1"/>
  <c r="B47" i="78" s="1"/>
  <c r="B48" i="78" s="1"/>
  <c r="B49" i="78" s="1"/>
  <c r="B50" i="78" s="1"/>
  <c r="B51" i="78" s="1"/>
  <c r="B52" i="78" s="1"/>
  <c r="B53" i="78" s="1"/>
  <c r="B54" i="78" s="1"/>
  <c r="B24" i="217" l="1"/>
  <c r="B23" i="155"/>
  <c r="B23" i="159"/>
  <c r="B25" i="161"/>
  <c r="C27" i="217"/>
  <c r="C164" i="78"/>
  <c r="C139" i="78"/>
  <c r="C114" i="78"/>
  <c r="C89" i="78"/>
  <c r="C64" i="78"/>
  <c r="C39" i="78"/>
  <c r="B25" i="217" l="1"/>
  <c r="B24" i="155"/>
  <c r="B24" i="159"/>
  <c r="B26" i="161"/>
  <c r="C28" i="217"/>
  <c r="C165" i="78"/>
  <c r="E39" i="78"/>
  <c r="C40" i="78"/>
  <c r="E139" i="78"/>
  <c r="C140" i="78"/>
  <c r="E114" i="78"/>
  <c r="C115" i="78"/>
  <c r="E89" i="78"/>
  <c r="C90" i="78"/>
  <c r="E64" i="78"/>
  <c r="C65" i="78"/>
  <c r="B26" i="217" l="1"/>
  <c r="B25" i="155"/>
  <c r="B25" i="159"/>
  <c r="B27" i="161"/>
  <c r="C166" i="78"/>
  <c r="C41" i="78"/>
  <c r="E40" i="78"/>
  <c r="C141" i="78"/>
  <c r="E140" i="78"/>
  <c r="C116" i="78"/>
  <c r="E115" i="78"/>
  <c r="C91" i="78"/>
  <c r="E90" i="78"/>
  <c r="C66" i="78"/>
  <c r="E65" i="78"/>
  <c r="B27" i="217" l="1"/>
  <c r="B26" i="155"/>
  <c r="B26" i="159"/>
  <c r="B28" i="161"/>
  <c r="C167" i="78"/>
  <c r="C42" i="78"/>
  <c r="E41" i="78"/>
  <c r="C142" i="78"/>
  <c r="E141" i="78"/>
  <c r="E116" i="78"/>
  <c r="C117" i="78"/>
  <c r="C92" i="78"/>
  <c r="E91" i="78"/>
  <c r="C67" i="78"/>
  <c r="E66" i="78"/>
  <c r="C8" i="192"/>
  <c r="B28" i="217" l="1"/>
  <c r="B27" i="155"/>
  <c r="B27" i="159"/>
  <c r="B29" i="161"/>
  <c r="C168" i="78"/>
  <c r="C43" i="78"/>
  <c r="E42" i="78"/>
  <c r="E142" i="78"/>
  <c r="C143" i="78"/>
  <c r="E117" i="78"/>
  <c r="C118" i="78"/>
  <c r="E92" i="78"/>
  <c r="C93" i="78"/>
  <c r="E67" i="78"/>
  <c r="C68" i="78"/>
  <c r="E364" i="41"/>
  <c r="E363" i="41"/>
  <c r="E362" i="41"/>
  <c r="E361" i="41"/>
  <c r="E360" i="41"/>
  <c r="E359" i="41"/>
  <c r="E358" i="41"/>
  <c r="E357" i="41"/>
  <c r="E356" i="41"/>
  <c r="E355" i="41"/>
  <c r="E354" i="41"/>
  <c r="E353" i="41"/>
  <c r="E352" i="41"/>
  <c r="E351" i="41"/>
  <c r="E350" i="41"/>
  <c r="B350" i="41"/>
  <c r="B351" i="41" s="1"/>
  <c r="E349" i="41"/>
  <c r="E338" i="41"/>
  <c r="E337" i="41"/>
  <c r="E336" i="41"/>
  <c r="E335" i="41"/>
  <c r="E334" i="41"/>
  <c r="E333" i="41"/>
  <c r="E332" i="41"/>
  <c r="E331" i="41"/>
  <c r="E330" i="41"/>
  <c r="E329" i="41"/>
  <c r="E328" i="41"/>
  <c r="E327" i="41"/>
  <c r="E326" i="41"/>
  <c r="E325" i="41"/>
  <c r="E324" i="41"/>
  <c r="B324" i="41"/>
  <c r="B325" i="41" s="1"/>
  <c r="E323" i="41"/>
  <c r="E312" i="41"/>
  <c r="E311" i="41"/>
  <c r="E310" i="41"/>
  <c r="E309" i="41"/>
  <c r="E308" i="41"/>
  <c r="E307" i="41"/>
  <c r="E306" i="41"/>
  <c r="E305" i="41"/>
  <c r="E304" i="41"/>
  <c r="E303" i="41"/>
  <c r="E302" i="41"/>
  <c r="E301" i="41"/>
  <c r="E300" i="41"/>
  <c r="E299" i="41"/>
  <c r="E298" i="41"/>
  <c r="B298" i="41"/>
  <c r="E297" i="41"/>
  <c r="E272" i="41"/>
  <c r="E273" i="41"/>
  <c r="E274" i="41"/>
  <c r="E275" i="41"/>
  <c r="E276" i="41"/>
  <c r="E277" i="41"/>
  <c r="E278" i="41"/>
  <c r="E279" i="41"/>
  <c r="E280" i="41"/>
  <c r="E281" i="41"/>
  <c r="E282" i="41"/>
  <c r="E283" i="41"/>
  <c r="E284" i="41"/>
  <c r="E285" i="41"/>
  <c r="E286" i="41"/>
  <c r="P59" i="17"/>
  <c r="P66" i="17" s="1"/>
  <c r="O59" i="17"/>
  <c r="O66" i="17" s="1"/>
  <c r="N59" i="17"/>
  <c r="N66" i="17" s="1"/>
  <c r="M59" i="17"/>
  <c r="M66" i="17" s="1"/>
  <c r="M58" i="17"/>
  <c r="N58" i="17" s="1"/>
  <c r="O58" i="17" s="1"/>
  <c r="P58" i="17" s="1"/>
  <c r="Q58" i="17" s="1"/>
  <c r="R58" i="17" s="1"/>
  <c r="B272" i="41"/>
  <c r="B273" i="41" s="1"/>
  <c r="E271" i="41"/>
  <c r="B28" i="155" l="1"/>
  <c r="B28" i="159"/>
  <c r="B30" i="161"/>
  <c r="B274" i="41"/>
  <c r="B326" i="41"/>
  <c r="B327" i="41" s="1"/>
  <c r="B299" i="41"/>
  <c r="C169" i="78"/>
  <c r="C44" i="78"/>
  <c r="E43" i="78"/>
  <c r="E143" i="78"/>
  <c r="C144" i="78"/>
  <c r="E118" i="78"/>
  <c r="C119" i="78"/>
  <c r="E93" i="78"/>
  <c r="C94" i="78"/>
  <c r="E68" i="78"/>
  <c r="C69" i="78"/>
  <c r="B352" i="41"/>
  <c r="B275" i="41"/>
  <c r="F31" i="133"/>
  <c r="B300" i="41" l="1"/>
  <c r="C170" i="78"/>
  <c r="C45" i="78"/>
  <c r="E44" i="78"/>
  <c r="C145" i="78"/>
  <c r="E144" i="78"/>
  <c r="C120" i="78"/>
  <c r="E119" i="78"/>
  <c r="C95" i="78"/>
  <c r="E94" i="78"/>
  <c r="C70" i="78"/>
  <c r="E69" i="78"/>
  <c r="B353" i="41"/>
  <c r="B328" i="41"/>
  <c r="B276" i="41"/>
  <c r="B301" i="41" l="1"/>
  <c r="C171" i="78"/>
  <c r="C46" i="78"/>
  <c r="E45" i="78"/>
  <c r="E145" i="78"/>
  <c r="C146" i="78"/>
  <c r="C121" i="78"/>
  <c r="E120" i="78"/>
  <c r="C96" i="78"/>
  <c r="E95" i="78"/>
  <c r="C71" i="78"/>
  <c r="E70" i="78"/>
  <c r="B354" i="41"/>
  <c r="B329" i="41"/>
  <c r="B302" i="41"/>
  <c r="B277" i="41"/>
  <c r="R7" i="47"/>
  <c r="Q7" i="47"/>
  <c r="P7" i="47"/>
  <c r="O7" i="47"/>
  <c r="N7" i="47"/>
  <c r="M7" i="47"/>
  <c r="L7" i="47"/>
  <c r="K7" i="47"/>
  <c r="J7" i="47"/>
  <c r="I7" i="47"/>
  <c r="H7" i="47"/>
  <c r="G7" i="47"/>
  <c r="F7" i="47"/>
  <c r="E7" i="47"/>
  <c r="D7" i="47"/>
  <c r="C7" i="47"/>
  <c r="B7" i="47"/>
  <c r="G4" i="46"/>
  <c r="E6" i="48" s="1"/>
  <c r="C172" i="78" l="1"/>
  <c r="C47" i="78"/>
  <c r="E46" i="78"/>
  <c r="C147" i="78"/>
  <c r="E121" i="78"/>
  <c r="C122" i="78"/>
  <c r="C97" i="78"/>
  <c r="E71" i="78"/>
  <c r="C72" i="78"/>
  <c r="B355" i="41"/>
  <c r="B330" i="41"/>
  <c r="B303" i="41"/>
  <c r="B278" i="41"/>
  <c r="C173" i="78" l="1"/>
  <c r="C48" i="78"/>
  <c r="E47" i="78"/>
  <c r="C148" i="78"/>
  <c r="E122" i="78"/>
  <c r="C123" i="78"/>
  <c r="C98" i="78"/>
  <c r="E72" i="78"/>
  <c r="C73" i="78"/>
  <c r="B356" i="41"/>
  <c r="B331" i="41"/>
  <c r="B304" i="41"/>
  <c r="B279" i="41"/>
  <c r="F83" i="198"/>
  <c r="N64" i="198"/>
  <c r="C174" i="78" l="1"/>
  <c r="C49" i="78"/>
  <c r="E48" i="78"/>
  <c r="C149" i="78"/>
  <c r="C124" i="78"/>
  <c r="E123" i="78"/>
  <c r="C99" i="78"/>
  <c r="C74" i="78"/>
  <c r="E73" i="78"/>
  <c r="B357" i="41"/>
  <c r="B332" i="41"/>
  <c r="B305" i="41"/>
  <c r="B280" i="41"/>
  <c r="M64" i="198"/>
  <c r="F73" i="198"/>
  <c r="L64" i="198"/>
  <c r="N65" i="198"/>
  <c r="M65" i="198"/>
  <c r="L65" i="198"/>
  <c r="K64" i="198"/>
  <c r="C175" i="78" l="1"/>
  <c r="C50" i="78"/>
  <c r="E49" i="78"/>
  <c r="C150" i="78"/>
  <c r="C125" i="78"/>
  <c r="E124" i="78"/>
  <c r="C100" i="78"/>
  <c r="C75" i="78"/>
  <c r="E74" i="78"/>
  <c r="B358" i="41"/>
  <c r="B333" i="41"/>
  <c r="B306" i="41"/>
  <c r="B281" i="41"/>
  <c r="C176" i="78" l="1"/>
  <c r="C51" i="78"/>
  <c r="E50" i="78"/>
  <c r="C151" i="78"/>
  <c r="E125" i="78"/>
  <c r="C126" i="78"/>
  <c r="C101" i="78"/>
  <c r="E75" i="78"/>
  <c r="C76" i="78"/>
  <c r="B359" i="41"/>
  <c r="B334" i="41"/>
  <c r="B307" i="41"/>
  <c r="B282" i="41"/>
  <c r="E12" i="133"/>
  <c r="E37" i="133" s="1"/>
  <c r="E38" i="133" s="1"/>
  <c r="E39" i="133" s="1"/>
  <c r="E40" i="133" s="1"/>
  <c r="E41" i="133" s="1"/>
  <c r="E42" i="133" s="1"/>
  <c r="E43" i="133" s="1"/>
  <c r="E44" i="133" s="1"/>
  <c r="E260" i="41"/>
  <c r="E259" i="41"/>
  <c r="E258" i="41"/>
  <c r="E257" i="41"/>
  <c r="E256" i="41"/>
  <c r="E255" i="41"/>
  <c r="E254" i="41"/>
  <c r="E253" i="41"/>
  <c r="E252" i="41"/>
  <c r="E251" i="41"/>
  <c r="E250" i="41"/>
  <c r="E249" i="41"/>
  <c r="E248" i="41"/>
  <c r="E247" i="41"/>
  <c r="E246" i="41"/>
  <c r="E245" i="41"/>
  <c r="E234" i="41"/>
  <c r="E233" i="41"/>
  <c r="E232" i="41"/>
  <c r="E231" i="41"/>
  <c r="E230" i="41"/>
  <c r="E229" i="41"/>
  <c r="E228" i="41"/>
  <c r="E227" i="41"/>
  <c r="E226" i="41"/>
  <c r="E225" i="41"/>
  <c r="E224" i="41"/>
  <c r="E223" i="41"/>
  <c r="E222" i="41"/>
  <c r="E221" i="41"/>
  <c r="E220" i="41"/>
  <c r="E219" i="41"/>
  <c r="E208" i="41"/>
  <c r="E207" i="41"/>
  <c r="E206" i="41"/>
  <c r="E205" i="41"/>
  <c r="E204" i="41"/>
  <c r="E203" i="41"/>
  <c r="E202" i="41"/>
  <c r="E201" i="41"/>
  <c r="E200" i="41"/>
  <c r="E199" i="41"/>
  <c r="E198" i="41"/>
  <c r="E197" i="41"/>
  <c r="E196" i="41"/>
  <c r="E195" i="41"/>
  <c r="E194" i="41"/>
  <c r="E193" i="41"/>
  <c r="E182" i="41"/>
  <c r="E181" i="41"/>
  <c r="E180" i="41"/>
  <c r="E179" i="41"/>
  <c r="E178" i="41"/>
  <c r="E177" i="41"/>
  <c r="E176" i="41"/>
  <c r="E175" i="41"/>
  <c r="E174" i="41"/>
  <c r="E173" i="41"/>
  <c r="E172" i="41"/>
  <c r="E171" i="41"/>
  <c r="E170" i="41"/>
  <c r="E169" i="41"/>
  <c r="E168" i="41"/>
  <c r="E167" i="41"/>
  <c r="E156" i="41"/>
  <c r="E155" i="41"/>
  <c r="E154" i="41"/>
  <c r="E153" i="41"/>
  <c r="E152" i="41"/>
  <c r="E151" i="41"/>
  <c r="E150" i="41"/>
  <c r="E149" i="41"/>
  <c r="E148" i="41"/>
  <c r="E147" i="41"/>
  <c r="E146" i="41"/>
  <c r="E145" i="41"/>
  <c r="E144" i="41"/>
  <c r="E143" i="41"/>
  <c r="E142" i="41"/>
  <c r="E141" i="41"/>
  <c r="E130" i="41"/>
  <c r="E129" i="41"/>
  <c r="E128" i="41"/>
  <c r="E127" i="41"/>
  <c r="E126" i="41"/>
  <c r="E125" i="41"/>
  <c r="E124" i="41"/>
  <c r="E123" i="41"/>
  <c r="E122" i="41"/>
  <c r="E121" i="41"/>
  <c r="E120" i="41"/>
  <c r="E119" i="41"/>
  <c r="E118" i="41"/>
  <c r="E117" i="41"/>
  <c r="E116" i="41"/>
  <c r="E115" i="41"/>
  <c r="E104" i="41"/>
  <c r="E103" i="41"/>
  <c r="E102" i="41"/>
  <c r="E101" i="41"/>
  <c r="E100" i="41"/>
  <c r="E99" i="41"/>
  <c r="E98" i="41"/>
  <c r="E97" i="41"/>
  <c r="E96" i="41"/>
  <c r="E95" i="41"/>
  <c r="E94" i="41"/>
  <c r="E93" i="41"/>
  <c r="E92" i="41"/>
  <c r="E91" i="41"/>
  <c r="E90" i="41"/>
  <c r="E89" i="41"/>
  <c r="E78" i="41"/>
  <c r="E77" i="41"/>
  <c r="E76" i="41"/>
  <c r="E75" i="41"/>
  <c r="E74" i="41"/>
  <c r="E73" i="41"/>
  <c r="E72" i="41"/>
  <c r="E71" i="41"/>
  <c r="E70" i="41"/>
  <c r="E69" i="41"/>
  <c r="E68" i="41"/>
  <c r="E67" i="41"/>
  <c r="E66" i="41"/>
  <c r="E65" i="41"/>
  <c r="E64" i="41"/>
  <c r="E63" i="41"/>
  <c r="E52" i="41"/>
  <c r="E51" i="41"/>
  <c r="E50" i="41"/>
  <c r="E49" i="41"/>
  <c r="E48" i="41"/>
  <c r="E47" i="41"/>
  <c r="E46" i="41"/>
  <c r="E45" i="41"/>
  <c r="E44" i="41"/>
  <c r="E43" i="41"/>
  <c r="E42" i="41"/>
  <c r="E41" i="41"/>
  <c r="E40" i="41"/>
  <c r="E39" i="41"/>
  <c r="E38" i="41"/>
  <c r="E37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11" i="41"/>
  <c r="B6" i="2"/>
  <c r="D8" i="90"/>
  <c r="D9" i="90"/>
  <c r="D10" i="90"/>
  <c r="D11" i="90"/>
  <c r="D12" i="90"/>
  <c r="D13" i="90"/>
  <c r="D14" i="90"/>
  <c r="D15" i="90"/>
  <c r="D16" i="90"/>
  <c r="D17" i="90"/>
  <c r="D18" i="90"/>
  <c r="D7" i="90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6" i="2"/>
  <c r="C177" i="78" l="1"/>
  <c r="C52" i="78"/>
  <c r="E51" i="78"/>
  <c r="C152" i="78"/>
  <c r="E126" i="78"/>
  <c r="C127" i="78"/>
  <c r="C102" i="78"/>
  <c r="E76" i="78"/>
  <c r="C77" i="78"/>
  <c r="B360" i="41"/>
  <c r="B335" i="41"/>
  <c r="B308" i="41"/>
  <c r="B283" i="41"/>
  <c r="E45" i="133"/>
  <c r="C178" i="78" l="1"/>
  <c r="C53" i="78"/>
  <c r="E52" i="78"/>
  <c r="C153" i="78"/>
  <c r="C128" i="78"/>
  <c r="E127" i="78"/>
  <c r="C103" i="78"/>
  <c r="C78" i="78"/>
  <c r="E77" i="78"/>
  <c r="B361" i="41"/>
  <c r="B336" i="41"/>
  <c r="B309" i="41"/>
  <c r="B284" i="41"/>
  <c r="E46" i="133"/>
  <c r="C179" i="78" l="1"/>
  <c r="C54" i="78"/>
  <c r="E54" i="78" s="1"/>
  <c r="E53" i="78"/>
  <c r="C154" i="78"/>
  <c r="E128" i="78"/>
  <c r="C129" i="78"/>
  <c r="E129" i="78" s="1"/>
  <c r="C104" i="78"/>
  <c r="E78" i="78"/>
  <c r="C79" i="78"/>
  <c r="E79" i="78" s="1"/>
  <c r="B362" i="41"/>
  <c r="B337" i="41"/>
  <c r="B310" i="41"/>
  <c r="B285" i="41"/>
  <c r="E47" i="133"/>
  <c r="B363" i="41" l="1"/>
  <c r="B338" i="41"/>
  <c r="B311" i="41"/>
  <c r="B286" i="41"/>
  <c r="E48" i="133"/>
  <c r="B364" i="41" l="1"/>
  <c r="B312" i="41"/>
  <c r="E49" i="133"/>
  <c r="E50" i="133" l="1"/>
  <c r="E51" i="133" l="1"/>
  <c r="M17" i="204"/>
  <c r="E52" i="133" l="1"/>
  <c r="N51" i="19"/>
  <c r="E17" i="198" l="1"/>
  <c r="R18" i="47" l="1"/>
  <c r="Q18" i="47"/>
  <c r="P18" i="47"/>
  <c r="O18" i="47"/>
  <c r="N18" i="47"/>
  <c r="M18" i="47"/>
  <c r="L18" i="47"/>
  <c r="K18" i="47"/>
  <c r="J18" i="47"/>
  <c r="I18" i="47"/>
  <c r="H18" i="47"/>
  <c r="G18" i="47"/>
  <c r="F18" i="47"/>
  <c r="E18" i="47"/>
  <c r="D18" i="47"/>
  <c r="C6" i="107" l="1"/>
  <c r="C11" i="107"/>
  <c r="C12" i="107" s="1"/>
  <c r="C13" i="107" s="1"/>
  <c r="C14" i="107" s="1"/>
  <c r="C15" i="107" s="1"/>
  <c r="C16" i="107" s="1"/>
  <c r="C17" i="107" s="1"/>
  <c r="C18" i="107" s="1"/>
  <c r="C19" i="107" s="1"/>
  <c r="C20" i="107" s="1"/>
  <c r="C21" i="107" s="1"/>
  <c r="C22" i="107" s="1"/>
  <c r="C23" i="107" s="1"/>
  <c r="C24" i="107" s="1"/>
  <c r="C25" i="107" s="1"/>
  <c r="C32" i="177" l="1"/>
  <c r="D14" i="177"/>
  <c r="D15" i="177" s="1"/>
  <c r="D16" i="177" s="1"/>
  <c r="D17" i="177" s="1"/>
  <c r="D18" i="177" s="1"/>
  <c r="D19" i="177" s="1"/>
  <c r="D20" i="177" s="1"/>
  <c r="D21" i="177" s="1"/>
  <c r="D22" i="177" s="1"/>
  <c r="D23" i="177" s="1"/>
  <c r="D24" i="177" s="1"/>
  <c r="D25" i="177" s="1"/>
  <c r="D26" i="177" s="1"/>
  <c r="D27" i="177" s="1"/>
  <c r="D28" i="177" s="1"/>
  <c r="D38" i="177"/>
  <c r="D39" i="177" l="1"/>
  <c r="D63" i="177"/>
  <c r="D64" i="177" s="1"/>
  <c r="D65" i="177" s="1"/>
  <c r="D66" i="177" s="1"/>
  <c r="D67" i="177" s="1"/>
  <c r="D68" i="177" s="1"/>
  <c r="D69" i="177" s="1"/>
  <c r="D70" i="177" s="1"/>
  <c r="D71" i="177" s="1"/>
  <c r="D72" i="177" s="1"/>
  <c r="D73" i="177" s="1"/>
  <c r="D74" i="177" s="1"/>
  <c r="D75" i="177" s="1"/>
  <c r="D76" i="177" s="1"/>
  <c r="D77" i="177" s="1"/>
  <c r="D78" i="177" s="1"/>
  <c r="C57" i="177"/>
  <c r="C36" i="200"/>
  <c r="D36" i="200" s="1"/>
  <c r="E36" i="200" s="1"/>
  <c r="F36" i="200" s="1"/>
  <c r="G36" i="200" s="1"/>
  <c r="H36" i="200" s="1"/>
  <c r="I36" i="200" s="1"/>
  <c r="J36" i="200" s="1"/>
  <c r="F26" i="201"/>
  <c r="J26" i="201"/>
  <c r="I26" i="201"/>
  <c r="H26" i="201"/>
  <c r="I23" i="201"/>
  <c r="J23" i="201"/>
  <c r="H23" i="201"/>
  <c r="F23" i="201"/>
  <c r="K23" i="201"/>
  <c r="B5" i="203"/>
  <c r="D5" i="203"/>
  <c r="E5" i="203"/>
  <c r="F5" i="203"/>
  <c r="G5" i="203"/>
  <c r="J5" i="203"/>
  <c r="C6" i="203"/>
  <c r="C24" i="203" s="1"/>
  <c r="G6" i="203"/>
  <c r="G24" i="203" s="1"/>
  <c r="C7" i="203"/>
  <c r="C25" i="203" s="1"/>
  <c r="G7" i="203"/>
  <c r="G25" i="203" s="1"/>
  <c r="C8" i="203"/>
  <c r="C26" i="203" s="1"/>
  <c r="G8" i="203"/>
  <c r="G26" i="203" s="1"/>
  <c r="C9" i="203"/>
  <c r="C27" i="203" s="1"/>
  <c r="G9" i="203"/>
  <c r="G27" i="203" s="1"/>
  <c r="B10" i="203"/>
  <c r="D10" i="203"/>
  <c r="D28" i="203" s="1"/>
  <c r="E10" i="203"/>
  <c r="E28" i="203" s="1"/>
  <c r="F10" i="203"/>
  <c r="F28" i="203" s="1"/>
  <c r="G10" i="203"/>
  <c r="G28" i="203" s="1"/>
  <c r="J10" i="203"/>
  <c r="C11" i="203"/>
  <c r="C29" i="203" s="1"/>
  <c r="G11" i="203"/>
  <c r="G29" i="203" s="1"/>
  <c r="C16" i="203"/>
  <c r="C30" i="203" s="1"/>
  <c r="G16" i="203"/>
  <c r="G30" i="203" s="1"/>
  <c r="B17" i="203"/>
  <c r="D17" i="203"/>
  <c r="E17" i="203"/>
  <c r="F17" i="203"/>
  <c r="G17" i="203"/>
  <c r="J17" i="203"/>
  <c r="C18" i="203"/>
  <c r="C31" i="203" s="1"/>
  <c r="G18" i="203"/>
  <c r="G31" i="203" s="1"/>
  <c r="B19" i="203"/>
  <c r="D19" i="203"/>
  <c r="E19" i="203"/>
  <c r="F19" i="203"/>
  <c r="G19" i="203"/>
  <c r="J19" i="203"/>
  <c r="C20" i="203"/>
  <c r="C32" i="203" s="1"/>
  <c r="G20" i="203"/>
  <c r="G32" i="203" s="1"/>
  <c r="G23" i="203"/>
  <c r="C4" i="203"/>
  <c r="C23" i="203" s="1"/>
  <c r="B17" i="200"/>
  <c r="C17" i="200" s="1"/>
  <c r="D17" i="200" s="1"/>
  <c r="E17" i="200" s="1"/>
  <c r="F17" i="200" s="1"/>
  <c r="G17" i="200" s="1"/>
  <c r="H17" i="200" s="1"/>
  <c r="I17" i="200" s="1"/>
  <c r="J17" i="200" s="1"/>
  <c r="J14" i="201"/>
  <c r="I14" i="201"/>
  <c r="H14" i="201"/>
  <c r="F14" i="201"/>
  <c r="B10" i="201"/>
  <c r="D10" i="201" s="1"/>
  <c r="I5" i="201"/>
  <c r="J5" i="201"/>
  <c r="H5" i="201"/>
  <c r="F5" i="201"/>
  <c r="N14" i="77"/>
  <c r="H5" i="203" s="1"/>
  <c r="I12" i="144" s="1"/>
  <c r="I13" i="144" s="1"/>
  <c r="I14" i="144" s="1"/>
  <c r="I15" i="144" s="1"/>
  <c r="I16" i="144" s="1"/>
  <c r="I17" i="144" s="1"/>
  <c r="I18" i="144" s="1"/>
  <c r="I19" i="144" s="1"/>
  <c r="I20" i="144" s="1"/>
  <c r="I21" i="144" s="1"/>
  <c r="I22" i="144" s="1"/>
  <c r="I23" i="144" s="1"/>
  <c r="I24" i="144" s="1"/>
  <c r="I25" i="144" s="1"/>
  <c r="I26" i="144" s="1"/>
  <c r="I27" i="144" s="1"/>
  <c r="N19" i="77"/>
  <c r="H10" i="203" s="1"/>
  <c r="N21" i="77"/>
  <c r="N23" i="77"/>
  <c r="N25" i="77"/>
  <c r="K40" i="200"/>
  <c r="F32" i="177" s="1"/>
  <c r="K41" i="200"/>
  <c r="F57" i="177" s="1"/>
  <c r="K39" i="200"/>
  <c r="F7" i="177" s="1"/>
  <c r="B32" i="200"/>
  <c r="B41" i="200" s="1"/>
  <c r="F59" i="177" s="1"/>
  <c r="B31" i="200"/>
  <c r="B24" i="201" s="1"/>
  <c r="D24" i="201" s="1"/>
  <c r="B30" i="200"/>
  <c r="B21" i="201" s="1"/>
  <c r="D21" i="201" s="1"/>
  <c r="G7" i="200"/>
  <c r="K21" i="200" s="1"/>
  <c r="K24" i="203" s="1"/>
  <c r="G8" i="200"/>
  <c r="K22" i="200" s="1"/>
  <c r="K25" i="203" s="1"/>
  <c r="G9" i="200"/>
  <c r="K23" i="200" s="1"/>
  <c r="G10" i="200"/>
  <c r="K24" i="200" s="1"/>
  <c r="G11" i="200"/>
  <c r="K25" i="200" s="1"/>
  <c r="G6" i="200"/>
  <c r="K20" i="200" s="1"/>
  <c r="F6" i="142" s="1"/>
  <c r="B11" i="200"/>
  <c r="B10" i="200"/>
  <c r="B9" i="200"/>
  <c r="B23" i="200" s="1"/>
  <c r="B8" i="200"/>
  <c r="B8" i="201" s="1"/>
  <c r="D8" i="201" s="1"/>
  <c r="B7" i="200"/>
  <c r="B6" i="201" s="1"/>
  <c r="D6" i="201" s="1"/>
  <c r="B6" i="200"/>
  <c r="H17" i="203" l="1"/>
  <c r="H5" i="226"/>
  <c r="I13" i="179" s="1"/>
  <c r="I14" i="179" s="1"/>
  <c r="I15" i="179" s="1"/>
  <c r="I16" i="179" s="1"/>
  <c r="I17" i="179" s="1"/>
  <c r="I18" i="179" s="1"/>
  <c r="I19" i="179" s="1"/>
  <c r="I20" i="179" s="1"/>
  <c r="I21" i="179" s="1"/>
  <c r="I22" i="179" s="1"/>
  <c r="I23" i="179" s="1"/>
  <c r="I24" i="179" s="1"/>
  <c r="I25" i="179" s="1"/>
  <c r="I26" i="179" s="1"/>
  <c r="I27" i="179" s="1"/>
  <c r="I28" i="179" s="1"/>
  <c r="H19" i="203"/>
  <c r="H7" i="226"/>
  <c r="I39" i="179" s="1"/>
  <c r="I40" i="179" s="1"/>
  <c r="I41" i="179" s="1"/>
  <c r="I42" i="179" s="1"/>
  <c r="I43" i="179" s="1"/>
  <c r="I44" i="179" s="1"/>
  <c r="I45" i="179" s="1"/>
  <c r="I46" i="179" s="1"/>
  <c r="I47" i="179" s="1"/>
  <c r="I48" i="179" s="1"/>
  <c r="I49" i="179" s="1"/>
  <c r="I50" i="179" s="1"/>
  <c r="I51" i="179" s="1"/>
  <c r="I52" i="179" s="1"/>
  <c r="I53" i="179" s="1"/>
  <c r="I54" i="179" s="1"/>
  <c r="H28" i="203"/>
  <c r="I112" i="144"/>
  <c r="I113" i="144" s="1"/>
  <c r="I114" i="144" s="1"/>
  <c r="I115" i="144" s="1"/>
  <c r="I116" i="144" s="1"/>
  <c r="I117" i="144" s="1"/>
  <c r="I118" i="144" s="1"/>
  <c r="I119" i="144" s="1"/>
  <c r="I120" i="144" s="1"/>
  <c r="I121" i="144" s="1"/>
  <c r="I122" i="144" s="1"/>
  <c r="I123" i="144" s="1"/>
  <c r="I124" i="144" s="1"/>
  <c r="I125" i="144" s="1"/>
  <c r="I126" i="144" s="1"/>
  <c r="I127" i="144" s="1"/>
  <c r="D40" i="177"/>
  <c r="B40" i="200"/>
  <c r="B27" i="201"/>
  <c r="D27" i="201" s="1"/>
  <c r="B39" i="200"/>
  <c r="K26" i="203"/>
  <c r="K27" i="203"/>
  <c r="K23" i="203"/>
  <c r="E6" i="144" s="1"/>
  <c r="K29" i="203"/>
  <c r="K26" i="201"/>
  <c r="B20" i="200"/>
  <c r="F8" i="142" s="1"/>
  <c r="B24" i="200"/>
  <c r="B22" i="200"/>
  <c r="B25" i="200"/>
  <c r="B21" i="200"/>
  <c r="B12" i="201"/>
  <c r="D12" i="201" s="1"/>
  <c r="B15" i="201"/>
  <c r="D15" i="201" s="1"/>
  <c r="K14" i="201"/>
  <c r="K5" i="201"/>
  <c r="M5" i="201" s="1"/>
  <c r="N5" i="201" s="1"/>
  <c r="B3" i="201"/>
  <c r="D3" i="201" s="1"/>
  <c r="B79" i="53"/>
  <c r="G79" i="53"/>
  <c r="I79" i="53"/>
  <c r="J79" i="53"/>
  <c r="I84" i="53"/>
  <c r="I85" i="53"/>
  <c r="I86" i="53"/>
  <c r="O86" i="53"/>
  <c r="I87" i="53"/>
  <c r="O87" i="53"/>
  <c r="K86" i="53" s="1"/>
  <c r="K87" i="53" s="1"/>
  <c r="I88" i="53"/>
  <c r="O88" i="53"/>
  <c r="K90" i="53" s="1"/>
  <c r="H89" i="53"/>
  <c r="I89" i="53"/>
  <c r="I91" i="53"/>
  <c r="N91" i="53"/>
  <c r="I90" i="53" s="1"/>
  <c r="D24" i="198"/>
  <c r="B22" i="198"/>
  <c r="C22" i="198" s="1"/>
  <c r="D22" i="198" s="1"/>
  <c r="E22" i="198" s="1"/>
  <c r="F22" i="198" s="1"/>
  <c r="G22" i="198" s="1"/>
  <c r="H22" i="198" s="1"/>
  <c r="I22" i="198" s="1"/>
  <c r="J22" i="198" s="1"/>
  <c r="G11" i="198"/>
  <c r="C31" i="198" s="1"/>
  <c r="P11" i="198"/>
  <c r="B11" i="198"/>
  <c r="B17" i="222" s="1"/>
  <c r="C17" i="222" s="1"/>
  <c r="C12" i="199" s="1"/>
  <c r="B10" i="198"/>
  <c r="B14" i="222" s="1"/>
  <c r="C14" i="222" s="1"/>
  <c r="C10" i="199" s="1"/>
  <c r="B9" i="198"/>
  <c r="B12" i="222" s="1"/>
  <c r="C12" i="222" s="1"/>
  <c r="C9" i="199" s="1"/>
  <c r="B8" i="198"/>
  <c r="B10" i="222" s="1"/>
  <c r="C10" i="222" s="1"/>
  <c r="C8" i="199" s="1"/>
  <c r="E87" i="135" s="1"/>
  <c r="B7" i="198"/>
  <c r="B7" i="222" s="1"/>
  <c r="C7" i="222" s="1"/>
  <c r="C6" i="199" s="1"/>
  <c r="B6" i="198"/>
  <c r="B5" i="222" s="1"/>
  <c r="C5" i="222" s="1"/>
  <c r="C5" i="199" s="1"/>
  <c r="B5" i="198"/>
  <c r="B3" i="222" s="1"/>
  <c r="C3" i="222" s="1"/>
  <c r="C4" i="199" s="1"/>
  <c r="E9" i="135" s="1"/>
  <c r="E9" i="124"/>
  <c r="F8" i="7"/>
  <c r="G21" i="195"/>
  <c r="H21" i="195" s="1"/>
  <c r="I21" i="195" s="1"/>
  <c r="J21" i="195" s="1"/>
  <c r="K21" i="195" s="1"/>
  <c r="E32" i="196"/>
  <c r="J22" i="196"/>
  <c r="E21" i="196"/>
  <c r="E22" i="196" s="1"/>
  <c r="J48" i="196"/>
  <c r="E6" i="196"/>
  <c r="C11" i="199" l="1"/>
  <c r="C7" i="199"/>
  <c r="B25" i="198"/>
  <c r="B5" i="212"/>
  <c r="D5" i="212" s="1"/>
  <c r="B27" i="198"/>
  <c r="B9" i="212"/>
  <c r="D9" i="212" s="1"/>
  <c r="B29" i="198"/>
  <c r="B14" i="212"/>
  <c r="D14" i="212" s="1"/>
  <c r="B30" i="198"/>
  <c r="B16" i="212"/>
  <c r="D16" i="212" s="1"/>
  <c r="B26" i="198"/>
  <c r="B7" i="212"/>
  <c r="D7" i="212" s="1"/>
  <c r="B12" i="212"/>
  <c r="D12" i="212" s="1"/>
  <c r="B18" i="212"/>
  <c r="D18" i="212" s="1"/>
  <c r="D41" i="177"/>
  <c r="B17" i="198"/>
  <c r="F9" i="177"/>
  <c r="F34" i="177"/>
  <c r="B28" i="198"/>
  <c r="B31" i="198"/>
  <c r="G5" i="198"/>
  <c r="P5" i="198"/>
  <c r="G6" i="198"/>
  <c r="C26" i="198" s="1"/>
  <c r="P6" i="198"/>
  <c r="G7" i="198"/>
  <c r="C27" i="198" s="1"/>
  <c r="P7" i="198"/>
  <c r="G8" i="198"/>
  <c r="C28" i="198" s="1"/>
  <c r="P8" i="198"/>
  <c r="G9" i="198"/>
  <c r="C29" i="198" s="1"/>
  <c r="P9" i="198"/>
  <c r="G10" i="198"/>
  <c r="C30" i="198" s="1"/>
  <c r="P10" i="198"/>
  <c r="E10" i="196"/>
  <c r="E25" i="196"/>
  <c r="C25" i="198" l="1"/>
  <c r="G16" i="198"/>
  <c r="H26" i="198"/>
  <c r="J26" i="198"/>
  <c r="I26" i="198"/>
  <c r="J31" i="198"/>
  <c r="I31" i="198"/>
  <c r="O17" i="222" s="1"/>
  <c r="H31" i="198"/>
  <c r="H25" i="198"/>
  <c r="I25" i="198"/>
  <c r="J25" i="198"/>
  <c r="I12" i="199"/>
  <c r="H30" i="198"/>
  <c r="J30" i="198"/>
  <c r="I30" i="198"/>
  <c r="H29" i="198"/>
  <c r="J29" i="198"/>
  <c r="I29" i="198"/>
  <c r="J27" i="198"/>
  <c r="H27" i="198"/>
  <c r="I27" i="198"/>
  <c r="O7" i="222" s="1"/>
  <c r="H28" i="198"/>
  <c r="I28" i="198"/>
  <c r="J28" i="198"/>
  <c r="E28" i="196"/>
  <c r="B53" i="196"/>
  <c r="C53" i="196" s="1"/>
  <c r="B23" i="212"/>
  <c r="D23" i="212" s="1"/>
  <c r="B55" i="196"/>
  <c r="C55" i="196" s="1"/>
  <c r="B25" i="212"/>
  <c r="D25" i="212" s="1"/>
  <c r="D42" i="177"/>
  <c r="I9" i="199" l="1"/>
  <c r="O12" i="222"/>
  <c r="I4" i="199"/>
  <c r="H13" i="135" s="1"/>
  <c r="O3" i="222"/>
  <c r="I5" i="199"/>
  <c r="O5" i="222"/>
  <c r="I8" i="199"/>
  <c r="H91" i="135" s="1"/>
  <c r="H92" i="135" s="1"/>
  <c r="H93" i="135" s="1"/>
  <c r="H94" i="135" s="1"/>
  <c r="H95" i="135" s="1"/>
  <c r="H96" i="135" s="1"/>
  <c r="H97" i="135" s="1"/>
  <c r="H98" i="135" s="1"/>
  <c r="H99" i="135" s="1"/>
  <c r="H100" i="135" s="1"/>
  <c r="H101" i="135" s="1"/>
  <c r="H102" i="135" s="1"/>
  <c r="H103" i="135" s="1"/>
  <c r="H104" i="135" s="1"/>
  <c r="H105" i="135" s="1"/>
  <c r="H106" i="135" s="1"/>
  <c r="O10" i="222"/>
  <c r="O14" i="222"/>
  <c r="F15" i="222" s="1"/>
  <c r="F16" i="222" s="1"/>
  <c r="I10" i="199"/>
  <c r="K143" i="135" s="1"/>
  <c r="K144" i="135" s="1"/>
  <c r="K145" i="135" s="1"/>
  <c r="K146" i="135" s="1"/>
  <c r="K147" i="135" s="1"/>
  <c r="K148" i="135" s="1"/>
  <c r="K149" i="135" s="1"/>
  <c r="K150" i="135" s="1"/>
  <c r="K151" i="135" s="1"/>
  <c r="K152" i="135" s="1"/>
  <c r="K153" i="135" s="1"/>
  <c r="K154" i="135" s="1"/>
  <c r="K155" i="135" s="1"/>
  <c r="K156" i="135" s="1"/>
  <c r="K157" i="135" s="1"/>
  <c r="K158" i="135" s="1"/>
  <c r="D43" i="177"/>
  <c r="I11" i="199" l="1"/>
  <c r="D84" i="117"/>
  <c r="F84" i="117"/>
  <c r="G84" i="117"/>
  <c r="H84" i="117"/>
  <c r="E84" i="117"/>
  <c r="I84" i="117"/>
  <c r="C84" i="117"/>
  <c r="J84" i="117"/>
  <c r="C45" i="117"/>
  <c r="D44" i="177"/>
  <c r="C10" i="25"/>
  <c r="C8" i="25"/>
  <c r="L45" i="117" l="1"/>
  <c r="K84" i="117"/>
  <c r="D45" i="177"/>
  <c r="L84" i="117"/>
  <c r="D46" i="177" l="1"/>
  <c r="D47" i="177" l="1"/>
  <c r="D48" i="177" l="1"/>
  <c r="D49" i="177" l="1"/>
  <c r="D50" i="177" l="1"/>
  <c r="D51" i="177" l="1"/>
  <c r="D52" i="177" l="1"/>
  <c r="D53" i="177" l="1"/>
  <c r="X25" i="77" l="1"/>
  <c r="V25" i="77" s="1"/>
  <c r="X23" i="77"/>
  <c r="V23" i="77" s="1"/>
  <c r="X21" i="77"/>
  <c r="V21" i="77" s="1"/>
  <c r="X19" i="77"/>
  <c r="V19" i="77" s="1"/>
  <c r="X14" i="77"/>
  <c r="V14" i="77" s="1"/>
  <c r="B14" i="77"/>
  <c r="B19" i="77"/>
  <c r="B21" i="77"/>
  <c r="B23" i="77"/>
  <c r="C17" i="203" s="1"/>
  <c r="B25" i="77"/>
  <c r="C19" i="203" s="1"/>
  <c r="C5" i="203" l="1"/>
  <c r="C10" i="203"/>
  <c r="C28" i="203" s="1"/>
  <c r="F6" i="133"/>
  <c r="B74" i="53" l="1"/>
  <c r="E74" i="53"/>
  <c r="T74" i="53"/>
  <c r="E474" i="124" l="1"/>
  <c r="E448" i="124"/>
  <c r="E422" i="124"/>
  <c r="E396" i="124"/>
  <c r="E370" i="124"/>
  <c r="E344" i="124"/>
  <c r="E318" i="124"/>
  <c r="E292" i="124"/>
  <c r="E266" i="124"/>
  <c r="E240" i="124"/>
  <c r="E214" i="124"/>
  <c r="E188" i="124"/>
  <c r="D7" i="125" s="1"/>
  <c r="E162" i="124"/>
  <c r="E136" i="124"/>
  <c r="E110" i="124"/>
  <c r="E84" i="124"/>
  <c r="E58" i="124"/>
  <c r="E32" i="124"/>
  <c r="G84" i="53" l="1"/>
  <c r="G85" i="53"/>
  <c r="G86" i="53"/>
  <c r="G87" i="53"/>
  <c r="G88" i="53"/>
  <c r="G89" i="53"/>
  <c r="G90" i="53"/>
  <c r="G91" i="53"/>
  <c r="G83" i="53"/>
  <c r="F84" i="53"/>
  <c r="K84" i="53" s="1"/>
  <c r="F85" i="53"/>
  <c r="K85" i="53" s="1"/>
  <c r="F86" i="53"/>
  <c r="F87" i="53"/>
  <c r="F88" i="53"/>
  <c r="K88" i="53" s="1"/>
  <c r="F89" i="53"/>
  <c r="K89" i="53" s="1"/>
  <c r="F90" i="53"/>
  <c r="F91" i="53"/>
  <c r="K91" i="53" s="1"/>
  <c r="K83" i="53"/>
  <c r="E84" i="53"/>
  <c r="E85" i="53"/>
  <c r="E86" i="53"/>
  <c r="E87" i="53"/>
  <c r="E88" i="53"/>
  <c r="E89" i="53"/>
  <c r="E90" i="53"/>
  <c r="E91" i="53"/>
  <c r="E83" i="53"/>
  <c r="D84" i="53"/>
  <c r="D85" i="53"/>
  <c r="D86" i="53"/>
  <c r="D87" i="53"/>
  <c r="D88" i="53"/>
  <c r="D89" i="53"/>
  <c r="D90" i="53"/>
  <c r="D91" i="53"/>
  <c r="D83" i="53"/>
  <c r="C84" i="53"/>
  <c r="C85" i="53"/>
  <c r="C86" i="53"/>
  <c r="C87" i="53"/>
  <c r="C88" i="53"/>
  <c r="C89" i="53"/>
  <c r="C90" i="53"/>
  <c r="C91" i="53"/>
  <c r="C83" i="53"/>
  <c r="E9" i="196" l="1"/>
  <c r="E16" i="125" l="1"/>
  <c r="G16" i="125" s="1"/>
  <c r="F6" i="7"/>
  <c r="F32" i="7" s="1"/>
  <c r="F58" i="7" s="1"/>
  <c r="F84" i="7" s="1"/>
  <c r="F110" i="7" s="1"/>
  <c r="F136" i="7" s="1"/>
  <c r="F162" i="7" s="1"/>
  <c r="F188" i="7" s="1"/>
  <c r="F214" i="7" s="1"/>
  <c r="F240" i="7" s="1"/>
  <c r="F10" i="5" l="1"/>
  <c r="F9" i="5"/>
  <c r="F8" i="5"/>
  <c r="B11" i="19" l="1"/>
  <c r="B38" i="19" s="1"/>
  <c r="B12" i="19"/>
  <c r="B39" i="19" s="1"/>
  <c r="B14" i="19"/>
  <c r="B41" i="19" s="1"/>
  <c r="B15" i="19"/>
  <c r="B42" i="19" s="1"/>
  <c r="B16" i="19"/>
  <c r="B43" i="19" s="1"/>
  <c r="B18" i="19"/>
  <c r="B45" i="19" s="1"/>
  <c r="B19" i="19"/>
  <c r="B46" i="19" s="1"/>
  <c r="B20" i="19"/>
  <c r="B47" i="19" s="1"/>
  <c r="B23" i="19"/>
  <c r="B50" i="19" s="1"/>
  <c r="B21" i="19"/>
  <c r="B48" i="19" s="1"/>
  <c r="C14" i="204" l="1"/>
  <c r="C12" i="204"/>
  <c r="M43" i="19"/>
  <c r="C7" i="204"/>
  <c r="C16" i="204"/>
  <c r="M50" i="19"/>
  <c r="C13" i="204"/>
  <c r="M46" i="19"/>
  <c r="C6" i="204"/>
  <c r="D37" i="53"/>
  <c r="D38" i="53" s="1"/>
  <c r="M47" i="19" l="1"/>
  <c r="H6" i="204"/>
  <c r="L6" i="204" s="1"/>
  <c r="O6" i="204" s="1"/>
  <c r="H13" i="204"/>
  <c r="L13" i="204" s="1"/>
  <c r="H7" i="204"/>
  <c r="L7" i="204" s="1"/>
  <c r="H16" i="204"/>
  <c r="L16" i="204" s="1"/>
  <c r="C8" i="204"/>
  <c r="H8" i="204" s="1"/>
  <c r="M41" i="19"/>
  <c r="M51" i="19" s="1"/>
  <c r="C9" i="204"/>
  <c r="H9" i="204" s="1"/>
  <c r="L9" i="204" s="1"/>
  <c r="N9" i="204" s="1"/>
  <c r="H11" i="204"/>
  <c r="H89" i="204" s="1"/>
  <c r="C10" i="204"/>
  <c r="H10" i="204" s="1"/>
  <c r="H12" i="204"/>
  <c r="L12" i="204" s="1"/>
  <c r="N12" i="204" s="1"/>
  <c r="H14" i="204"/>
  <c r="N14" i="204" s="1"/>
  <c r="O14" i="204" s="1"/>
  <c r="C15" i="204"/>
  <c r="H15" i="204" s="1"/>
  <c r="Q19" i="53"/>
  <c r="Q24" i="53"/>
  <c r="P67" i="53"/>
  <c r="H33" i="204" l="1"/>
  <c r="H52" i="204" s="1"/>
  <c r="H26" i="204"/>
  <c r="H45" i="204" s="1"/>
  <c r="H84" i="204" s="1"/>
  <c r="H37" i="204"/>
  <c r="H56" i="204" s="1"/>
  <c r="H29" i="204"/>
  <c r="H48" i="204" s="1"/>
  <c r="H87" i="204" s="1"/>
  <c r="H32" i="204"/>
  <c r="H51" i="204" s="1"/>
  <c r="H90" i="204" s="1"/>
  <c r="H25" i="204"/>
  <c r="L11" i="204"/>
  <c r="N11" i="204" s="1"/>
  <c r="H30" i="204"/>
  <c r="H49" i="204" s="1"/>
  <c r="H88" i="204" s="1"/>
  <c r="L10" i="204"/>
  <c r="N10" i="204" s="1"/>
  <c r="H35" i="204"/>
  <c r="H54" i="204" s="1"/>
  <c r="H93" i="204" s="1"/>
  <c r="N15" i="204"/>
  <c r="O15" i="204" s="1"/>
  <c r="L14" i="204"/>
  <c r="H28" i="204"/>
  <c r="H47" i="204" s="1"/>
  <c r="H86" i="204" s="1"/>
  <c r="L8" i="204"/>
  <c r="N8" i="204" s="1"/>
  <c r="H19" i="204"/>
  <c r="H34" i="204"/>
  <c r="H53" i="204" s="1"/>
  <c r="N6" i="204"/>
  <c r="O7" i="204"/>
  <c r="N7" i="204"/>
  <c r="E7" i="124"/>
  <c r="E8" i="124"/>
  <c r="D13" i="124"/>
  <c r="D14" i="124" s="1"/>
  <c r="D15" i="124" s="1"/>
  <c r="D16" i="124" s="1"/>
  <c r="D17" i="124" s="1"/>
  <c r="D18" i="124" s="1"/>
  <c r="D19" i="124" s="1"/>
  <c r="D20" i="124" s="1"/>
  <c r="D21" i="124" s="1"/>
  <c r="D22" i="124" s="1"/>
  <c r="D23" i="124" s="1"/>
  <c r="D24" i="124" s="1"/>
  <c r="D25" i="124" s="1"/>
  <c r="D26" i="124" s="1"/>
  <c r="D27" i="124" s="1"/>
  <c r="D28" i="124" s="1"/>
  <c r="F13" i="124"/>
  <c r="P71" i="53"/>
  <c r="P70" i="53"/>
  <c r="P73" i="53"/>
  <c r="P69" i="53"/>
  <c r="P72" i="53"/>
  <c r="P68" i="53"/>
  <c r="H44" i="204" l="1"/>
  <c r="H83" i="204" s="1"/>
  <c r="H38" i="204"/>
  <c r="L17" i="204"/>
  <c r="N17" i="204"/>
  <c r="H92" i="204"/>
  <c r="P75" i="53"/>
  <c r="H96" i="204" l="1"/>
  <c r="H57" i="204"/>
  <c r="N17" i="53"/>
  <c r="R17" i="53" s="1"/>
  <c r="N18" i="53"/>
  <c r="R18" i="53" s="1"/>
  <c r="N19" i="53"/>
  <c r="R19" i="53" s="1"/>
  <c r="N24" i="53"/>
  <c r="R24" i="53" s="1"/>
  <c r="N26" i="53"/>
  <c r="R26" i="53" s="1"/>
  <c r="N21" i="53"/>
  <c r="R21" i="53" s="1"/>
  <c r="N20" i="53" l="1"/>
  <c r="R20" i="53" s="1"/>
  <c r="Q21" i="53" l="1"/>
  <c r="Q18" i="53" l="1"/>
  <c r="Q25" i="53"/>
  <c r="Q26" i="53"/>
  <c r="Q17" i="53"/>
  <c r="Q22" i="53"/>
  <c r="Q20" i="53"/>
  <c r="Q23" i="53"/>
  <c r="Q7" i="2" l="1"/>
  <c r="Q8" i="2" s="1"/>
  <c r="Q9" i="2" s="1"/>
  <c r="Q10" i="2" s="1"/>
  <c r="Q11" i="2" s="1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AA10" i="27" l="1"/>
  <c r="AA11" i="27" l="1"/>
  <c r="Q10" i="27"/>
  <c r="N23" i="53"/>
  <c r="R23" i="53" s="1"/>
  <c r="AA12" i="27" l="1"/>
  <c r="Q11" i="27"/>
  <c r="N25" i="53"/>
  <c r="R25" i="53" s="1"/>
  <c r="N22" i="53"/>
  <c r="R22" i="53" s="1"/>
  <c r="AA13" i="27" l="1"/>
  <c r="Q12" i="27"/>
  <c r="S33" i="19"/>
  <c r="S34" i="19" s="1"/>
  <c r="AA14" i="27" l="1"/>
  <c r="Q13" i="27"/>
  <c r="D10" i="17"/>
  <c r="AA15" i="27" l="1"/>
  <c r="Q14" i="27"/>
  <c r="J20" i="1"/>
  <c r="J23" i="209" s="1"/>
  <c r="J19" i="1"/>
  <c r="J22" i="209" s="1"/>
  <c r="J18" i="1"/>
  <c r="J21" i="209" s="1"/>
  <c r="J17" i="1"/>
  <c r="J20" i="209" s="1"/>
  <c r="J16" i="1"/>
  <c r="J19" i="209" s="1"/>
  <c r="J15" i="1"/>
  <c r="J18" i="209" s="1"/>
  <c r="J14" i="1"/>
  <c r="J17" i="209" s="1"/>
  <c r="J13" i="1"/>
  <c r="J16" i="209" s="1"/>
  <c r="J12" i="1"/>
  <c r="J15" i="209" s="1"/>
  <c r="J11" i="1"/>
  <c r="J14" i="209" s="1"/>
  <c r="J10" i="1"/>
  <c r="J13" i="209" s="1"/>
  <c r="J9" i="1"/>
  <c r="J12" i="209" s="1"/>
  <c r="J8" i="1"/>
  <c r="J11" i="209" s="1"/>
  <c r="J7" i="1"/>
  <c r="J10" i="209" s="1"/>
  <c r="J6" i="1"/>
  <c r="J9" i="209" s="1"/>
  <c r="J5" i="1"/>
  <c r="J8" i="209" s="1"/>
  <c r="AA16" i="27" l="1"/>
  <c r="Q15" i="27"/>
  <c r="AA17" i="27" l="1"/>
  <c r="Q16" i="27"/>
  <c r="E16" i="161"/>
  <c r="D16" i="161" s="1"/>
  <c r="D15" i="161"/>
  <c r="AA18" i="27" l="1"/>
  <c r="Q17" i="27"/>
  <c r="E17" i="161"/>
  <c r="AA19" i="27" l="1"/>
  <c r="Q18" i="27"/>
  <c r="E18" i="161"/>
  <c r="D17" i="161"/>
  <c r="AA20" i="27" l="1"/>
  <c r="Q19" i="27"/>
  <c r="E19" i="161"/>
  <c r="D18" i="161"/>
  <c r="AA21" i="27" l="1"/>
  <c r="Q20" i="27"/>
  <c r="D19" i="161"/>
  <c r="E20" i="161"/>
  <c r="AA22" i="27" l="1"/>
  <c r="Q21" i="27"/>
  <c r="E21" i="161"/>
  <c r="D20" i="161"/>
  <c r="AA23" i="27" l="1"/>
  <c r="Q22" i="27"/>
  <c r="D21" i="161"/>
  <c r="E22" i="161"/>
  <c r="AA24" i="27" l="1"/>
  <c r="Q23" i="27"/>
  <c r="D22" i="161"/>
  <c r="E23" i="161"/>
  <c r="Q24" i="27" l="1"/>
  <c r="E24" i="161"/>
  <c r="D23" i="161"/>
  <c r="E25" i="161" l="1"/>
  <c r="D24" i="161"/>
  <c r="D25" i="161" l="1"/>
  <c r="E26" i="161"/>
  <c r="D26" i="161" l="1"/>
  <c r="E27" i="161"/>
  <c r="E28" i="161" l="1"/>
  <c r="D27" i="161"/>
  <c r="E29" i="161" l="1"/>
  <c r="D28" i="161"/>
  <c r="D29" i="161" l="1"/>
  <c r="E30" i="161"/>
  <c r="D30" i="161" s="1"/>
  <c r="C15" i="159" l="1"/>
  <c r="C16" i="159" s="1"/>
  <c r="C17" i="159" s="1"/>
  <c r="C18" i="159" s="1"/>
  <c r="C19" i="159" s="1"/>
  <c r="C20" i="159" s="1"/>
  <c r="C21" i="159" s="1"/>
  <c r="C22" i="159" s="1"/>
  <c r="C23" i="159" s="1"/>
  <c r="C24" i="159" s="1"/>
  <c r="C25" i="159" s="1"/>
  <c r="C26" i="159" s="1"/>
  <c r="C27" i="159" s="1"/>
  <c r="C28" i="159" s="1"/>
  <c r="C14" i="153"/>
  <c r="C15" i="153" s="1"/>
  <c r="C16" i="153" s="1"/>
  <c r="C17" i="153" s="1"/>
  <c r="C18" i="153" s="1"/>
  <c r="C19" i="153" s="1"/>
  <c r="C20" i="153" s="1"/>
  <c r="C21" i="153" s="1"/>
  <c r="C22" i="153" s="1"/>
  <c r="C23" i="153" s="1"/>
  <c r="C24" i="153" s="1"/>
  <c r="C25" i="153" s="1"/>
  <c r="C26" i="153" s="1"/>
  <c r="C27" i="153" s="1"/>
  <c r="C28" i="153" s="1"/>
  <c r="C8" i="155" l="1"/>
  <c r="C11" i="155"/>
  <c r="C7" i="155"/>
  <c r="E58" i="135"/>
  <c r="C11" i="159" l="1"/>
  <c r="C9" i="155"/>
  <c r="C8" i="159"/>
  <c r="C7" i="159"/>
  <c r="C8" i="161" l="1"/>
  <c r="C9" i="159"/>
  <c r="C7" i="161"/>
  <c r="C9" i="161" l="1"/>
  <c r="K75" i="53" l="1"/>
  <c r="K6" i="3" l="1"/>
  <c r="L6" i="3" l="1"/>
  <c r="M6" i="3" l="1"/>
  <c r="N6" i="3" l="1"/>
  <c r="O6" i="3" l="1"/>
  <c r="B31" i="144" l="1"/>
  <c r="C30" i="142"/>
  <c r="B32" i="135"/>
  <c r="E6" i="135"/>
  <c r="C8" i="187" s="1"/>
  <c r="C8" i="213" s="1"/>
  <c r="C8" i="214" s="1"/>
  <c r="D8" i="190" s="1"/>
  <c r="D8" i="191" s="1"/>
  <c r="E99" i="17"/>
  <c r="E100" i="17"/>
  <c r="E101" i="17"/>
  <c r="E102" i="17"/>
  <c r="B32" i="124"/>
  <c r="E6" i="124"/>
  <c r="C32" i="7"/>
  <c r="E34" i="135" l="1"/>
  <c r="E33" i="135"/>
  <c r="E35" i="135"/>
  <c r="H39" i="135"/>
  <c r="H40" i="135" s="1"/>
  <c r="H41" i="135" s="1"/>
  <c r="H42" i="135" s="1"/>
  <c r="H43" i="135" s="1"/>
  <c r="H44" i="135" s="1"/>
  <c r="H45" i="135" s="1"/>
  <c r="H46" i="135" s="1"/>
  <c r="H47" i="135" s="1"/>
  <c r="H48" i="135" s="1"/>
  <c r="H49" i="135" s="1"/>
  <c r="H50" i="135" s="1"/>
  <c r="H51" i="135" s="1"/>
  <c r="H52" i="135" s="1"/>
  <c r="H53" i="135" s="1"/>
  <c r="H54" i="135" s="1"/>
  <c r="E31" i="144"/>
  <c r="E35" i="124"/>
  <c r="F34" i="7"/>
  <c r="C58" i="7"/>
  <c r="C84" i="7" s="1"/>
  <c r="B58" i="135"/>
  <c r="K65" i="135" s="1"/>
  <c r="K66" i="135" s="1"/>
  <c r="K67" i="135" s="1"/>
  <c r="K68" i="135" s="1"/>
  <c r="K69" i="135" s="1"/>
  <c r="K70" i="135" s="1"/>
  <c r="K71" i="135" s="1"/>
  <c r="K72" i="135" s="1"/>
  <c r="K73" i="135" s="1"/>
  <c r="K74" i="135" s="1"/>
  <c r="K75" i="135" s="1"/>
  <c r="K76" i="135" s="1"/>
  <c r="K77" i="135" s="1"/>
  <c r="K78" i="135" s="1"/>
  <c r="K79" i="135" s="1"/>
  <c r="K80" i="135" s="1"/>
  <c r="B56" i="144"/>
  <c r="C54" i="142"/>
  <c r="B58" i="124"/>
  <c r="E61" i="135" l="1"/>
  <c r="E56" i="144"/>
  <c r="H14" i="135"/>
  <c r="F54" i="142"/>
  <c r="F56" i="142"/>
  <c r="E61" i="124"/>
  <c r="F86" i="7"/>
  <c r="F60" i="7"/>
  <c r="C110" i="7"/>
  <c r="B81" i="144"/>
  <c r="C78" i="142"/>
  <c r="B84" i="124"/>
  <c r="O69" i="53"/>
  <c r="I8" i="3"/>
  <c r="I9" i="3" s="1"/>
  <c r="H9" i="3"/>
  <c r="H12" i="3"/>
  <c r="H14" i="3"/>
  <c r="H17" i="3"/>
  <c r="H18" i="3"/>
  <c r="H20" i="3"/>
  <c r="H21" i="3"/>
  <c r="H13" i="3"/>
  <c r="H8" i="3"/>
  <c r="C11" i="42"/>
  <c r="C12" i="42" s="1"/>
  <c r="C13" i="42" s="1"/>
  <c r="C14" i="42" s="1"/>
  <c r="C15" i="42" s="1"/>
  <c r="C16" i="42" s="1"/>
  <c r="C17" i="42" s="1"/>
  <c r="C18" i="42" s="1"/>
  <c r="C19" i="42" s="1"/>
  <c r="C20" i="42" s="1"/>
  <c r="C21" i="42" s="1"/>
  <c r="C22" i="42" s="1"/>
  <c r="C23" i="42" s="1"/>
  <c r="C24" i="42" s="1"/>
  <c r="C25" i="42" s="1"/>
  <c r="E81" i="144" l="1"/>
  <c r="H15" i="135"/>
  <c r="F78" i="142"/>
  <c r="F80" i="142"/>
  <c r="E87" i="124"/>
  <c r="F112" i="7"/>
  <c r="B110" i="135"/>
  <c r="C136" i="7"/>
  <c r="B106" i="144"/>
  <c r="C102" i="142"/>
  <c r="B110" i="124"/>
  <c r="O70" i="53"/>
  <c r="J19" i="2"/>
  <c r="J7" i="2"/>
  <c r="J8" i="2"/>
  <c r="J9" i="2"/>
  <c r="J10" i="2"/>
  <c r="J11" i="2"/>
  <c r="J12" i="2"/>
  <c r="J13" i="2"/>
  <c r="J14" i="2"/>
  <c r="J15" i="2"/>
  <c r="J16" i="2"/>
  <c r="J17" i="2"/>
  <c r="J18" i="2"/>
  <c r="J20" i="2"/>
  <c r="Z7" i="2"/>
  <c r="G7" i="2" s="1"/>
  <c r="F10" i="27" s="1"/>
  <c r="Z8" i="2"/>
  <c r="G8" i="2" s="1"/>
  <c r="F11" i="27" s="1"/>
  <c r="Z9" i="2"/>
  <c r="G9" i="2" s="1"/>
  <c r="F12" i="27" s="1"/>
  <c r="Z10" i="2"/>
  <c r="G10" i="2" s="1"/>
  <c r="F13" i="27" s="1"/>
  <c r="Z11" i="2"/>
  <c r="G11" i="2" s="1"/>
  <c r="F14" i="27" s="1"/>
  <c r="Z12" i="2"/>
  <c r="G12" i="2" s="1"/>
  <c r="F15" i="27" s="1"/>
  <c r="Z13" i="2"/>
  <c r="G13" i="2" s="1"/>
  <c r="F16" i="27" s="1"/>
  <c r="Z14" i="2"/>
  <c r="G14" i="2" s="1"/>
  <c r="F17" i="27" s="1"/>
  <c r="Z15" i="2"/>
  <c r="G15" i="2" s="1"/>
  <c r="F18" i="27" s="1"/>
  <c r="Z16" i="2"/>
  <c r="G16" i="2" s="1"/>
  <c r="F19" i="27" s="1"/>
  <c r="Z17" i="2"/>
  <c r="G17" i="2" s="1"/>
  <c r="F20" i="27" s="1"/>
  <c r="Z18" i="2"/>
  <c r="G18" i="2" s="1"/>
  <c r="F21" i="27" s="1"/>
  <c r="Z19" i="2"/>
  <c r="G19" i="2" s="1"/>
  <c r="F22" i="27" s="1"/>
  <c r="Z20" i="2"/>
  <c r="G20" i="2" s="1"/>
  <c r="F23" i="27" s="1"/>
  <c r="Z6" i="2"/>
  <c r="G6" i="2" s="1"/>
  <c r="F9" i="27" s="1"/>
  <c r="B9" i="27"/>
  <c r="M9" i="27" l="1"/>
  <c r="U9" i="27" s="1"/>
  <c r="AE9" i="27" s="1"/>
  <c r="H117" i="135"/>
  <c r="E113" i="135"/>
  <c r="E112" i="135"/>
  <c r="E111" i="135"/>
  <c r="E106" i="144"/>
  <c r="H16" i="135"/>
  <c r="I15" i="27"/>
  <c r="M12" i="2"/>
  <c r="I23" i="27"/>
  <c r="M20" i="2"/>
  <c r="I14" i="27"/>
  <c r="D57" i="40" s="1"/>
  <c r="M11" i="2"/>
  <c r="I10" i="27"/>
  <c r="C57" i="40" s="1"/>
  <c r="M7" i="2"/>
  <c r="I21" i="27"/>
  <c r="M18" i="2"/>
  <c r="I17" i="27"/>
  <c r="M14" i="2"/>
  <c r="I13" i="27"/>
  <c r="M10" i="2"/>
  <c r="I22" i="27"/>
  <c r="M19" i="2"/>
  <c r="I19" i="27"/>
  <c r="M16" i="2"/>
  <c r="I11" i="27"/>
  <c r="M8" i="2"/>
  <c r="I18" i="27"/>
  <c r="M15" i="2"/>
  <c r="I20" i="27"/>
  <c r="M17" i="2"/>
  <c r="I16" i="27"/>
  <c r="M13" i="2"/>
  <c r="I12" i="27"/>
  <c r="M9" i="2"/>
  <c r="J6" i="2"/>
  <c r="F102" i="142"/>
  <c r="F104" i="142"/>
  <c r="E113" i="124"/>
  <c r="E112" i="124"/>
  <c r="E111" i="124"/>
  <c r="D117" i="124"/>
  <c r="D118" i="124" s="1"/>
  <c r="D119" i="124" s="1"/>
  <c r="D120" i="124" s="1"/>
  <c r="D121" i="124" s="1"/>
  <c r="D122" i="124" s="1"/>
  <c r="D123" i="124" s="1"/>
  <c r="D124" i="124" s="1"/>
  <c r="D125" i="124" s="1"/>
  <c r="D126" i="124" s="1"/>
  <c r="D127" i="124" s="1"/>
  <c r="D128" i="124" s="1"/>
  <c r="D129" i="124" s="1"/>
  <c r="D130" i="124" s="1"/>
  <c r="D131" i="124" s="1"/>
  <c r="D132" i="124" s="1"/>
  <c r="F117" i="124"/>
  <c r="F138" i="7"/>
  <c r="C162" i="7"/>
  <c r="E168" i="7" s="1"/>
  <c r="B136" i="135"/>
  <c r="E139" i="135" s="1"/>
  <c r="B131" i="144"/>
  <c r="C126" i="142"/>
  <c r="B136" i="124"/>
  <c r="B10" i="42"/>
  <c r="B10" i="107" s="1"/>
  <c r="O71" i="53"/>
  <c r="B246" i="41"/>
  <c r="B247" i="41" s="1"/>
  <c r="B248" i="41" s="1"/>
  <c r="B249" i="41" s="1"/>
  <c r="B250" i="41" s="1"/>
  <c r="B251" i="41" s="1"/>
  <c r="B252" i="41" s="1"/>
  <c r="B253" i="41" s="1"/>
  <c r="B254" i="41" s="1"/>
  <c r="B255" i="41" s="1"/>
  <c r="B256" i="41" s="1"/>
  <c r="B257" i="41" s="1"/>
  <c r="B258" i="41" s="1"/>
  <c r="B259" i="41" s="1"/>
  <c r="B260" i="41" s="1"/>
  <c r="B220" i="41"/>
  <c r="B221" i="41" s="1"/>
  <c r="B222" i="41" s="1"/>
  <c r="B223" i="41" s="1"/>
  <c r="B224" i="41" s="1"/>
  <c r="B225" i="41" s="1"/>
  <c r="B226" i="41" s="1"/>
  <c r="B227" i="41" s="1"/>
  <c r="B228" i="41" s="1"/>
  <c r="B229" i="41" s="1"/>
  <c r="B230" i="41" s="1"/>
  <c r="B231" i="41" s="1"/>
  <c r="B232" i="41" s="1"/>
  <c r="B233" i="41" s="1"/>
  <c r="B234" i="41" s="1"/>
  <c r="B194" i="41"/>
  <c r="B195" i="41" s="1"/>
  <c r="B196" i="41" s="1"/>
  <c r="B197" i="41" s="1"/>
  <c r="B198" i="41" s="1"/>
  <c r="B199" i="41" s="1"/>
  <c r="B200" i="41" s="1"/>
  <c r="B201" i="41" s="1"/>
  <c r="B202" i="41" s="1"/>
  <c r="B203" i="41" s="1"/>
  <c r="B204" i="41" s="1"/>
  <c r="B205" i="41" s="1"/>
  <c r="B206" i="41" s="1"/>
  <c r="B207" i="41" s="1"/>
  <c r="B208" i="41" s="1"/>
  <c r="B168" i="41"/>
  <c r="B169" i="41" s="1"/>
  <c r="B170" i="41" s="1"/>
  <c r="B171" i="41" s="1"/>
  <c r="B172" i="41" s="1"/>
  <c r="B173" i="41" s="1"/>
  <c r="B174" i="41" s="1"/>
  <c r="B175" i="41" s="1"/>
  <c r="B176" i="41" s="1"/>
  <c r="B177" i="41" s="1"/>
  <c r="B178" i="41" s="1"/>
  <c r="B179" i="41" s="1"/>
  <c r="B180" i="41" s="1"/>
  <c r="B181" i="41" s="1"/>
  <c r="B182" i="41" s="1"/>
  <c r="B142" i="41"/>
  <c r="B143" i="41" s="1"/>
  <c r="B144" i="41" s="1"/>
  <c r="B145" i="41" s="1"/>
  <c r="B146" i="41" s="1"/>
  <c r="B147" i="41" s="1"/>
  <c r="B148" i="41" s="1"/>
  <c r="B149" i="41" s="1"/>
  <c r="B150" i="41" s="1"/>
  <c r="B151" i="41" s="1"/>
  <c r="B152" i="41" s="1"/>
  <c r="B153" i="41" s="1"/>
  <c r="B154" i="41" s="1"/>
  <c r="B155" i="41" s="1"/>
  <c r="B156" i="41" s="1"/>
  <c r="B116" i="41"/>
  <c r="B117" i="41" s="1"/>
  <c r="B118" i="41" s="1"/>
  <c r="B119" i="41" s="1"/>
  <c r="B120" i="41" s="1"/>
  <c r="B121" i="41" s="1"/>
  <c r="B122" i="41" s="1"/>
  <c r="B123" i="41" s="1"/>
  <c r="B124" i="41" s="1"/>
  <c r="B125" i="41" s="1"/>
  <c r="B126" i="41" s="1"/>
  <c r="B127" i="41" s="1"/>
  <c r="B128" i="41" s="1"/>
  <c r="B129" i="41" s="1"/>
  <c r="B130" i="41" s="1"/>
  <c r="B90" i="41"/>
  <c r="B91" i="41" s="1"/>
  <c r="B92" i="41" s="1"/>
  <c r="B93" i="41" s="1"/>
  <c r="B94" i="41" s="1"/>
  <c r="B95" i="41" s="1"/>
  <c r="B96" i="41" s="1"/>
  <c r="B97" i="41" s="1"/>
  <c r="B98" i="41" s="1"/>
  <c r="B99" i="41" s="1"/>
  <c r="B100" i="41" s="1"/>
  <c r="B101" i="41" s="1"/>
  <c r="B102" i="41" s="1"/>
  <c r="B103" i="41" s="1"/>
  <c r="B104" i="41" s="1"/>
  <c r="B64" i="41"/>
  <c r="B65" i="41" s="1"/>
  <c r="B66" i="41" s="1"/>
  <c r="B67" i="41" s="1"/>
  <c r="B68" i="41" s="1"/>
  <c r="B69" i="41" s="1"/>
  <c r="B70" i="41" s="1"/>
  <c r="B71" i="41" s="1"/>
  <c r="B72" i="41" s="1"/>
  <c r="B73" i="41" s="1"/>
  <c r="B74" i="41" s="1"/>
  <c r="B75" i="41" s="1"/>
  <c r="B76" i="41" s="1"/>
  <c r="B77" i="41" s="1"/>
  <c r="B78" i="41" s="1"/>
  <c r="B38" i="41"/>
  <c r="B39" i="41" s="1"/>
  <c r="B40" i="41" s="1"/>
  <c r="B41" i="41" s="1"/>
  <c r="B42" i="41" s="1"/>
  <c r="B43" i="41" s="1"/>
  <c r="B44" i="41" s="1"/>
  <c r="B45" i="41" s="1"/>
  <c r="B46" i="41" s="1"/>
  <c r="B47" i="41" s="1"/>
  <c r="B48" i="41" s="1"/>
  <c r="B49" i="41" s="1"/>
  <c r="B50" i="41" s="1"/>
  <c r="B51" i="41" s="1"/>
  <c r="B52" i="41" s="1"/>
  <c r="B12" i="41"/>
  <c r="B13" i="41" s="1"/>
  <c r="B14" i="41" s="1"/>
  <c r="B15" i="41" s="1"/>
  <c r="B16" i="41" s="1"/>
  <c r="B17" i="41" s="1"/>
  <c r="B18" i="41" s="1"/>
  <c r="B19" i="41" s="1"/>
  <c r="B20" i="41" s="1"/>
  <c r="B21" i="41" s="1"/>
  <c r="B22" i="41" s="1"/>
  <c r="B23" i="41" s="1"/>
  <c r="B24" i="41" s="1"/>
  <c r="B25" i="41" s="1"/>
  <c r="B26" i="41" s="1"/>
  <c r="J21" i="2"/>
  <c r="Z21" i="2"/>
  <c r="G21" i="2" s="1"/>
  <c r="F24" i="27" s="1"/>
  <c r="Z17" i="1"/>
  <c r="G17" i="1" s="1"/>
  <c r="G20" i="26" s="1"/>
  <c r="Z16" i="1"/>
  <c r="G16" i="1" s="1"/>
  <c r="G19" i="26" s="1"/>
  <c r="Z14" i="1"/>
  <c r="G14" i="1" s="1"/>
  <c r="G17" i="26" s="1"/>
  <c r="Z9" i="1"/>
  <c r="G9" i="1" s="1"/>
  <c r="O8" i="26"/>
  <c r="B8" i="26"/>
  <c r="K8" i="26" s="1"/>
  <c r="Z6" i="1"/>
  <c r="G6" i="1" s="1"/>
  <c r="Z7" i="1"/>
  <c r="G7" i="1" s="1"/>
  <c r="G10" i="26" s="1"/>
  <c r="Z8" i="1"/>
  <c r="G8" i="1" s="1"/>
  <c r="Z10" i="1"/>
  <c r="G10" i="1" s="1"/>
  <c r="Z11" i="1"/>
  <c r="G11" i="1" s="1"/>
  <c r="Z12" i="1"/>
  <c r="G12" i="1" s="1"/>
  <c r="Z13" i="1"/>
  <c r="G13" i="1" s="1"/>
  <c r="G16" i="26" s="1"/>
  <c r="Z15" i="1"/>
  <c r="G15" i="1" s="1"/>
  <c r="G18" i="26" s="1"/>
  <c r="Z18" i="1"/>
  <c r="G18" i="1" s="1"/>
  <c r="Z19" i="1"/>
  <c r="G19" i="1" s="1"/>
  <c r="Z20" i="1"/>
  <c r="G20" i="1" s="1"/>
  <c r="G23" i="26" s="1"/>
  <c r="Z5" i="1"/>
  <c r="G5" i="1" s="1"/>
  <c r="G8" i="26" s="1"/>
  <c r="B9" i="209"/>
  <c r="I8" i="28"/>
  <c r="I9" i="28" s="1"/>
  <c r="I10" i="28" s="1"/>
  <c r="I11" i="28" s="1"/>
  <c r="I12" i="28" s="1"/>
  <c r="I13" i="28" s="1"/>
  <c r="I14" i="28" s="1"/>
  <c r="I15" i="28" s="1"/>
  <c r="I16" i="28" s="1"/>
  <c r="I17" i="28" s="1"/>
  <c r="I18" i="28" s="1"/>
  <c r="I19" i="28" s="1"/>
  <c r="I20" i="28" s="1"/>
  <c r="I21" i="28" s="1"/>
  <c r="I22" i="28" s="1"/>
  <c r="H8" i="28"/>
  <c r="H9" i="28" s="1"/>
  <c r="H10" i="28" s="1"/>
  <c r="H11" i="28" s="1"/>
  <c r="H12" i="28" s="1"/>
  <c r="H13" i="28" s="1"/>
  <c r="H14" i="28" s="1"/>
  <c r="H15" i="28" s="1"/>
  <c r="H16" i="28" s="1"/>
  <c r="H17" i="28" s="1"/>
  <c r="H18" i="28" s="1"/>
  <c r="H19" i="28" s="1"/>
  <c r="H20" i="28" s="1"/>
  <c r="H21" i="28" s="1"/>
  <c r="H22" i="28" s="1"/>
  <c r="H118" i="135" l="1"/>
  <c r="H119" i="135" s="1"/>
  <c r="H120" i="135" s="1"/>
  <c r="H121" i="135" s="1"/>
  <c r="H122" i="135" s="1"/>
  <c r="H123" i="135" s="1"/>
  <c r="H124" i="135" s="1"/>
  <c r="H125" i="135" s="1"/>
  <c r="H126" i="135" s="1"/>
  <c r="H127" i="135" s="1"/>
  <c r="H128" i="135" s="1"/>
  <c r="H129" i="135" s="1"/>
  <c r="H130" i="135" s="1"/>
  <c r="H131" i="135" s="1"/>
  <c r="H132" i="135" s="1"/>
  <c r="AF16" i="27"/>
  <c r="AF18" i="27"/>
  <c r="AF17" i="27"/>
  <c r="AF12" i="27"/>
  <c r="AF23" i="27"/>
  <c r="AF22" i="27"/>
  <c r="AF15" i="27"/>
  <c r="AF11" i="27"/>
  <c r="AF19" i="27"/>
  <c r="AF13" i="27"/>
  <c r="AF21" i="27"/>
  <c r="AF10" i="27"/>
  <c r="AF14" i="27"/>
  <c r="AF20" i="27"/>
  <c r="E12" i="1"/>
  <c r="E15" i="26" s="1"/>
  <c r="C19" i="8" s="1"/>
  <c r="E15" i="209"/>
  <c r="D14" i="28"/>
  <c r="I12" i="1"/>
  <c r="G15" i="209" s="1"/>
  <c r="E6" i="1"/>
  <c r="E9" i="209"/>
  <c r="D8" i="28"/>
  <c r="I6" i="1"/>
  <c r="G9" i="209" s="1"/>
  <c r="E21" i="209"/>
  <c r="E18" i="1"/>
  <c r="E21" i="26" s="1"/>
  <c r="C25" i="8" s="1"/>
  <c r="D20" i="28"/>
  <c r="I18" i="1"/>
  <c r="G21" i="209" s="1"/>
  <c r="E14" i="209"/>
  <c r="E11" i="1"/>
  <c r="E14" i="26" s="1"/>
  <c r="C18" i="8" s="1"/>
  <c r="D13" i="28"/>
  <c r="I11" i="1"/>
  <c r="G14" i="209" s="1"/>
  <c r="E18" i="209"/>
  <c r="E15" i="1"/>
  <c r="E18" i="26" s="1"/>
  <c r="C22" i="8" s="1"/>
  <c r="D17" i="28"/>
  <c r="I15" i="1"/>
  <c r="G18" i="209" s="1"/>
  <c r="E13" i="1"/>
  <c r="U13" i="1" s="1"/>
  <c r="W13" i="1" s="1"/>
  <c r="U14" i="2" s="1"/>
  <c r="E16" i="209"/>
  <c r="D15" i="28"/>
  <c r="I13" i="1"/>
  <c r="G16" i="209" s="1"/>
  <c r="E22" i="209"/>
  <c r="E19" i="1"/>
  <c r="E22" i="26" s="1"/>
  <c r="C26" i="8" s="1"/>
  <c r="D21" i="28"/>
  <c r="I19" i="1"/>
  <c r="G22" i="209" s="1"/>
  <c r="E13" i="209"/>
  <c r="E10" i="1"/>
  <c r="D12" i="28"/>
  <c r="I10" i="1"/>
  <c r="G13" i="209" s="1"/>
  <c r="G14" i="26"/>
  <c r="E12" i="209"/>
  <c r="E9" i="1"/>
  <c r="D11" i="28"/>
  <c r="I9" i="1"/>
  <c r="G12" i="209" s="1"/>
  <c r="G22" i="26"/>
  <c r="E8" i="1"/>
  <c r="E11" i="26" s="1"/>
  <c r="C15" i="8" s="1"/>
  <c r="E11" i="209"/>
  <c r="D10" i="28"/>
  <c r="I8" i="1"/>
  <c r="G11" i="209" s="1"/>
  <c r="E7" i="1"/>
  <c r="E10" i="26" s="1"/>
  <c r="C14" i="8" s="1"/>
  <c r="E10" i="209"/>
  <c r="D9" i="28"/>
  <c r="I7" i="1"/>
  <c r="G10" i="209" s="1"/>
  <c r="G13" i="26"/>
  <c r="G12" i="26"/>
  <c r="E14" i="1"/>
  <c r="E17" i="209"/>
  <c r="D16" i="28"/>
  <c r="I14" i="1"/>
  <c r="G17" i="209" s="1"/>
  <c r="G21" i="26"/>
  <c r="G15" i="26"/>
  <c r="G11" i="26"/>
  <c r="E19" i="209"/>
  <c r="E16" i="1"/>
  <c r="D18" i="28"/>
  <c r="I16" i="1"/>
  <c r="G19" i="209" s="1"/>
  <c r="E20" i="209"/>
  <c r="E17" i="1"/>
  <c r="E20" i="26" s="1"/>
  <c r="C24" i="8" s="1"/>
  <c r="D19" i="28"/>
  <c r="I17" i="1"/>
  <c r="G20" i="209" s="1"/>
  <c r="G9" i="26"/>
  <c r="E8" i="209"/>
  <c r="E5" i="1"/>
  <c r="D7" i="28"/>
  <c r="I5" i="1"/>
  <c r="G8" i="209" s="1"/>
  <c r="E23" i="209"/>
  <c r="E20" i="1"/>
  <c r="D22" i="28"/>
  <c r="I20" i="1"/>
  <c r="G23" i="209" s="1"/>
  <c r="E131" i="144"/>
  <c r="B10" i="209"/>
  <c r="B7" i="2"/>
  <c r="B10" i="27" s="1"/>
  <c r="M10" i="27" s="1"/>
  <c r="H17" i="135"/>
  <c r="I24" i="27"/>
  <c r="E57" i="40" s="1"/>
  <c r="M21" i="2"/>
  <c r="I9" i="27"/>
  <c r="M6" i="2"/>
  <c r="J9" i="27"/>
  <c r="AB9" i="27" s="1"/>
  <c r="F126" i="142"/>
  <c r="F128" i="142"/>
  <c r="E137" i="124"/>
  <c r="E139" i="124"/>
  <c r="E138" i="124"/>
  <c r="D143" i="124"/>
  <c r="D144" i="124" s="1"/>
  <c r="D145" i="124" s="1"/>
  <c r="D146" i="124" s="1"/>
  <c r="D147" i="124" s="1"/>
  <c r="D148" i="124" s="1"/>
  <c r="D149" i="124" s="1"/>
  <c r="D150" i="124" s="1"/>
  <c r="D151" i="124" s="1"/>
  <c r="D152" i="124" s="1"/>
  <c r="D153" i="124" s="1"/>
  <c r="F143" i="124"/>
  <c r="F118" i="124"/>
  <c r="F119" i="124" s="1"/>
  <c r="F120" i="124" s="1"/>
  <c r="F121" i="124" s="1"/>
  <c r="F122" i="124" s="1"/>
  <c r="F123" i="124" s="1"/>
  <c r="F124" i="124" s="1"/>
  <c r="F125" i="124" s="1"/>
  <c r="F126" i="124" s="1"/>
  <c r="F127" i="124" s="1"/>
  <c r="F128" i="124" s="1"/>
  <c r="F129" i="124" s="1"/>
  <c r="F130" i="124" s="1"/>
  <c r="F131" i="124" s="1"/>
  <c r="F132" i="124" s="1"/>
  <c r="G117" i="124"/>
  <c r="F164" i="7"/>
  <c r="C188" i="7"/>
  <c r="E194" i="7" s="1"/>
  <c r="B162" i="124"/>
  <c r="O72" i="53"/>
  <c r="I9" i="26"/>
  <c r="I22" i="26"/>
  <c r="B9" i="26"/>
  <c r="E19" i="90"/>
  <c r="I20" i="26" l="1"/>
  <c r="I11" i="26"/>
  <c r="I16" i="26"/>
  <c r="I15" i="26"/>
  <c r="I10" i="26"/>
  <c r="I21" i="26"/>
  <c r="I17" i="26"/>
  <c r="I14" i="26"/>
  <c r="AF9" i="27"/>
  <c r="AF24" i="27"/>
  <c r="F9" i="28"/>
  <c r="F10" i="28"/>
  <c r="F11" i="28"/>
  <c r="E165" i="135"/>
  <c r="H169" i="135"/>
  <c r="E164" i="135"/>
  <c r="E163" i="135"/>
  <c r="C15" i="1"/>
  <c r="C17" i="28"/>
  <c r="H15" i="1"/>
  <c r="U15" i="1"/>
  <c r="W15" i="1" s="1"/>
  <c r="U16" i="2" s="1"/>
  <c r="W14" i="2"/>
  <c r="C14" i="2"/>
  <c r="C16" i="1"/>
  <c r="C18" i="28"/>
  <c r="H16" i="1"/>
  <c r="U16" i="1"/>
  <c r="W16" i="1" s="1"/>
  <c r="U17" i="2" s="1"/>
  <c r="C8" i="1"/>
  <c r="C10" i="28"/>
  <c r="H8" i="1"/>
  <c r="U8" i="1"/>
  <c r="W8" i="1" s="1"/>
  <c r="U9" i="2" s="1"/>
  <c r="C11" i="1"/>
  <c r="C13" i="28"/>
  <c r="H11" i="1"/>
  <c r="U11" i="1"/>
  <c r="W11" i="1" s="1"/>
  <c r="U12" i="2" s="1"/>
  <c r="I23" i="26"/>
  <c r="C20" i="1"/>
  <c r="C22" i="28"/>
  <c r="H20" i="1"/>
  <c r="U20" i="1"/>
  <c r="W20" i="1" s="1"/>
  <c r="U21" i="2" s="1"/>
  <c r="C10" i="1"/>
  <c r="C12" i="28"/>
  <c r="H10" i="1"/>
  <c r="U10" i="1"/>
  <c r="W10" i="1" s="1"/>
  <c r="U11" i="2" s="1"/>
  <c r="C18" i="1"/>
  <c r="C20" i="28"/>
  <c r="H18" i="1"/>
  <c r="U18" i="1"/>
  <c r="W18" i="1" s="1"/>
  <c r="U19" i="2" s="1"/>
  <c r="C9" i="1"/>
  <c r="C11" i="28"/>
  <c r="E11" i="28" s="1"/>
  <c r="H9" i="1"/>
  <c r="E12" i="26"/>
  <c r="C16" i="8" s="1"/>
  <c r="I19" i="26"/>
  <c r="F8" i="28"/>
  <c r="I18" i="26"/>
  <c r="C19" i="1"/>
  <c r="C21" i="28"/>
  <c r="H19" i="1"/>
  <c r="U19" i="1"/>
  <c r="W19" i="1" s="1"/>
  <c r="U20" i="2" s="1"/>
  <c r="C6" i="1"/>
  <c r="C8" i="28"/>
  <c r="H6" i="1"/>
  <c r="U6" i="1"/>
  <c r="W6" i="1" s="1"/>
  <c r="U7" i="2" s="1"/>
  <c r="E23" i="26"/>
  <c r="C27" i="8" s="1"/>
  <c r="U9" i="1"/>
  <c r="W9" i="1" s="1"/>
  <c r="U10" i="2" s="1"/>
  <c r="I13" i="26"/>
  <c r="E19" i="26"/>
  <c r="C23" i="8" s="1"/>
  <c r="C5" i="1"/>
  <c r="C7" i="28"/>
  <c r="H5" i="1"/>
  <c r="E8" i="26"/>
  <c r="C12" i="8" s="1"/>
  <c r="U5" i="1"/>
  <c r="W5" i="1" s="1"/>
  <c r="U6" i="2" s="1"/>
  <c r="C14" i="1"/>
  <c r="C16" i="28"/>
  <c r="H14" i="1"/>
  <c r="U14" i="1"/>
  <c r="W14" i="1" s="1"/>
  <c r="U15" i="2" s="1"/>
  <c r="I12" i="26"/>
  <c r="E9" i="26"/>
  <c r="C13" i="8" s="1"/>
  <c r="C7" i="1"/>
  <c r="C9" i="28"/>
  <c r="H7" i="1"/>
  <c r="U7" i="1"/>
  <c r="W7" i="1" s="1"/>
  <c r="U8" i="2" s="1"/>
  <c r="E13" i="26"/>
  <c r="C17" i="8" s="1"/>
  <c r="I8" i="26"/>
  <c r="E17" i="26"/>
  <c r="C21" i="8" s="1"/>
  <c r="C17" i="1"/>
  <c r="C19" i="28"/>
  <c r="H17" i="1"/>
  <c r="U17" i="1"/>
  <c r="W17" i="1" s="1"/>
  <c r="U18" i="2" s="1"/>
  <c r="C13" i="1"/>
  <c r="C15" i="28"/>
  <c r="H13" i="1"/>
  <c r="E16" i="26"/>
  <c r="C20" i="8" s="1"/>
  <c r="C12" i="1"/>
  <c r="C14" i="28"/>
  <c r="H12" i="1"/>
  <c r="U12" i="1"/>
  <c r="W12" i="1" s="1"/>
  <c r="U13" i="2" s="1"/>
  <c r="B10" i="26"/>
  <c r="U10" i="27"/>
  <c r="AE10" i="27" s="1"/>
  <c r="B11" i="42"/>
  <c r="B11" i="107" s="1"/>
  <c r="B11" i="108" s="1"/>
  <c r="B11" i="112" s="1"/>
  <c r="B11" i="209"/>
  <c r="B8" i="2"/>
  <c r="B11" i="27" s="1"/>
  <c r="M11" i="27" s="1"/>
  <c r="H18" i="135"/>
  <c r="D154" i="124"/>
  <c r="E165" i="124"/>
  <c r="G118" i="124"/>
  <c r="G119" i="124" s="1"/>
  <c r="G120" i="124" s="1"/>
  <c r="G121" i="124" s="1"/>
  <c r="G122" i="124" s="1"/>
  <c r="G123" i="124" s="1"/>
  <c r="G124" i="124" s="1"/>
  <c r="G125" i="124" s="1"/>
  <c r="G126" i="124" s="1"/>
  <c r="G127" i="124" s="1"/>
  <c r="G128" i="124" s="1"/>
  <c r="G129" i="124" s="1"/>
  <c r="G130" i="124" s="1"/>
  <c r="G131" i="124" s="1"/>
  <c r="G132" i="124" s="1"/>
  <c r="G143" i="124"/>
  <c r="F144" i="124"/>
  <c r="F145" i="124" s="1"/>
  <c r="F146" i="124" s="1"/>
  <c r="F147" i="124" s="1"/>
  <c r="F148" i="124" s="1"/>
  <c r="F149" i="124" s="1"/>
  <c r="F150" i="124" s="1"/>
  <c r="F151" i="124" s="1"/>
  <c r="F152" i="124" s="1"/>
  <c r="F153" i="124" s="1"/>
  <c r="F154" i="124" s="1"/>
  <c r="F155" i="124" s="1"/>
  <c r="F156" i="124" s="1"/>
  <c r="F157" i="124" s="1"/>
  <c r="F158" i="124" s="1"/>
  <c r="F190" i="7"/>
  <c r="C214" i="7"/>
  <c r="B188" i="124"/>
  <c r="F195" i="124" s="1"/>
  <c r="B10" i="108"/>
  <c r="B10" i="112" s="1"/>
  <c r="O73" i="53"/>
  <c r="C8" i="89"/>
  <c r="C9" i="89"/>
  <c r="C10" i="89"/>
  <c r="C11" i="89"/>
  <c r="C12" i="89"/>
  <c r="C13" i="89"/>
  <c r="C14" i="89"/>
  <c r="C15" i="89"/>
  <c r="C16" i="89"/>
  <c r="C17" i="89"/>
  <c r="C18" i="89"/>
  <c r="C7" i="89"/>
  <c r="H170" i="135" l="1"/>
  <c r="H171" i="135" s="1"/>
  <c r="H172" i="135" s="1"/>
  <c r="H173" i="135" s="1"/>
  <c r="H174" i="135" s="1"/>
  <c r="H175" i="135" s="1"/>
  <c r="H176" i="135" s="1"/>
  <c r="H177" i="135" s="1"/>
  <c r="H178" i="135" s="1"/>
  <c r="H179" i="135" s="1"/>
  <c r="H180" i="135" s="1"/>
  <c r="H181" i="135" s="1"/>
  <c r="H182" i="135" s="1"/>
  <c r="H183" i="135" s="1"/>
  <c r="H184" i="135" s="1"/>
  <c r="F145" i="7"/>
  <c r="E145" i="7"/>
  <c r="E9" i="28"/>
  <c r="E10" i="28"/>
  <c r="C23" i="209"/>
  <c r="C23" i="26"/>
  <c r="W13" i="2"/>
  <c r="C13" i="2"/>
  <c r="F15" i="209"/>
  <c r="H15" i="26"/>
  <c r="W15" i="2"/>
  <c r="C15" i="2"/>
  <c r="C22" i="209"/>
  <c r="C22" i="26"/>
  <c r="F17" i="209"/>
  <c r="H17" i="26"/>
  <c r="W12" i="2"/>
  <c r="C12" i="2"/>
  <c r="C15" i="209"/>
  <c r="C15" i="26"/>
  <c r="F14" i="209"/>
  <c r="H14" i="26"/>
  <c r="C17" i="209"/>
  <c r="C17" i="26"/>
  <c r="F16" i="209"/>
  <c r="H16" i="26"/>
  <c r="W6" i="2"/>
  <c r="C6" i="2"/>
  <c r="C14" i="209"/>
  <c r="C14" i="26"/>
  <c r="W9" i="2"/>
  <c r="C9" i="2"/>
  <c r="F11" i="209"/>
  <c r="H11" i="26"/>
  <c r="C12" i="209"/>
  <c r="C12" i="26"/>
  <c r="C11" i="209"/>
  <c r="C11" i="26"/>
  <c r="C16" i="209"/>
  <c r="C16" i="26"/>
  <c r="W18" i="2"/>
  <c r="C18" i="2"/>
  <c r="C8" i="209"/>
  <c r="C8" i="26"/>
  <c r="F21" i="209"/>
  <c r="H21" i="26"/>
  <c r="W17" i="2"/>
  <c r="C17" i="2"/>
  <c r="F8" i="209"/>
  <c r="H8" i="26"/>
  <c r="F20" i="209"/>
  <c r="H20" i="26"/>
  <c r="W19" i="2"/>
  <c r="C19" i="2"/>
  <c r="C20" i="209"/>
  <c r="C20" i="26"/>
  <c r="F19" i="209"/>
  <c r="H19" i="26"/>
  <c r="W10" i="2"/>
  <c r="C10" i="2"/>
  <c r="C21" i="209"/>
  <c r="C21" i="26"/>
  <c r="W11" i="2"/>
  <c r="C11" i="2"/>
  <c r="C19" i="209"/>
  <c r="C19" i="26"/>
  <c r="F13" i="209"/>
  <c r="H13" i="26"/>
  <c r="C17" i="27"/>
  <c r="F14" i="2"/>
  <c r="F10" i="209"/>
  <c r="H10" i="26"/>
  <c r="E8" i="28"/>
  <c r="C13" i="209"/>
  <c r="C13" i="26"/>
  <c r="W16" i="2"/>
  <c r="C16" i="2"/>
  <c r="F9" i="209"/>
  <c r="H9" i="26"/>
  <c r="C9" i="209"/>
  <c r="C9" i="26"/>
  <c r="W21" i="2"/>
  <c r="C21" i="2"/>
  <c r="F18" i="209"/>
  <c r="H18" i="26"/>
  <c r="F12" i="209"/>
  <c r="H12" i="26"/>
  <c r="W8" i="2"/>
  <c r="C8" i="2"/>
  <c r="C10" i="209"/>
  <c r="C10" i="26"/>
  <c r="W20" i="2"/>
  <c r="C20" i="2"/>
  <c r="F23" i="209"/>
  <c r="H23" i="26"/>
  <c r="W7" i="2"/>
  <c r="C7" i="2"/>
  <c r="F22" i="209"/>
  <c r="H22" i="26"/>
  <c r="C18" i="209"/>
  <c r="C18" i="26"/>
  <c r="C19" i="89"/>
  <c r="U11" i="27"/>
  <c r="AE11" i="27" s="1"/>
  <c r="B12" i="42"/>
  <c r="B12" i="107" s="1"/>
  <c r="B12" i="108" s="1"/>
  <c r="B12" i="112" s="1"/>
  <c r="B12" i="209"/>
  <c r="B9" i="2"/>
  <c r="B12" i="27" s="1"/>
  <c r="M12" i="27" s="1"/>
  <c r="B11" i="26"/>
  <c r="H19" i="135"/>
  <c r="D155" i="124"/>
  <c r="G144" i="124"/>
  <c r="E190" i="124"/>
  <c r="D9" i="125" s="1"/>
  <c r="E191" i="124"/>
  <c r="D10" i="125" s="1"/>
  <c r="E189" i="124"/>
  <c r="D8" i="125" s="1"/>
  <c r="D195" i="124"/>
  <c r="F216" i="7"/>
  <c r="O74" i="53"/>
  <c r="C240" i="7"/>
  <c r="B214" i="124"/>
  <c r="A14" i="78"/>
  <c r="A39" i="78" s="1"/>
  <c r="A64" i="78" s="1"/>
  <c r="A89" i="78" s="1"/>
  <c r="A114" i="78" s="1"/>
  <c r="A139" i="78" s="1"/>
  <c r="A164" i="78" s="1"/>
  <c r="K20" i="20"/>
  <c r="L8" i="20" s="1"/>
  <c r="I20" i="20"/>
  <c r="J11" i="20" s="1"/>
  <c r="K19" i="20"/>
  <c r="I19" i="20"/>
  <c r="C10" i="27" l="1"/>
  <c r="F7" i="2"/>
  <c r="C19" i="27"/>
  <c r="F16" i="2"/>
  <c r="F18" i="2"/>
  <c r="C21" i="27"/>
  <c r="C13" i="27"/>
  <c r="F10" i="2"/>
  <c r="C22" i="27"/>
  <c r="F19" i="2"/>
  <c r="C12" i="27"/>
  <c r="F9" i="2"/>
  <c r="H21" i="89"/>
  <c r="G21" i="89"/>
  <c r="C18" i="27"/>
  <c r="F15" i="2"/>
  <c r="C23" i="27"/>
  <c r="F20" i="2"/>
  <c r="F17" i="2"/>
  <c r="C20" i="27"/>
  <c r="C9" i="27"/>
  <c r="F6" i="2"/>
  <c r="E9" i="27" s="1"/>
  <c r="F13" i="2"/>
  <c r="C16" i="27"/>
  <c r="C14" i="27"/>
  <c r="F11" i="2"/>
  <c r="F12" i="2"/>
  <c r="C15" i="27"/>
  <c r="F8" i="2"/>
  <c r="C11" i="27"/>
  <c r="C24" i="27"/>
  <c r="F21" i="2"/>
  <c r="U12" i="27"/>
  <c r="AE12" i="27" s="1"/>
  <c r="B13" i="42"/>
  <c r="B13" i="107" s="1"/>
  <c r="B13" i="108" s="1"/>
  <c r="B13" i="112" s="1"/>
  <c r="B13" i="209"/>
  <c r="B10" i="2"/>
  <c r="B13" i="27" s="1"/>
  <c r="M13" i="27" s="1"/>
  <c r="B12" i="26"/>
  <c r="H20" i="135"/>
  <c r="D196" i="124"/>
  <c r="D156" i="124"/>
  <c r="G145" i="124"/>
  <c r="G195" i="124"/>
  <c r="F196" i="124"/>
  <c r="E217" i="124"/>
  <c r="F242" i="7"/>
  <c r="J18" i="20"/>
  <c r="L14" i="20"/>
  <c r="B240" i="124"/>
  <c r="J17" i="20"/>
  <c r="J10" i="20"/>
  <c r="J9" i="20"/>
  <c r="A15" i="78"/>
  <c r="A40" i="78" s="1"/>
  <c r="A65" i="78" s="1"/>
  <c r="A90" i="78" s="1"/>
  <c r="A115" i="78" s="1"/>
  <c r="A140" i="78" s="1"/>
  <c r="A165" i="78" s="1"/>
  <c r="J16" i="20"/>
  <c r="J8" i="20"/>
  <c r="L13" i="20"/>
  <c r="J14" i="20"/>
  <c r="L7" i="20"/>
  <c r="L11" i="20"/>
  <c r="L15" i="20"/>
  <c r="L9" i="20"/>
  <c r="J15" i="20"/>
  <c r="L12" i="20"/>
  <c r="J13" i="20"/>
  <c r="L18" i="20"/>
  <c r="L10" i="20"/>
  <c r="J12" i="20"/>
  <c r="L17" i="20"/>
  <c r="J7" i="20"/>
  <c r="L16" i="20"/>
  <c r="F197" i="124" l="1"/>
  <c r="F198" i="124" s="1"/>
  <c r="F199" i="124" s="1"/>
  <c r="F200" i="124" s="1"/>
  <c r="F201" i="124" s="1"/>
  <c r="F202" i="124" s="1"/>
  <c r="F203" i="124" s="1"/>
  <c r="F204" i="124" s="1"/>
  <c r="F205" i="124" s="1"/>
  <c r="F206" i="124" s="1"/>
  <c r="F207" i="124" s="1"/>
  <c r="F208" i="124" s="1"/>
  <c r="F209" i="124" s="1"/>
  <c r="F210" i="124" s="1"/>
  <c r="D9" i="27"/>
  <c r="U13" i="27"/>
  <c r="AE13" i="27" s="1"/>
  <c r="B14" i="42"/>
  <c r="B14" i="107" s="1"/>
  <c r="B14" i="108" s="1"/>
  <c r="B14" i="112" s="1"/>
  <c r="B14" i="209"/>
  <c r="B11" i="2"/>
  <c r="B14" i="27" s="1"/>
  <c r="M14" i="27" s="1"/>
  <c r="B13" i="26"/>
  <c r="D197" i="124"/>
  <c r="H21" i="135"/>
  <c r="D157" i="124"/>
  <c r="G146" i="124"/>
  <c r="E243" i="124"/>
  <c r="B266" i="124"/>
  <c r="G196" i="124"/>
  <c r="J19" i="20"/>
  <c r="D38" i="7"/>
  <c r="D35" i="142"/>
  <c r="D37" i="133"/>
  <c r="D38" i="133" s="1"/>
  <c r="D39" i="133" s="1"/>
  <c r="D40" i="133" s="1"/>
  <c r="D41" i="133" s="1"/>
  <c r="D42" i="133" s="1"/>
  <c r="D43" i="133" s="1"/>
  <c r="D44" i="133" s="1"/>
  <c r="D45" i="133" s="1"/>
  <c r="D46" i="133" s="1"/>
  <c r="D47" i="133" s="1"/>
  <c r="D48" i="133" s="1"/>
  <c r="D49" i="133" s="1"/>
  <c r="D50" i="133" s="1"/>
  <c r="D51" i="133" s="1"/>
  <c r="D52" i="133" s="1"/>
  <c r="A16" i="78"/>
  <c r="A41" i="78" s="1"/>
  <c r="A66" i="78" s="1"/>
  <c r="A91" i="78" s="1"/>
  <c r="A116" i="78" s="1"/>
  <c r="A141" i="78" s="1"/>
  <c r="A166" i="78" s="1"/>
  <c r="L19" i="20"/>
  <c r="D64" i="7" l="1"/>
  <c r="U14" i="27"/>
  <c r="AE14" i="27" s="1"/>
  <c r="B15" i="42"/>
  <c r="B15" i="107" s="1"/>
  <c r="B15" i="108" s="1"/>
  <c r="B15" i="112" s="1"/>
  <c r="B15" i="209"/>
  <c r="B12" i="2"/>
  <c r="B15" i="27" s="1"/>
  <c r="M15" i="27" s="1"/>
  <c r="B14" i="26"/>
  <c r="D198" i="124"/>
  <c r="D158" i="124"/>
  <c r="H22" i="135"/>
  <c r="G197" i="124"/>
  <c r="G147" i="124"/>
  <c r="E267" i="124"/>
  <c r="E268" i="124"/>
  <c r="E269" i="124"/>
  <c r="B292" i="124"/>
  <c r="F273" i="124"/>
  <c r="D273" i="124"/>
  <c r="D274" i="124" s="1"/>
  <c r="D275" i="124" s="1"/>
  <c r="D276" i="124" s="1"/>
  <c r="D277" i="124" s="1"/>
  <c r="D278" i="124" s="1"/>
  <c r="D279" i="124" s="1"/>
  <c r="D280" i="124" s="1"/>
  <c r="D281" i="124" s="1"/>
  <c r="D282" i="124" s="1"/>
  <c r="D283" i="124" s="1"/>
  <c r="D284" i="124" s="1"/>
  <c r="D285" i="124" s="1"/>
  <c r="D286" i="124" s="1"/>
  <c r="D287" i="124" s="1"/>
  <c r="D288" i="124" s="1"/>
  <c r="C39" i="124"/>
  <c r="C40" i="124" s="1"/>
  <c r="C41" i="124" s="1"/>
  <c r="C42" i="124" s="1"/>
  <c r="C43" i="124" s="1"/>
  <c r="C44" i="124" s="1"/>
  <c r="C45" i="124" s="1"/>
  <c r="C46" i="124" s="1"/>
  <c r="C47" i="124" s="1"/>
  <c r="C48" i="124" s="1"/>
  <c r="C49" i="124" s="1"/>
  <c r="C50" i="124" s="1"/>
  <c r="C51" i="124" s="1"/>
  <c r="C52" i="124" s="1"/>
  <c r="C53" i="124" s="1"/>
  <c r="C54" i="124" s="1"/>
  <c r="C39" i="135"/>
  <c r="C65" i="124"/>
  <c r="C66" i="124" s="1"/>
  <c r="C67" i="124" s="1"/>
  <c r="C68" i="124" s="1"/>
  <c r="C69" i="124" s="1"/>
  <c r="C70" i="124" s="1"/>
  <c r="C71" i="124" s="1"/>
  <c r="C72" i="124" s="1"/>
  <c r="C73" i="124" s="1"/>
  <c r="C74" i="124" s="1"/>
  <c r="C75" i="124" s="1"/>
  <c r="C76" i="124" s="1"/>
  <c r="C77" i="124" s="1"/>
  <c r="C78" i="124" s="1"/>
  <c r="C79" i="124" s="1"/>
  <c r="C80" i="124" s="1"/>
  <c r="C37" i="144"/>
  <c r="D36" i="142"/>
  <c r="D59" i="142"/>
  <c r="B12" i="8"/>
  <c r="D13" i="133"/>
  <c r="A17" i="78"/>
  <c r="A42" i="78" s="1"/>
  <c r="A67" i="78" s="1"/>
  <c r="A92" i="78" s="1"/>
  <c r="A117" i="78" s="1"/>
  <c r="A142" i="78" s="1"/>
  <c r="A167" i="78" s="1"/>
  <c r="D12" i="142"/>
  <c r="C13" i="135"/>
  <c r="C12" i="144"/>
  <c r="C13" i="124"/>
  <c r="D90" i="7" l="1"/>
  <c r="U15" i="27"/>
  <c r="AE15" i="27" s="1"/>
  <c r="B16" i="42"/>
  <c r="B16" i="107" s="1"/>
  <c r="B16" i="108" s="1"/>
  <c r="B16" i="112" s="1"/>
  <c r="B16" i="209"/>
  <c r="B13" i="2"/>
  <c r="B16" i="27" s="1"/>
  <c r="M16" i="27" s="1"/>
  <c r="B15" i="26"/>
  <c r="D199" i="124"/>
  <c r="H23" i="135"/>
  <c r="G198" i="124"/>
  <c r="G148" i="124"/>
  <c r="E294" i="124"/>
  <c r="E293" i="124"/>
  <c r="E295" i="124"/>
  <c r="B318" i="124"/>
  <c r="D299" i="124"/>
  <c r="D300" i="124" s="1"/>
  <c r="D301" i="124" s="1"/>
  <c r="D302" i="124" s="1"/>
  <c r="D303" i="124" s="1"/>
  <c r="D304" i="124" s="1"/>
  <c r="D305" i="124" s="1"/>
  <c r="D306" i="124" s="1"/>
  <c r="D307" i="124" s="1"/>
  <c r="D308" i="124" s="1"/>
  <c r="D309" i="124" s="1"/>
  <c r="D310" i="124" s="1"/>
  <c r="D311" i="124" s="1"/>
  <c r="D312" i="124" s="1"/>
  <c r="D313" i="124" s="1"/>
  <c r="D314" i="124" s="1"/>
  <c r="F299" i="124"/>
  <c r="F274" i="124"/>
  <c r="F275" i="124" s="1"/>
  <c r="F276" i="124" s="1"/>
  <c r="F277" i="124" s="1"/>
  <c r="F278" i="124" s="1"/>
  <c r="F279" i="124" s="1"/>
  <c r="F280" i="124" s="1"/>
  <c r="F281" i="124" s="1"/>
  <c r="F282" i="124" s="1"/>
  <c r="F283" i="124" s="1"/>
  <c r="F284" i="124" s="1"/>
  <c r="F285" i="124" s="1"/>
  <c r="F286" i="124" s="1"/>
  <c r="F287" i="124" s="1"/>
  <c r="F288" i="124" s="1"/>
  <c r="G273" i="124"/>
  <c r="C40" i="135"/>
  <c r="C38" i="144"/>
  <c r="C62" i="144"/>
  <c r="C65" i="135"/>
  <c r="C91" i="124"/>
  <c r="C92" i="124" s="1"/>
  <c r="C93" i="124" s="1"/>
  <c r="C94" i="124" s="1"/>
  <c r="C95" i="124" s="1"/>
  <c r="C96" i="124" s="1"/>
  <c r="C97" i="124" s="1"/>
  <c r="C98" i="124" s="1"/>
  <c r="C99" i="124" s="1"/>
  <c r="C100" i="124" s="1"/>
  <c r="C101" i="124" s="1"/>
  <c r="C102" i="124" s="1"/>
  <c r="C103" i="124" s="1"/>
  <c r="C104" i="124" s="1"/>
  <c r="C105" i="124" s="1"/>
  <c r="C106" i="124" s="1"/>
  <c r="D60" i="142"/>
  <c r="D83" i="142"/>
  <c r="D37" i="142"/>
  <c r="C14" i="135"/>
  <c r="D14" i="133"/>
  <c r="D13" i="142"/>
  <c r="A18" i="78"/>
  <c r="A43" i="78" s="1"/>
  <c r="A68" i="78" s="1"/>
  <c r="A93" i="78" s="1"/>
  <c r="A118" i="78" s="1"/>
  <c r="A143" i="78" s="1"/>
  <c r="A168" i="78" s="1"/>
  <c r="C14" i="124"/>
  <c r="C15" i="124" s="1"/>
  <c r="C16" i="124" s="1"/>
  <c r="C17" i="124" s="1"/>
  <c r="C18" i="124" s="1"/>
  <c r="C19" i="124" s="1"/>
  <c r="C20" i="124" s="1"/>
  <c r="C21" i="124" s="1"/>
  <c r="C22" i="124" s="1"/>
  <c r="C23" i="124" s="1"/>
  <c r="C24" i="124" s="1"/>
  <c r="C25" i="124" s="1"/>
  <c r="C26" i="124" s="1"/>
  <c r="C27" i="124" s="1"/>
  <c r="C28" i="124" s="1"/>
  <c r="C13" i="144"/>
  <c r="D116" i="7" l="1"/>
  <c r="U16" i="27"/>
  <c r="AE16" i="27" s="1"/>
  <c r="B17" i="42"/>
  <c r="B17" i="107" s="1"/>
  <c r="B17" i="108" s="1"/>
  <c r="B17" i="112" s="1"/>
  <c r="B17" i="209"/>
  <c r="B14" i="2"/>
  <c r="B17" i="27" s="1"/>
  <c r="M17" i="27" s="1"/>
  <c r="B16" i="26"/>
  <c r="D200" i="124"/>
  <c r="H24" i="135"/>
  <c r="G199" i="124"/>
  <c r="G149" i="124"/>
  <c r="F300" i="124"/>
  <c r="F301" i="124" s="1"/>
  <c r="F302" i="124" s="1"/>
  <c r="F303" i="124" s="1"/>
  <c r="F304" i="124" s="1"/>
  <c r="F305" i="124" s="1"/>
  <c r="F306" i="124" s="1"/>
  <c r="F307" i="124" s="1"/>
  <c r="F308" i="124" s="1"/>
  <c r="F309" i="124" s="1"/>
  <c r="F310" i="124" s="1"/>
  <c r="F311" i="124" s="1"/>
  <c r="F312" i="124" s="1"/>
  <c r="F313" i="124" s="1"/>
  <c r="F314" i="124" s="1"/>
  <c r="G299" i="124"/>
  <c r="E321" i="124"/>
  <c r="E320" i="124"/>
  <c r="E319" i="124"/>
  <c r="B344" i="124"/>
  <c r="D325" i="124"/>
  <c r="F325" i="124"/>
  <c r="G274" i="124"/>
  <c r="G275" i="124" s="1"/>
  <c r="G276" i="124" s="1"/>
  <c r="G277" i="124" s="1"/>
  <c r="G278" i="124" s="1"/>
  <c r="G279" i="124" s="1"/>
  <c r="G280" i="124" s="1"/>
  <c r="G281" i="124" s="1"/>
  <c r="G282" i="124" s="1"/>
  <c r="G283" i="124" s="1"/>
  <c r="G284" i="124" s="1"/>
  <c r="G285" i="124" s="1"/>
  <c r="G286" i="124" s="1"/>
  <c r="G287" i="124" s="1"/>
  <c r="G288" i="124" s="1"/>
  <c r="C14" i="144"/>
  <c r="D61" i="142"/>
  <c r="C91" i="135"/>
  <c r="C87" i="144"/>
  <c r="C117" i="124"/>
  <c r="C118" i="124" s="1"/>
  <c r="C119" i="124" s="1"/>
  <c r="C120" i="124" s="1"/>
  <c r="C121" i="124" s="1"/>
  <c r="C122" i="124" s="1"/>
  <c r="C123" i="124" s="1"/>
  <c r="C124" i="124" s="1"/>
  <c r="C125" i="124" s="1"/>
  <c r="C126" i="124" s="1"/>
  <c r="C127" i="124" s="1"/>
  <c r="C128" i="124" s="1"/>
  <c r="C129" i="124" s="1"/>
  <c r="C130" i="124" s="1"/>
  <c r="C131" i="124" s="1"/>
  <c r="C132" i="124" s="1"/>
  <c r="C39" i="144"/>
  <c r="C15" i="135"/>
  <c r="C66" i="135"/>
  <c r="C63" i="144"/>
  <c r="C41" i="135"/>
  <c r="D38" i="142"/>
  <c r="D107" i="142"/>
  <c r="D84" i="142"/>
  <c r="D15" i="133"/>
  <c r="A19" i="78"/>
  <c r="A44" i="78" s="1"/>
  <c r="A69" i="78" s="1"/>
  <c r="A94" i="78" s="1"/>
  <c r="A119" i="78" s="1"/>
  <c r="A144" i="78" s="1"/>
  <c r="A169" i="78" s="1"/>
  <c r="D14" i="142"/>
  <c r="D142" i="7" l="1"/>
  <c r="U17" i="27"/>
  <c r="AE17" i="27" s="1"/>
  <c r="B18" i="42"/>
  <c r="B18" i="107" s="1"/>
  <c r="B18" i="108" s="1"/>
  <c r="B18" i="112" s="1"/>
  <c r="B18" i="209"/>
  <c r="B15" i="2"/>
  <c r="B18" i="27" s="1"/>
  <c r="M18" i="27" s="1"/>
  <c r="B17" i="26"/>
  <c r="H25" i="135"/>
  <c r="D201" i="124"/>
  <c r="D326" i="124"/>
  <c r="G200" i="124"/>
  <c r="G150" i="124"/>
  <c r="E347" i="124"/>
  <c r="E346" i="124"/>
  <c r="D351" i="124"/>
  <c r="D352" i="124" s="1"/>
  <c r="D353" i="124" s="1"/>
  <c r="D354" i="124" s="1"/>
  <c r="D355" i="124" s="1"/>
  <c r="D356" i="124" s="1"/>
  <c r="D357" i="124" s="1"/>
  <c r="D358" i="124" s="1"/>
  <c r="D359" i="124" s="1"/>
  <c r="D360" i="124" s="1"/>
  <c r="D361" i="124" s="1"/>
  <c r="B370" i="124"/>
  <c r="F351" i="124"/>
  <c r="G300" i="124"/>
  <c r="G325" i="124"/>
  <c r="F326" i="124"/>
  <c r="F327" i="124" s="1"/>
  <c r="F328" i="124" s="1"/>
  <c r="F329" i="124" s="1"/>
  <c r="F330" i="124" s="1"/>
  <c r="F331" i="124" s="1"/>
  <c r="F332" i="124" s="1"/>
  <c r="F333" i="124" s="1"/>
  <c r="F334" i="124" s="1"/>
  <c r="F335" i="124" s="1"/>
  <c r="F336" i="124" s="1"/>
  <c r="F337" i="124" s="1"/>
  <c r="F338" i="124" s="1"/>
  <c r="F339" i="124" s="1"/>
  <c r="F340" i="124" s="1"/>
  <c r="C64" i="144"/>
  <c r="C67" i="135"/>
  <c r="C40" i="144"/>
  <c r="C42" i="135"/>
  <c r="C88" i="144"/>
  <c r="D62" i="142"/>
  <c r="D85" i="142"/>
  <c r="C16" i="135"/>
  <c r="C92" i="135"/>
  <c r="C112" i="144"/>
  <c r="C117" i="135"/>
  <c r="C143" i="124"/>
  <c r="C15" i="144"/>
  <c r="D131" i="142"/>
  <c r="D108" i="142"/>
  <c r="D39" i="142"/>
  <c r="D16" i="133"/>
  <c r="D15" i="142"/>
  <c r="A20" i="78"/>
  <c r="A45" i="78" s="1"/>
  <c r="A70" i="78" s="1"/>
  <c r="A95" i="78" s="1"/>
  <c r="A120" i="78" s="1"/>
  <c r="A145" i="78" s="1"/>
  <c r="A170" i="78" s="1"/>
  <c r="C143" i="135" l="1"/>
  <c r="C144" i="135" s="1"/>
  <c r="C145" i="135" s="1"/>
  <c r="C146" i="135" s="1"/>
  <c r="C147" i="135" s="1"/>
  <c r="C148" i="135" s="1"/>
  <c r="C149" i="135" s="1"/>
  <c r="C150" i="135" s="1"/>
  <c r="C151" i="135" s="1"/>
  <c r="C152" i="135" s="1"/>
  <c r="C153" i="135" s="1"/>
  <c r="C154" i="135" s="1"/>
  <c r="C155" i="135" s="1"/>
  <c r="C156" i="135" s="1"/>
  <c r="C157" i="135" s="1"/>
  <c r="C158" i="135" s="1"/>
  <c r="D168" i="7"/>
  <c r="G301" i="124"/>
  <c r="U18" i="27"/>
  <c r="AE18" i="27" s="1"/>
  <c r="B19" i="42"/>
  <c r="B19" i="107" s="1"/>
  <c r="B19" i="108" s="1"/>
  <c r="B19" i="112" s="1"/>
  <c r="B19" i="209"/>
  <c r="B16" i="2"/>
  <c r="B19" i="27" s="1"/>
  <c r="M19" i="27" s="1"/>
  <c r="B18" i="26"/>
  <c r="D362" i="124"/>
  <c r="D327" i="124"/>
  <c r="D202" i="124"/>
  <c r="H26" i="135"/>
  <c r="G201" i="124"/>
  <c r="C144" i="124"/>
  <c r="C145" i="124" s="1"/>
  <c r="C146" i="124" s="1"/>
  <c r="C147" i="124" s="1"/>
  <c r="C148" i="124" s="1"/>
  <c r="C149" i="124" s="1"/>
  <c r="C150" i="124" s="1"/>
  <c r="C151" i="124" s="1"/>
  <c r="C152" i="124" s="1"/>
  <c r="C153" i="124" s="1"/>
  <c r="C154" i="124" s="1"/>
  <c r="C155" i="124" s="1"/>
  <c r="C156" i="124" s="1"/>
  <c r="C157" i="124" s="1"/>
  <c r="C158" i="124" s="1"/>
  <c r="G151" i="124"/>
  <c r="G351" i="124"/>
  <c r="F352" i="124"/>
  <c r="F353" i="124" s="1"/>
  <c r="F354" i="124" s="1"/>
  <c r="F355" i="124" s="1"/>
  <c r="F356" i="124" s="1"/>
  <c r="F357" i="124" s="1"/>
  <c r="F358" i="124" s="1"/>
  <c r="F359" i="124" s="1"/>
  <c r="F360" i="124" s="1"/>
  <c r="F361" i="124" s="1"/>
  <c r="F362" i="124" s="1"/>
  <c r="F363" i="124" s="1"/>
  <c r="F364" i="124" s="1"/>
  <c r="F365" i="124" s="1"/>
  <c r="F366" i="124" s="1"/>
  <c r="E371" i="124"/>
  <c r="E372" i="124"/>
  <c r="E373" i="124"/>
  <c r="D377" i="124"/>
  <c r="D378" i="124" s="1"/>
  <c r="D379" i="124" s="1"/>
  <c r="D380" i="124" s="1"/>
  <c r="D381" i="124" s="1"/>
  <c r="D382" i="124" s="1"/>
  <c r="D383" i="124" s="1"/>
  <c r="D384" i="124" s="1"/>
  <c r="D385" i="124" s="1"/>
  <c r="D386" i="124" s="1"/>
  <c r="D387" i="124" s="1"/>
  <c r="B396" i="124"/>
  <c r="F377" i="124"/>
  <c r="G326" i="124"/>
  <c r="D86" i="142"/>
  <c r="C89" i="144"/>
  <c r="D109" i="142"/>
  <c r="C113" i="144"/>
  <c r="C43" i="135"/>
  <c r="C68" i="135"/>
  <c r="D132" i="142"/>
  <c r="C137" i="144"/>
  <c r="C169" i="124"/>
  <c r="C170" i="124" s="1"/>
  <c r="C171" i="124" s="1"/>
  <c r="C172" i="124" s="1"/>
  <c r="C173" i="124" s="1"/>
  <c r="C174" i="124" s="1"/>
  <c r="C175" i="124" s="1"/>
  <c r="C176" i="124" s="1"/>
  <c r="C177" i="124" s="1"/>
  <c r="C178" i="124" s="1"/>
  <c r="C179" i="124" s="1"/>
  <c r="C180" i="124" s="1"/>
  <c r="C181" i="124" s="1"/>
  <c r="C182" i="124" s="1"/>
  <c r="C183" i="124" s="1"/>
  <c r="C184" i="124" s="1"/>
  <c r="C93" i="135"/>
  <c r="C17" i="135"/>
  <c r="D63" i="142"/>
  <c r="C16" i="144"/>
  <c r="C118" i="135"/>
  <c r="C41" i="144"/>
  <c r="C65" i="144"/>
  <c r="D40" i="142"/>
  <c r="D17" i="133"/>
  <c r="A21" i="78"/>
  <c r="A46" i="78" s="1"/>
  <c r="A71" i="78" s="1"/>
  <c r="A96" i="78" s="1"/>
  <c r="A121" i="78" s="1"/>
  <c r="A146" i="78" s="1"/>
  <c r="A171" i="78" s="1"/>
  <c r="D16" i="142"/>
  <c r="D194" i="7" l="1"/>
  <c r="U19" i="27"/>
  <c r="AE19" i="27" s="1"/>
  <c r="B20" i="42"/>
  <c r="B20" i="107" s="1"/>
  <c r="B20" i="108" s="1"/>
  <c r="B20" i="112" s="1"/>
  <c r="B20" i="209"/>
  <c r="B17" i="2"/>
  <c r="B20" i="27" s="1"/>
  <c r="M20" i="27" s="1"/>
  <c r="B19" i="26"/>
  <c r="G302" i="124"/>
  <c r="D388" i="124"/>
  <c r="D203" i="124"/>
  <c r="D328" i="124"/>
  <c r="H27" i="135"/>
  <c r="D363" i="124"/>
  <c r="G327" i="124"/>
  <c r="G202" i="124"/>
  <c r="G152" i="124"/>
  <c r="G377" i="124"/>
  <c r="F378" i="124"/>
  <c r="F379" i="124" s="1"/>
  <c r="F380" i="124" s="1"/>
  <c r="F381" i="124" s="1"/>
  <c r="F382" i="124" s="1"/>
  <c r="F383" i="124" s="1"/>
  <c r="F384" i="124" s="1"/>
  <c r="F385" i="124" s="1"/>
  <c r="F386" i="124" s="1"/>
  <c r="F387" i="124" s="1"/>
  <c r="F388" i="124" s="1"/>
  <c r="F389" i="124" s="1"/>
  <c r="F390" i="124" s="1"/>
  <c r="F391" i="124" s="1"/>
  <c r="F392" i="124" s="1"/>
  <c r="E398" i="124"/>
  <c r="E399" i="124"/>
  <c r="E397" i="124"/>
  <c r="B422" i="124"/>
  <c r="D403" i="124"/>
  <c r="D404" i="124" s="1"/>
  <c r="D405" i="124" s="1"/>
  <c r="D406" i="124" s="1"/>
  <c r="D407" i="124" s="1"/>
  <c r="D408" i="124" s="1"/>
  <c r="D409" i="124" s="1"/>
  <c r="D410" i="124" s="1"/>
  <c r="D411" i="124" s="1"/>
  <c r="D412" i="124" s="1"/>
  <c r="D413" i="124" s="1"/>
  <c r="D414" i="124" s="1"/>
  <c r="D415" i="124" s="1"/>
  <c r="D416" i="124" s="1"/>
  <c r="D417" i="124" s="1"/>
  <c r="D418" i="124" s="1"/>
  <c r="F403" i="124"/>
  <c r="G352" i="124"/>
  <c r="C42" i="144"/>
  <c r="C119" i="135"/>
  <c r="D64" i="142"/>
  <c r="C18" i="135"/>
  <c r="C114" i="144"/>
  <c r="C90" i="144"/>
  <c r="C195" i="124"/>
  <c r="C196" i="124" s="1"/>
  <c r="C197" i="124" s="1"/>
  <c r="C198" i="124" s="1"/>
  <c r="C199" i="124" s="1"/>
  <c r="C200" i="124" s="1"/>
  <c r="C201" i="124" s="1"/>
  <c r="C202" i="124" s="1"/>
  <c r="C203" i="124" s="1"/>
  <c r="C204" i="124" s="1"/>
  <c r="C205" i="124" s="1"/>
  <c r="C206" i="124" s="1"/>
  <c r="C207" i="124" s="1"/>
  <c r="C208" i="124" s="1"/>
  <c r="C209" i="124" s="1"/>
  <c r="C210" i="124" s="1"/>
  <c r="C169" i="135"/>
  <c r="C69" i="135"/>
  <c r="C66" i="144"/>
  <c r="C17" i="144"/>
  <c r="C94" i="135"/>
  <c r="D110" i="142"/>
  <c r="D87" i="142"/>
  <c r="B14" i="125"/>
  <c r="B15" i="125" s="1"/>
  <c r="B16" i="125" s="1"/>
  <c r="B17" i="125" s="1"/>
  <c r="B18" i="125" s="1"/>
  <c r="B19" i="125" s="1"/>
  <c r="B20" i="125" s="1"/>
  <c r="B21" i="125" s="1"/>
  <c r="B22" i="125" s="1"/>
  <c r="B23" i="125" s="1"/>
  <c r="B24" i="125" s="1"/>
  <c r="B25" i="125" s="1"/>
  <c r="B26" i="125" s="1"/>
  <c r="B27" i="125" s="1"/>
  <c r="B28" i="125" s="1"/>
  <c r="B29" i="125" s="1"/>
  <c r="C138" i="144"/>
  <c r="D133" i="142"/>
  <c r="C44" i="135"/>
  <c r="D41" i="142"/>
  <c r="D18" i="133"/>
  <c r="D17" i="142"/>
  <c r="A22" i="78"/>
  <c r="A47" i="78" s="1"/>
  <c r="A72" i="78" s="1"/>
  <c r="A97" i="78" s="1"/>
  <c r="A122" i="78" s="1"/>
  <c r="A147" i="78" s="1"/>
  <c r="A172" i="78" s="1"/>
  <c r="D220" i="7" l="1"/>
  <c r="G303" i="124"/>
  <c r="U20" i="27"/>
  <c r="AE20" i="27" s="1"/>
  <c r="B21" i="42"/>
  <c r="B21" i="107" s="1"/>
  <c r="B21" i="108" s="1"/>
  <c r="B21" i="112" s="1"/>
  <c r="B21" i="209"/>
  <c r="B18" i="2"/>
  <c r="B21" i="27" s="1"/>
  <c r="M21" i="27" s="1"/>
  <c r="B20" i="26"/>
  <c r="D364" i="124"/>
  <c r="H28" i="135"/>
  <c r="D329" i="124"/>
  <c r="D204" i="124"/>
  <c r="D389" i="124"/>
  <c r="G328" i="124"/>
  <c r="G203" i="124"/>
  <c r="G353" i="124"/>
  <c r="G153" i="124"/>
  <c r="E425" i="124"/>
  <c r="E424" i="124"/>
  <c r="E423" i="124"/>
  <c r="D429" i="124"/>
  <c r="D430" i="124" s="1"/>
  <c r="D431" i="124" s="1"/>
  <c r="D432" i="124" s="1"/>
  <c r="D433" i="124" s="1"/>
  <c r="D434" i="124" s="1"/>
  <c r="D435" i="124" s="1"/>
  <c r="D436" i="124" s="1"/>
  <c r="D437" i="124" s="1"/>
  <c r="D438" i="124" s="1"/>
  <c r="D439" i="124" s="1"/>
  <c r="D440" i="124" s="1"/>
  <c r="D441" i="124" s="1"/>
  <c r="D442" i="124" s="1"/>
  <c r="D443" i="124" s="1"/>
  <c r="D444" i="124" s="1"/>
  <c r="B448" i="124"/>
  <c r="F429" i="124"/>
  <c r="G378" i="124"/>
  <c r="F404" i="124"/>
  <c r="F405" i="124" s="1"/>
  <c r="F406" i="124" s="1"/>
  <c r="F407" i="124" s="1"/>
  <c r="F408" i="124" s="1"/>
  <c r="F409" i="124" s="1"/>
  <c r="F410" i="124" s="1"/>
  <c r="F411" i="124" s="1"/>
  <c r="F412" i="124" s="1"/>
  <c r="F413" i="124" s="1"/>
  <c r="F414" i="124" s="1"/>
  <c r="F415" i="124" s="1"/>
  <c r="F416" i="124" s="1"/>
  <c r="F417" i="124" s="1"/>
  <c r="F418" i="124" s="1"/>
  <c r="G403" i="124"/>
  <c r="C45" i="135"/>
  <c r="C139" i="144"/>
  <c r="D111" i="142"/>
  <c r="C115" i="144"/>
  <c r="C19" i="135"/>
  <c r="C120" i="135"/>
  <c r="D134" i="142"/>
  <c r="C170" i="135"/>
  <c r="D88" i="142"/>
  <c r="C95" i="135"/>
  <c r="C18" i="144"/>
  <c r="C67" i="144"/>
  <c r="C70" i="135"/>
  <c r="C221" i="124"/>
  <c r="C222" i="124" s="1"/>
  <c r="C223" i="124" s="1"/>
  <c r="C224" i="124" s="1"/>
  <c r="C225" i="124" s="1"/>
  <c r="C226" i="124" s="1"/>
  <c r="C227" i="124" s="1"/>
  <c r="C228" i="124" s="1"/>
  <c r="C229" i="124" s="1"/>
  <c r="C230" i="124" s="1"/>
  <c r="C231" i="124" s="1"/>
  <c r="C232" i="124" s="1"/>
  <c r="C233" i="124" s="1"/>
  <c r="C234" i="124" s="1"/>
  <c r="C235" i="124" s="1"/>
  <c r="C236" i="124" s="1"/>
  <c r="C91" i="144"/>
  <c r="D65" i="142"/>
  <c r="C43" i="144"/>
  <c r="D42" i="142"/>
  <c r="D19" i="133"/>
  <c r="D18" i="142"/>
  <c r="A23" i="78"/>
  <c r="A48" i="78" s="1"/>
  <c r="A73" i="78" s="1"/>
  <c r="A98" i="78" s="1"/>
  <c r="A123" i="78" s="1"/>
  <c r="A148" i="78" s="1"/>
  <c r="A173" i="78" s="1"/>
  <c r="D246" i="7" l="1"/>
  <c r="U21" i="27"/>
  <c r="AE21" i="27" s="1"/>
  <c r="B22" i="42"/>
  <c r="B22" i="107" s="1"/>
  <c r="B22" i="108" s="1"/>
  <c r="B22" i="112" s="1"/>
  <c r="B22" i="209"/>
  <c r="B19" i="2"/>
  <c r="B22" i="27" s="1"/>
  <c r="M22" i="27" s="1"/>
  <c r="B21" i="26"/>
  <c r="G304" i="124"/>
  <c r="D205" i="124"/>
  <c r="D365" i="124"/>
  <c r="D390" i="124"/>
  <c r="D330" i="124"/>
  <c r="G329" i="124"/>
  <c r="G204" i="124"/>
  <c r="G379" i="124"/>
  <c r="G154" i="124"/>
  <c r="G354" i="124"/>
  <c r="G404" i="124"/>
  <c r="G429" i="124"/>
  <c r="F430" i="124"/>
  <c r="F431" i="124" s="1"/>
  <c r="F432" i="124" s="1"/>
  <c r="F433" i="124" s="1"/>
  <c r="F434" i="124" s="1"/>
  <c r="F435" i="124" s="1"/>
  <c r="F436" i="124" s="1"/>
  <c r="F437" i="124" s="1"/>
  <c r="F438" i="124" s="1"/>
  <c r="F439" i="124" s="1"/>
  <c r="F440" i="124" s="1"/>
  <c r="F441" i="124" s="1"/>
  <c r="F442" i="124" s="1"/>
  <c r="F443" i="124" s="1"/>
  <c r="F444" i="124" s="1"/>
  <c r="E449" i="124"/>
  <c r="E451" i="124"/>
  <c r="E450" i="124"/>
  <c r="D455" i="124"/>
  <c r="B474" i="124"/>
  <c r="B500" i="124" s="1"/>
  <c r="F455" i="124"/>
  <c r="C247" i="124"/>
  <c r="C71" i="135"/>
  <c r="C19" i="144"/>
  <c r="C171" i="135"/>
  <c r="C121" i="135"/>
  <c r="C116" i="144"/>
  <c r="D112" i="142"/>
  <c r="D66" i="142"/>
  <c r="C92" i="144"/>
  <c r="C140" i="144"/>
  <c r="C68" i="144"/>
  <c r="C96" i="135"/>
  <c r="D89" i="142"/>
  <c r="D135" i="142"/>
  <c r="C20" i="135"/>
  <c r="C44" i="144"/>
  <c r="C46" i="135"/>
  <c r="D43" i="142"/>
  <c r="D20" i="133"/>
  <c r="A24" i="78"/>
  <c r="A49" i="78" s="1"/>
  <c r="A74" i="78" s="1"/>
  <c r="A99" i="78" s="1"/>
  <c r="A124" i="78" s="1"/>
  <c r="A149" i="78" s="1"/>
  <c r="A174" i="78" s="1"/>
  <c r="D19" i="142"/>
  <c r="E502" i="124" l="1"/>
  <c r="F507" i="124"/>
  <c r="D507" i="124"/>
  <c r="D508" i="124" s="1"/>
  <c r="D509" i="124" s="1"/>
  <c r="D510" i="124" s="1"/>
  <c r="D511" i="124" s="1"/>
  <c r="D512" i="124" s="1"/>
  <c r="D513" i="124" s="1"/>
  <c r="D514" i="124" s="1"/>
  <c r="D515" i="124" s="1"/>
  <c r="D516" i="124" s="1"/>
  <c r="D517" i="124" s="1"/>
  <c r="D518" i="124" s="1"/>
  <c r="D519" i="124" s="1"/>
  <c r="D520" i="124" s="1"/>
  <c r="D521" i="124" s="1"/>
  <c r="D522" i="124" s="1"/>
  <c r="E503" i="124"/>
  <c r="E501" i="124"/>
  <c r="D272" i="7"/>
  <c r="U22" i="27"/>
  <c r="AE22" i="27" s="1"/>
  <c r="B23" i="42"/>
  <c r="B23" i="107" s="1"/>
  <c r="B23" i="108" s="1"/>
  <c r="B23" i="112" s="1"/>
  <c r="B23" i="209"/>
  <c r="B20" i="2"/>
  <c r="B23" i="27" s="1"/>
  <c r="M23" i="27" s="1"/>
  <c r="B22" i="26"/>
  <c r="G305" i="124"/>
  <c r="D456" i="124"/>
  <c r="D391" i="124"/>
  <c r="D366" i="124"/>
  <c r="D331" i="124"/>
  <c r="D206" i="124"/>
  <c r="G330" i="124"/>
  <c r="G205" i="124"/>
  <c r="G405" i="124"/>
  <c r="G155" i="124"/>
  <c r="G355" i="124"/>
  <c r="G380" i="124"/>
  <c r="E475" i="124"/>
  <c r="E476" i="124"/>
  <c r="E477" i="124"/>
  <c r="D481" i="124"/>
  <c r="D482" i="124" s="1"/>
  <c r="D483" i="124" s="1"/>
  <c r="D484" i="124" s="1"/>
  <c r="D485" i="124" s="1"/>
  <c r="D486" i="124" s="1"/>
  <c r="D487" i="124" s="1"/>
  <c r="D488" i="124" s="1"/>
  <c r="D489" i="124" s="1"/>
  <c r="D490" i="124" s="1"/>
  <c r="D491" i="124" s="1"/>
  <c r="F481" i="124"/>
  <c r="G455" i="124"/>
  <c r="F456" i="124"/>
  <c r="F457" i="124" s="1"/>
  <c r="F458" i="124" s="1"/>
  <c r="F459" i="124" s="1"/>
  <c r="F460" i="124" s="1"/>
  <c r="F461" i="124" s="1"/>
  <c r="F462" i="124" s="1"/>
  <c r="F463" i="124" s="1"/>
  <c r="F464" i="124" s="1"/>
  <c r="F465" i="124" s="1"/>
  <c r="F466" i="124" s="1"/>
  <c r="F467" i="124" s="1"/>
  <c r="F468" i="124" s="1"/>
  <c r="F469" i="124" s="1"/>
  <c r="F470" i="124" s="1"/>
  <c r="G430" i="124"/>
  <c r="C248" i="124"/>
  <c r="C249" i="124" s="1"/>
  <c r="C250" i="124" s="1"/>
  <c r="C251" i="124" s="1"/>
  <c r="C252" i="124" s="1"/>
  <c r="C253" i="124" s="1"/>
  <c r="C254" i="124" s="1"/>
  <c r="C255" i="124" s="1"/>
  <c r="C256" i="124" s="1"/>
  <c r="C257" i="124" s="1"/>
  <c r="C258" i="124" s="1"/>
  <c r="C259" i="124" s="1"/>
  <c r="C260" i="124" s="1"/>
  <c r="C261" i="124" s="1"/>
  <c r="C262" i="124" s="1"/>
  <c r="C273" i="124"/>
  <c r="C21" i="135"/>
  <c r="D90" i="142"/>
  <c r="C69" i="144"/>
  <c r="C141" i="144"/>
  <c r="D67" i="142"/>
  <c r="C122" i="135"/>
  <c r="C72" i="135"/>
  <c r="C45" i="144"/>
  <c r="D136" i="142"/>
  <c r="C97" i="135"/>
  <c r="C93" i="144"/>
  <c r="D113" i="142"/>
  <c r="C117" i="144"/>
  <c r="C172" i="135"/>
  <c r="C20" i="144"/>
  <c r="C47" i="135"/>
  <c r="D44" i="142"/>
  <c r="D21" i="133"/>
  <c r="D20" i="142"/>
  <c r="A25" i="78"/>
  <c r="A50" i="78" s="1"/>
  <c r="A75" i="78" s="1"/>
  <c r="A100" i="78" s="1"/>
  <c r="A125" i="78" s="1"/>
  <c r="A150" i="78" s="1"/>
  <c r="A175" i="78" s="1"/>
  <c r="F508" i="124" l="1"/>
  <c r="F509" i="124" s="1"/>
  <c r="F510" i="124" s="1"/>
  <c r="F511" i="124" s="1"/>
  <c r="F512" i="124" s="1"/>
  <c r="F513" i="124" s="1"/>
  <c r="F514" i="124" s="1"/>
  <c r="F515" i="124" s="1"/>
  <c r="F516" i="124" s="1"/>
  <c r="F517" i="124" s="1"/>
  <c r="F518" i="124" s="1"/>
  <c r="F519" i="124" s="1"/>
  <c r="F520" i="124" s="1"/>
  <c r="F521" i="124" s="1"/>
  <c r="F522" i="124" s="1"/>
  <c r="G507" i="124"/>
  <c r="G508" i="124" s="1"/>
  <c r="G509" i="124" s="1"/>
  <c r="G510" i="124" s="1"/>
  <c r="G511" i="124" s="1"/>
  <c r="G512" i="124" s="1"/>
  <c r="G513" i="124" s="1"/>
  <c r="G514" i="124" s="1"/>
  <c r="G515" i="124" s="1"/>
  <c r="G516" i="124" s="1"/>
  <c r="G517" i="124" s="1"/>
  <c r="G518" i="124" s="1"/>
  <c r="G519" i="124" s="1"/>
  <c r="G520" i="124" s="1"/>
  <c r="G521" i="124" s="1"/>
  <c r="G522" i="124" s="1"/>
  <c r="G306" i="124"/>
  <c r="U23" i="27"/>
  <c r="AE23" i="27" s="1"/>
  <c r="B24" i="42"/>
  <c r="B24" i="107" s="1"/>
  <c r="B24" i="108" s="1"/>
  <c r="B24" i="112" s="1"/>
  <c r="B23" i="26"/>
  <c r="B21" i="2"/>
  <c r="B24" i="27" s="1"/>
  <c r="M24" i="27" s="1"/>
  <c r="D207" i="124"/>
  <c r="D332" i="124"/>
  <c r="D392" i="124"/>
  <c r="D492" i="124"/>
  <c r="D457" i="124"/>
  <c r="E456" i="124"/>
  <c r="G331" i="124"/>
  <c r="G206" i="124"/>
  <c r="G431" i="124"/>
  <c r="G406" i="124"/>
  <c r="G381" i="124"/>
  <c r="G356" i="124"/>
  <c r="G156" i="124"/>
  <c r="G456" i="124"/>
  <c r="I456" i="124" s="1"/>
  <c r="G481" i="124"/>
  <c r="F482" i="124"/>
  <c r="F483" i="124" s="1"/>
  <c r="F484" i="124" s="1"/>
  <c r="F485" i="124" s="1"/>
  <c r="F486" i="124" s="1"/>
  <c r="F487" i="124" s="1"/>
  <c r="F488" i="124" s="1"/>
  <c r="F489" i="124" s="1"/>
  <c r="F490" i="124" s="1"/>
  <c r="F491" i="124" s="1"/>
  <c r="F492" i="124" s="1"/>
  <c r="F493" i="124" s="1"/>
  <c r="F494" i="124" s="1"/>
  <c r="F495" i="124" s="1"/>
  <c r="F496" i="124" s="1"/>
  <c r="C299" i="124"/>
  <c r="C274" i="124"/>
  <c r="C275" i="124" s="1"/>
  <c r="C276" i="124" s="1"/>
  <c r="C277" i="124" s="1"/>
  <c r="C278" i="124" s="1"/>
  <c r="C279" i="124" s="1"/>
  <c r="C280" i="124" s="1"/>
  <c r="C281" i="124" s="1"/>
  <c r="C282" i="124" s="1"/>
  <c r="C283" i="124" s="1"/>
  <c r="C284" i="124" s="1"/>
  <c r="C285" i="124" s="1"/>
  <c r="C286" i="124" s="1"/>
  <c r="C287" i="124" s="1"/>
  <c r="C288" i="124" s="1"/>
  <c r="C21" i="144"/>
  <c r="C118" i="144"/>
  <c r="C94" i="144"/>
  <c r="D137" i="142"/>
  <c r="C142" i="144"/>
  <c r="D91" i="142"/>
  <c r="C48" i="135"/>
  <c r="C173" i="135"/>
  <c r="D114" i="142"/>
  <c r="C98" i="135"/>
  <c r="C46" i="144"/>
  <c r="C73" i="135"/>
  <c r="C123" i="135"/>
  <c r="D68" i="142"/>
  <c r="C70" i="144"/>
  <c r="C22" i="135"/>
  <c r="D45" i="142"/>
  <c r="D22" i="133"/>
  <c r="A26" i="78"/>
  <c r="A51" i="78" s="1"/>
  <c r="A76" i="78" s="1"/>
  <c r="A101" i="78" s="1"/>
  <c r="A126" i="78" s="1"/>
  <c r="A151" i="78" s="1"/>
  <c r="A176" i="78" s="1"/>
  <c r="D21" i="142"/>
  <c r="G307" i="124" l="1"/>
  <c r="U24" i="27"/>
  <c r="AE24" i="27" s="1"/>
  <c r="B25" i="42"/>
  <c r="B25" i="107" s="1"/>
  <c r="B25" i="108" s="1"/>
  <c r="B25" i="112" s="1"/>
  <c r="D208" i="124"/>
  <c r="D458" i="124"/>
  <c r="D493" i="124"/>
  <c r="D333" i="124"/>
  <c r="G332" i="124"/>
  <c r="G207" i="124"/>
  <c r="G407" i="124"/>
  <c r="G457" i="124"/>
  <c r="G432" i="124"/>
  <c r="G357" i="124"/>
  <c r="G157" i="124"/>
  <c r="G382" i="124"/>
  <c r="G482" i="124"/>
  <c r="C325" i="124"/>
  <c r="C300" i="124"/>
  <c r="C301" i="124" s="1"/>
  <c r="C302" i="124" s="1"/>
  <c r="C303" i="124" s="1"/>
  <c r="C304" i="124" s="1"/>
  <c r="C305" i="124" s="1"/>
  <c r="C306" i="124" s="1"/>
  <c r="C307" i="124" s="1"/>
  <c r="C308" i="124" s="1"/>
  <c r="C309" i="124" s="1"/>
  <c r="C310" i="124" s="1"/>
  <c r="C311" i="124" s="1"/>
  <c r="C312" i="124" s="1"/>
  <c r="C313" i="124" s="1"/>
  <c r="C314" i="124" s="1"/>
  <c r="C23" i="135"/>
  <c r="D69" i="142"/>
  <c r="C74" i="135"/>
  <c r="C47" i="144"/>
  <c r="C99" i="135"/>
  <c r="C174" i="135"/>
  <c r="D92" i="142"/>
  <c r="C95" i="144"/>
  <c r="C22" i="144"/>
  <c r="C71" i="144"/>
  <c r="C124" i="135"/>
  <c r="D115" i="142"/>
  <c r="C49" i="135"/>
  <c r="C143" i="144"/>
  <c r="D138" i="142"/>
  <c r="C119" i="144"/>
  <c r="D46" i="142"/>
  <c r="D23" i="133"/>
  <c r="D22" i="142"/>
  <c r="A27" i="78"/>
  <c r="A52" i="78" s="1"/>
  <c r="A77" i="78" s="1"/>
  <c r="A102" i="78" s="1"/>
  <c r="A127" i="78" s="1"/>
  <c r="A152" i="78" s="1"/>
  <c r="A177" i="78" s="1"/>
  <c r="G308" i="124" l="1"/>
  <c r="D459" i="124"/>
  <c r="D334" i="124"/>
  <c r="D494" i="124"/>
  <c r="D209" i="124"/>
  <c r="G333" i="124"/>
  <c r="G208" i="124"/>
  <c r="G458" i="124"/>
  <c r="G483" i="124"/>
  <c r="G433" i="124"/>
  <c r="G408" i="124"/>
  <c r="G383" i="124"/>
  <c r="G158" i="124"/>
  <c r="G358" i="124"/>
  <c r="C326" i="124"/>
  <c r="C327" i="124" s="1"/>
  <c r="C328" i="124" s="1"/>
  <c r="C329" i="124" s="1"/>
  <c r="C330" i="124" s="1"/>
  <c r="C331" i="124" s="1"/>
  <c r="C332" i="124" s="1"/>
  <c r="C333" i="124" s="1"/>
  <c r="C334" i="124" s="1"/>
  <c r="C335" i="124" s="1"/>
  <c r="C336" i="124" s="1"/>
  <c r="C337" i="124" s="1"/>
  <c r="C338" i="124" s="1"/>
  <c r="C339" i="124" s="1"/>
  <c r="C340" i="124" s="1"/>
  <c r="C351" i="124"/>
  <c r="D139" i="142"/>
  <c r="D116" i="142"/>
  <c r="C125" i="135"/>
  <c r="C23" i="144"/>
  <c r="D93" i="142"/>
  <c r="C175" i="135"/>
  <c r="C48" i="144"/>
  <c r="D70" i="142"/>
  <c r="C120" i="144"/>
  <c r="C144" i="144"/>
  <c r="C50" i="135"/>
  <c r="C72" i="144"/>
  <c r="C96" i="144"/>
  <c r="C100" i="135"/>
  <c r="C75" i="135"/>
  <c r="C24" i="135"/>
  <c r="D47" i="142"/>
  <c r="D24" i="133"/>
  <c r="A28" i="78"/>
  <c r="A53" i="78" s="1"/>
  <c r="A78" i="78" s="1"/>
  <c r="A103" i="78" s="1"/>
  <c r="A128" i="78" s="1"/>
  <c r="A153" i="78" s="1"/>
  <c r="A178" i="78" s="1"/>
  <c r="D23" i="142"/>
  <c r="G309" i="124" l="1"/>
  <c r="D210" i="124"/>
  <c r="D460" i="124"/>
  <c r="D495" i="124"/>
  <c r="D335" i="124"/>
  <c r="G334" i="124"/>
  <c r="G209" i="124"/>
  <c r="G409" i="124"/>
  <c r="G484" i="124"/>
  <c r="G434" i="124"/>
  <c r="G459" i="124"/>
  <c r="G359" i="124"/>
  <c r="G384" i="124"/>
  <c r="C352" i="124"/>
  <c r="C353" i="124" s="1"/>
  <c r="C354" i="124" s="1"/>
  <c r="C355" i="124" s="1"/>
  <c r="C356" i="124" s="1"/>
  <c r="C357" i="124" s="1"/>
  <c r="C358" i="124" s="1"/>
  <c r="C359" i="124" s="1"/>
  <c r="C360" i="124" s="1"/>
  <c r="C361" i="124" s="1"/>
  <c r="C362" i="124" s="1"/>
  <c r="C363" i="124" s="1"/>
  <c r="C364" i="124" s="1"/>
  <c r="C365" i="124" s="1"/>
  <c r="C366" i="124" s="1"/>
  <c r="C377" i="124"/>
  <c r="C145" i="144"/>
  <c r="C121" i="144"/>
  <c r="C49" i="144"/>
  <c r="D94" i="142"/>
  <c r="C24" i="144"/>
  <c r="C126" i="135"/>
  <c r="D140" i="142"/>
  <c r="C25" i="135"/>
  <c r="C101" i="135"/>
  <c r="C76" i="135"/>
  <c r="C97" i="144"/>
  <c r="C73" i="144"/>
  <c r="C51" i="135"/>
  <c r="D71" i="142"/>
  <c r="C176" i="135"/>
  <c r="D117" i="142"/>
  <c r="D48" i="142"/>
  <c r="D25" i="133"/>
  <c r="D24" i="142"/>
  <c r="A29" i="78"/>
  <c r="A54" i="78" s="1"/>
  <c r="A79" i="78" s="1"/>
  <c r="A104" i="78" s="1"/>
  <c r="A129" i="78" s="1"/>
  <c r="A154" i="78" s="1"/>
  <c r="A179" i="78" s="1"/>
  <c r="G310" i="124" l="1"/>
  <c r="D461" i="124"/>
  <c r="D336" i="124"/>
  <c r="D496" i="124"/>
  <c r="G335" i="124"/>
  <c r="G210" i="124"/>
  <c r="G435" i="124"/>
  <c r="G460" i="124"/>
  <c r="G410" i="124"/>
  <c r="G485" i="124"/>
  <c r="G385" i="124"/>
  <c r="G360" i="124"/>
  <c r="C403" i="124"/>
  <c r="C378" i="124"/>
  <c r="C379" i="124" s="1"/>
  <c r="C380" i="124" s="1"/>
  <c r="C381" i="124" s="1"/>
  <c r="C382" i="124" s="1"/>
  <c r="C383" i="124" s="1"/>
  <c r="C384" i="124" s="1"/>
  <c r="C385" i="124" s="1"/>
  <c r="C386" i="124" s="1"/>
  <c r="C387" i="124" s="1"/>
  <c r="C388" i="124" s="1"/>
  <c r="C389" i="124" s="1"/>
  <c r="C390" i="124" s="1"/>
  <c r="C391" i="124" s="1"/>
  <c r="C392" i="124" s="1"/>
  <c r="D118" i="142"/>
  <c r="D72" i="142"/>
  <c r="C98" i="144"/>
  <c r="C77" i="135"/>
  <c r="D141" i="142"/>
  <c r="C127" i="135"/>
  <c r="D95" i="142"/>
  <c r="C122" i="144"/>
  <c r="C25" i="144"/>
  <c r="C177" i="135"/>
  <c r="C74" i="144"/>
  <c r="C26" i="135"/>
  <c r="C50" i="144"/>
  <c r="C146" i="144"/>
  <c r="C52" i="135"/>
  <c r="C102" i="135"/>
  <c r="D49" i="142"/>
  <c r="D26" i="133"/>
  <c r="D25" i="142"/>
  <c r="G311" i="124" l="1"/>
  <c r="D337" i="124"/>
  <c r="D462" i="124"/>
  <c r="G336" i="124"/>
  <c r="G486" i="124"/>
  <c r="G411" i="124"/>
  <c r="G461" i="124"/>
  <c r="G436" i="124"/>
  <c r="G361" i="124"/>
  <c r="G386" i="124"/>
  <c r="C429" i="124"/>
  <c r="C404" i="124"/>
  <c r="C405" i="124" s="1"/>
  <c r="C406" i="124" s="1"/>
  <c r="C407" i="124" s="1"/>
  <c r="C408" i="124" s="1"/>
  <c r="C409" i="124" s="1"/>
  <c r="C410" i="124" s="1"/>
  <c r="C411" i="124" s="1"/>
  <c r="C412" i="124" s="1"/>
  <c r="C413" i="124" s="1"/>
  <c r="C414" i="124" s="1"/>
  <c r="C415" i="124" s="1"/>
  <c r="C416" i="124" s="1"/>
  <c r="C417" i="124" s="1"/>
  <c r="C418" i="124" s="1"/>
  <c r="C103" i="135"/>
  <c r="C147" i="144"/>
  <c r="C75" i="144"/>
  <c r="C178" i="135"/>
  <c r="C123" i="144"/>
  <c r="C128" i="135"/>
  <c r="C78" i="135"/>
  <c r="D73" i="142"/>
  <c r="D119" i="142"/>
  <c r="C53" i="135"/>
  <c r="C51" i="144"/>
  <c r="C27" i="135"/>
  <c r="C26" i="144"/>
  <c r="D96" i="142"/>
  <c r="D142" i="142"/>
  <c r="C99" i="144"/>
  <c r="D50" i="142"/>
  <c r="D27" i="133"/>
  <c r="D26" i="142"/>
  <c r="G312" i="124" l="1"/>
  <c r="D463" i="124"/>
  <c r="D338" i="124"/>
  <c r="G337" i="124"/>
  <c r="G437" i="124"/>
  <c r="G462" i="124"/>
  <c r="G412" i="124"/>
  <c r="G487" i="124"/>
  <c r="G387" i="124"/>
  <c r="G362" i="124"/>
  <c r="C430" i="124"/>
  <c r="C431" i="124" s="1"/>
  <c r="C432" i="124" s="1"/>
  <c r="C433" i="124" s="1"/>
  <c r="C434" i="124" s="1"/>
  <c r="C435" i="124" s="1"/>
  <c r="C436" i="124" s="1"/>
  <c r="C437" i="124" s="1"/>
  <c r="C438" i="124" s="1"/>
  <c r="C439" i="124" s="1"/>
  <c r="C440" i="124" s="1"/>
  <c r="C441" i="124" s="1"/>
  <c r="C442" i="124" s="1"/>
  <c r="C443" i="124" s="1"/>
  <c r="C444" i="124" s="1"/>
  <c r="C455" i="124"/>
  <c r="D143" i="142"/>
  <c r="C27" i="144"/>
  <c r="D74" i="142"/>
  <c r="C129" i="135"/>
  <c r="C76" i="144"/>
  <c r="C104" i="135"/>
  <c r="C100" i="144"/>
  <c r="D97" i="142"/>
  <c r="C28" i="135"/>
  <c r="D120" i="142"/>
  <c r="C79" i="135"/>
  <c r="C124" i="144"/>
  <c r="C179" i="135"/>
  <c r="C148" i="144"/>
  <c r="C54" i="135"/>
  <c r="C52" i="144"/>
  <c r="G313" i="124" l="1"/>
  <c r="D339" i="124"/>
  <c r="D464" i="124"/>
  <c r="G338" i="124"/>
  <c r="G488" i="124"/>
  <c r="G463" i="124"/>
  <c r="G413" i="124"/>
  <c r="G438" i="124"/>
  <c r="G363" i="124"/>
  <c r="G388" i="124"/>
  <c r="C481" i="124"/>
  <c r="C507" i="124" s="1"/>
  <c r="C508" i="124" s="1"/>
  <c r="C509" i="124" s="1"/>
  <c r="C510" i="124" s="1"/>
  <c r="C511" i="124" s="1"/>
  <c r="C512" i="124" s="1"/>
  <c r="C513" i="124" s="1"/>
  <c r="C514" i="124" s="1"/>
  <c r="C515" i="124" s="1"/>
  <c r="C516" i="124" s="1"/>
  <c r="C517" i="124" s="1"/>
  <c r="C518" i="124" s="1"/>
  <c r="C519" i="124" s="1"/>
  <c r="C520" i="124" s="1"/>
  <c r="C521" i="124" s="1"/>
  <c r="C522" i="124" s="1"/>
  <c r="C456" i="124"/>
  <c r="C457" i="124" s="1"/>
  <c r="C458" i="124" s="1"/>
  <c r="C459" i="124" s="1"/>
  <c r="C460" i="124" s="1"/>
  <c r="C461" i="124" s="1"/>
  <c r="C462" i="124" s="1"/>
  <c r="C463" i="124" s="1"/>
  <c r="C464" i="124" s="1"/>
  <c r="C465" i="124" s="1"/>
  <c r="C466" i="124" s="1"/>
  <c r="C467" i="124" s="1"/>
  <c r="C468" i="124" s="1"/>
  <c r="C469" i="124" s="1"/>
  <c r="C470" i="124" s="1"/>
  <c r="C125" i="144"/>
  <c r="D121" i="142"/>
  <c r="C101" i="144"/>
  <c r="C105" i="135"/>
  <c r="C77" i="144"/>
  <c r="C130" i="135"/>
  <c r="C149" i="144"/>
  <c r="C180" i="135"/>
  <c r="C80" i="135"/>
  <c r="D98" i="142"/>
  <c r="D144" i="142"/>
  <c r="G314" i="124" l="1"/>
  <c r="D465" i="124"/>
  <c r="D340" i="124"/>
  <c r="G339" i="124"/>
  <c r="G439" i="124"/>
  <c r="G464" i="124"/>
  <c r="G414" i="124"/>
  <c r="G489" i="124"/>
  <c r="G389" i="124"/>
  <c r="G364" i="124"/>
  <c r="C482" i="124"/>
  <c r="C483" i="124" s="1"/>
  <c r="C484" i="124" s="1"/>
  <c r="C485" i="124" s="1"/>
  <c r="C486" i="124" s="1"/>
  <c r="C487" i="124" s="1"/>
  <c r="C488" i="124" s="1"/>
  <c r="C489" i="124" s="1"/>
  <c r="C490" i="124" s="1"/>
  <c r="C491" i="124" s="1"/>
  <c r="C492" i="124" s="1"/>
  <c r="C493" i="124" s="1"/>
  <c r="C494" i="124" s="1"/>
  <c r="C495" i="124" s="1"/>
  <c r="C496" i="124" s="1"/>
  <c r="D145" i="142"/>
  <c r="C181" i="135"/>
  <c r="C106" i="135"/>
  <c r="C150" i="144"/>
  <c r="C131" i="135"/>
  <c r="D122" i="142"/>
  <c r="C102" i="144"/>
  <c r="C126" i="144"/>
  <c r="D466" i="124" l="1"/>
  <c r="G340" i="124"/>
  <c r="G490" i="124"/>
  <c r="G465" i="124"/>
  <c r="G415" i="124"/>
  <c r="G440" i="124"/>
  <c r="G365" i="124"/>
  <c r="G390" i="124"/>
  <c r="C132" i="135"/>
  <c r="C127" i="144"/>
  <c r="C151" i="144"/>
  <c r="C182" i="135"/>
  <c r="D146" i="142"/>
  <c r="D467" i="124" l="1"/>
  <c r="G441" i="124"/>
  <c r="G491" i="124"/>
  <c r="G416" i="124"/>
  <c r="G466" i="124"/>
  <c r="G391" i="124"/>
  <c r="G366" i="124"/>
  <c r="C152" i="144"/>
  <c r="C183" i="135"/>
  <c r="D468" i="124" l="1"/>
  <c r="G442" i="124"/>
  <c r="G417" i="124"/>
  <c r="G467" i="124"/>
  <c r="G492" i="124"/>
  <c r="G392" i="124"/>
  <c r="C184" i="135"/>
  <c r="D469" i="124" l="1"/>
  <c r="G468" i="124"/>
  <c r="G443" i="124"/>
  <c r="G493" i="124"/>
  <c r="G418" i="124"/>
  <c r="C6" i="117"/>
  <c r="C28" i="117" s="1"/>
  <c r="C68" i="117" s="1"/>
  <c r="C6" i="112"/>
  <c r="C6" i="108"/>
  <c r="D470" i="124" l="1"/>
  <c r="G494" i="124"/>
  <c r="G469" i="124"/>
  <c r="G444" i="124"/>
  <c r="G470" i="124" l="1"/>
  <c r="G495" i="124"/>
  <c r="G496" i="124" l="1"/>
  <c r="J60" i="17" l="1"/>
  <c r="N60" i="17" s="1"/>
  <c r="N67" i="17" s="1"/>
  <c r="I60" i="17"/>
  <c r="I67" i="17" s="1"/>
  <c r="K60" i="17"/>
  <c r="K67" i="17" s="1"/>
  <c r="L60" i="17"/>
  <c r="O60" i="17" s="1"/>
  <c r="O67" i="17" s="1"/>
  <c r="H60" i="17"/>
  <c r="H67" i="17" s="1"/>
  <c r="G60" i="17"/>
  <c r="F60" i="17"/>
  <c r="F67" i="17" s="1"/>
  <c r="D22" i="210" s="1"/>
  <c r="E60" i="17"/>
  <c r="G10" i="90"/>
  <c r="I10" i="90" s="1"/>
  <c r="D18" i="17"/>
  <c r="C29" i="41"/>
  <c r="C55" i="41" s="1"/>
  <c r="C81" i="41" s="1"/>
  <c r="C68" i="17"/>
  <c r="C5" i="41" s="1"/>
  <c r="C6" i="41"/>
  <c r="H11" i="41"/>
  <c r="C6" i="42"/>
  <c r="B5" i="3"/>
  <c r="B2" i="98"/>
  <c r="D6" i="47"/>
  <c r="C19" i="90"/>
  <c r="E56" i="40"/>
  <c r="D56" i="40"/>
  <c r="C56" i="40"/>
  <c r="E5" i="40"/>
  <c r="D5" i="40"/>
  <c r="C5" i="40"/>
  <c r="C4" i="41"/>
  <c r="K66" i="17"/>
  <c r="O18" i="77" s="1"/>
  <c r="I66" i="17"/>
  <c r="O20" i="77" s="1"/>
  <c r="H66" i="17"/>
  <c r="F66" i="17"/>
  <c r="O16" i="77" s="1"/>
  <c r="O22" i="77"/>
  <c r="K30" i="203" s="1"/>
  <c r="E7" i="179" s="1"/>
  <c r="D66" i="17"/>
  <c r="O15" i="77" s="1"/>
  <c r="C28" i="17"/>
  <c r="C29" i="17" s="1"/>
  <c r="D6" i="8" s="1"/>
  <c r="D14" i="5"/>
  <c r="D39" i="5" s="1"/>
  <c r="D65" i="5" s="1"/>
  <c r="D91" i="5" s="1"/>
  <c r="D15" i="5"/>
  <c r="D40" i="5" s="1"/>
  <c r="D66" i="5" s="1"/>
  <c r="D16" i="5"/>
  <c r="D41" i="5" s="1"/>
  <c r="D67" i="5" s="1"/>
  <c r="D17" i="5"/>
  <c r="D42" i="5" s="1"/>
  <c r="D68" i="5" s="1"/>
  <c r="D18" i="5"/>
  <c r="D43" i="5" s="1"/>
  <c r="D69" i="5" s="1"/>
  <c r="D19" i="5"/>
  <c r="D44" i="5" s="1"/>
  <c r="D70" i="5" s="1"/>
  <c r="D20" i="5"/>
  <c r="D45" i="5" s="1"/>
  <c r="D71" i="5" s="1"/>
  <c r="D21" i="5"/>
  <c r="D46" i="5" s="1"/>
  <c r="D72" i="5" s="1"/>
  <c r="D22" i="5"/>
  <c r="D47" i="5" s="1"/>
  <c r="D73" i="5" s="1"/>
  <c r="D23" i="5"/>
  <c r="D48" i="5" s="1"/>
  <c r="D74" i="5" s="1"/>
  <c r="D24" i="5"/>
  <c r="D49" i="5" s="1"/>
  <c r="D75" i="5" s="1"/>
  <c r="D25" i="5"/>
  <c r="D50" i="5" s="1"/>
  <c r="D76" i="5" s="1"/>
  <c r="D26" i="5"/>
  <c r="D51" i="5" s="1"/>
  <c r="D77" i="5" s="1"/>
  <c r="D27" i="5"/>
  <c r="D52" i="5" s="1"/>
  <c r="D78" i="5" s="1"/>
  <c r="D28" i="5"/>
  <c r="D53" i="5" s="1"/>
  <c r="D79" i="5" s="1"/>
  <c r="D29" i="5"/>
  <c r="D54" i="5" s="1"/>
  <c r="D80" i="5" s="1"/>
  <c r="D8" i="1"/>
  <c r="D11" i="26" s="1"/>
  <c r="G43" i="40"/>
  <c r="G50" i="40" s="1"/>
  <c r="G51" i="40" s="1"/>
  <c r="C15" i="40"/>
  <c r="C50" i="40" s="1"/>
  <c r="C51" i="40" s="1"/>
  <c r="B15" i="40"/>
  <c r="K9" i="26"/>
  <c r="D13" i="7"/>
  <c r="D21" i="17"/>
  <c r="D12" i="17"/>
  <c r="B13" i="8"/>
  <c r="F21" i="8"/>
  <c r="F26" i="8"/>
  <c r="F25" i="8"/>
  <c r="G88" i="17" l="1"/>
  <c r="D28" i="210"/>
  <c r="P60" i="17"/>
  <c r="P67" i="17" s="1"/>
  <c r="E67" i="17"/>
  <c r="D20" i="210" s="1"/>
  <c r="G77" i="17"/>
  <c r="D24" i="210"/>
  <c r="G78" i="17"/>
  <c r="D25" i="210"/>
  <c r="M60" i="17"/>
  <c r="M67" i="17" s="1"/>
  <c r="G20" i="41"/>
  <c r="G21" i="41"/>
  <c r="G25" i="41"/>
  <c r="G12" i="41"/>
  <c r="G18" i="41"/>
  <c r="G17" i="41"/>
  <c r="G22" i="41"/>
  <c r="G24" i="41"/>
  <c r="G26" i="41"/>
  <c r="G11" i="41"/>
  <c r="G14" i="41"/>
  <c r="G15" i="41"/>
  <c r="G16" i="41"/>
  <c r="G19" i="41"/>
  <c r="G23" i="41"/>
  <c r="G13" i="41"/>
  <c r="D117" i="5"/>
  <c r="D92" i="5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B43" i="40"/>
  <c r="B22" i="40"/>
  <c r="C14" i="179"/>
  <c r="C15" i="179" s="1"/>
  <c r="C16" i="179" s="1"/>
  <c r="C17" i="179" s="1"/>
  <c r="C18" i="179" s="1"/>
  <c r="C19" i="179" s="1"/>
  <c r="C20" i="179" s="1"/>
  <c r="C21" i="179" s="1"/>
  <c r="C22" i="179" s="1"/>
  <c r="C23" i="179" s="1"/>
  <c r="C24" i="179" s="1"/>
  <c r="C25" i="179" s="1"/>
  <c r="C26" i="179" s="1"/>
  <c r="C27" i="179" s="1"/>
  <c r="C28" i="179" s="1"/>
  <c r="C39" i="179"/>
  <c r="D14" i="7"/>
  <c r="D39" i="7"/>
  <c r="D65" i="7" s="1"/>
  <c r="D91" i="7" s="1"/>
  <c r="D117" i="7" s="1"/>
  <c r="D143" i="7" s="1"/>
  <c r="B50" i="40"/>
  <c r="Q26" i="77"/>
  <c r="M3" i="46"/>
  <c r="E6" i="47" s="1"/>
  <c r="Q18" i="77"/>
  <c r="Q20" i="77"/>
  <c r="B14" i="8"/>
  <c r="K10" i="26"/>
  <c r="F16" i="28"/>
  <c r="D11" i="1"/>
  <c r="D14" i="26" s="1"/>
  <c r="F15" i="28"/>
  <c r="C22" i="40"/>
  <c r="C23" i="40" s="1"/>
  <c r="F24" i="8"/>
  <c r="L18" i="26"/>
  <c r="J66" i="17"/>
  <c r="O17" i="77" s="1"/>
  <c r="C16" i="40"/>
  <c r="C43" i="40"/>
  <c r="C44" i="40" s="1"/>
  <c r="F17" i="28"/>
  <c r="L17" i="26"/>
  <c r="D10" i="209"/>
  <c r="L15" i="26"/>
  <c r="E15" i="28"/>
  <c r="D15" i="209"/>
  <c r="F22" i="8"/>
  <c r="L12" i="26"/>
  <c r="D20" i="209"/>
  <c r="D15" i="1"/>
  <c r="D18" i="26" s="1"/>
  <c r="E22" i="28"/>
  <c r="E21" i="28"/>
  <c r="D12" i="1"/>
  <c r="D15" i="26" s="1"/>
  <c r="D17" i="209"/>
  <c r="F20" i="28"/>
  <c r="D18" i="209"/>
  <c r="D23" i="209"/>
  <c r="D21" i="209"/>
  <c r="E14" i="28"/>
  <c r="L22" i="26"/>
  <c r="E18" i="28"/>
  <c r="L14" i="26"/>
  <c r="L20" i="26"/>
  <c r="L23" i="26"/>
  <c r="F14" i="28"/>
  <c r="F13" i="28"/>
  <c r="F23" i="8"/>
  <c r="E16" i="28"/>
  <c r="L11" i="26"/>
  <c r="F27" i="8"/>
  <c r="D14" i="209"/>
  <c r="D16" i="209"/>
  <c r="F12" i="28"/>
  <c r="F18" i="8"/>
  <c r="D11" i="209"/>
  <c r="C30" i="41"/>
  <c r="C107" i="41"/>
  <c r="C133" i="41" s="1"/>
  <c r="C82" i="41"/>
  <c r="O26" i="77"/>
  <c r="K32" i="203" s="1"/>
  <c r="E59" i="179" s="1"/>
  <c r="C56" i="41"/>
  <c r="G44" i="40"/>
  <c r="O13" i="77"/>
  <c r="H68" i="17"/>
  <c r="C20" i="20"/>
  <c r="D10" i="20" s="1"/>
  <c r="G19" i="20"/>
  <c r="E19" i="20"/>
  <c r="E20" i="20"/>
  <c r="G20" i="20"/>
  <c r="G18" i="90"/>
  <c r="I18" i="90" s="1"/>
  <c r="J10" i="90"/>
  <c r="H19" i="90"/>
  <c r="I68" i="17"/>
  <c r="F68" i="17"/>
  <c r="C83" i="41" s="1"/>
  <c r="C84" i="41"/>
  <c r="K68" i="17"/>
  <c r="F19" i="90"/>
  <c r="K9" i="27"/>
  <c r="D60" i="17"/>
  <c r="C82" i="17"/>
  <c r="J67" i="17"/>
  <c r="D23" i="210" s="1"/>
  <c r="G75" i="17"/>
  <c r="W30" i="27" l="1"/>
  <c r="L9" i="27"/>
  <c r="O29" i="27"/>
  <c r="D59" i="77"/>
  <c r="L8" i="200" s="1"/>
  <c r="D7" i="194"/>
  <c r="D62" i="77"/>
  <c r="L11" i="200" s="1"/>
  <c r="D10" i="194"/>
  <c r="D61" i="77"/>
  <c r="L10" i="200" s="1"/>
  <c r="D9" i="194"/>
  <c r="D68" i="77"/>
  <c r="D20" i="194"/>
  <c r="P50" i="27" s="1"/>
  <c r="Q50" i="27" s="1"/>
  <c r="G91" i="41"/>
  <c r="G92" i="41"/>
  <c r="G104" i="41"/>
  <c r="G98" i="41"/>
  <c r="G90" i="41"/>
  <c r="G93" i="41"/>
  <c r="G102" i="41"/>
  <c r="G99" i="41"/>
  <c r="G100" i="41"/>
  <c r="G94" i="41"/>
  <c r="G95" i="41"/>
  <c r="G96" i="41"/>
  <c r="G97" i="41"/>
  <c r="G101" i="41"/>
  <c r="G103" i="41"/>
  <c r="G89" i="41"/>
  <c r="D169" i="7"/>
  <c r="D195" i="7" s="1"/>
  <c r="D221" i="7" s="1"/>
  <c r="D247" i="7" s="1"/>
  <c r="D273" i="7" s="1"/>
  <c r="D143" i="5"/>
  <c r="D118" i="5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D129" i="5" s="1"/>
  <c r="D130" i="5" s="1"/>
  <c r="D131" i="5" s="1"/>
  <c r="D132" i="5" s="1"/>
  <c r="F14" i="26"/>
  <c r="G13" i="28"/>
  <c r="F15" i="26"/>
  <c r="G14" i="28"/>
  <c r="F20" i="26"/>
  <c r="G19" i="28"/>
  <c r="F10" i="26"/>
  <c r="G9" i="28"/>
  <c r="F16" i="26"/>
  <c r="G15" i="28"/>
  <c r="F21" i="26"/>
  <c r="G20" i="28"/>
  <c r="F18" i="26"/>
  <c r="G17" i="28"/>
  <c r="F23" i="26"/>
  <c r="G22" i="28"/>
  <c r="F11" i="26"/>
  <c r="G10" i="28"/>
  <c r="F17" i="26"/>
  <c r="G16" i="28"/>
  <c r="N3" i="46"/>
  <c r="O3" i="46" s="1"/>
  <c r="C40" i="179"/>
  <c r="C41" i="179" s="1"/>
  <c r="C42" i="179" s="1"/>
  <c r="C43" i="179" s="1"/>
  <c r="C44" i="179" s="1"/>
  <c r="C45" i="179" s="1"/>
  <c r="C46" i="179" s="1"/>
  <c r="C47" i="179" s="1"/>
  <c r="C48" i="179" s="1"/>
  <c r="C49" i="179" s="1"/>
  <c r="C50" i="179" s="1"/>
  <c r="C51" i="179" s="1"/>
  <c r="C52" i="179" s="1"/>
  <c r="C53" i="179" s="1"/>
  <c r="C54" i="179" s="1"/>
  <c r="C65" i="179"/>
  <c r="D15" i="7"/>
  <c r="D40" i="7"/>
  <c r="D66" i="7" s="1"/>
  <c r="D92" i="7" s="1"/>
  <c r="D118" i="7" s="1"/>
  <c r="D144" i="7" s="1"/>
  <c r="Q16" i="77"/>
  <c r="B15" i="8"/>
  <c r="K11" i="26"/>
  <c r="D20" i="1"/>
  <c r="D23" i="26" s="1"/>
  <c r="D7" i="1"/>
  <c r="D10" i="26" s="1"/>
  <c r="L10" i="26"/>
  <c r="G7" i="90"/>
  <c r="G15" i="90"/>
  <c r="I15" i="90" s="1"/>
  <c r="J15" i="90" s="1"/>
  <c r="G13" i="90"/>
  <c r="I13" i="90" s="1"/>
  <c r="J13" i="90" s="1"/>
  <c r="J19" i="90" s="1"/>
  <c r="G17" i="90"/>
  <c r="I17" i="90" s="1"/>
  <c r="J17" i="90" s="1"/>
  <c r="G12" i="90"/>
  <c r="I12" i="90" s="1"/>
  <c r="J12" i="90" s="1"/>
  <c r="G14" i="90"/>
  <c r="I14" i="90" s="1"/>
  <c r="J14" i="90" s="1"/>
  <c r="G9" i="90"/>
  <c r="I9" i="90" s="1"/>
  <c r="J9" i="90" s="1"/>
  <c r="G8" i="90"/>
  <c r="I8" i="90" s="1"/>
  <c r="J8" i="90" s="1"/>
  <c r="G11" i="90"/>
  <c r="I11" i="90" s="1"/>
  <c r="J11" i="90" s="1"/>
  <c r="G16" i="90"/>
  <c r="I16" i="90" s="1"/>
  <c r="J16" i="90" s="1"/>
  <c r="D10" i="1"/>
  <c r="D13" i="26" s="1"/>
  <c r="L16" i="26"/>
  <c r="F17" i="8"/>
  <c r="C135" i="41"/>
  <c r="C155" i="41" s="1"/>
  <c r="D18" i="1"/>
  <c r="D21" i="26" s="1"/>
  <c r="D19" i="1"/>
  <c r="D22" i="26" s="1"/>
  <c r="D14" i="1"/>
  <c r="D17" i="26" s="1"/>
  <c r="L66" i="17"/>
  <c r="O24" i="77" s="1"/>
  <c r="D8" i="209"/>
  <c r="F15" i="8"/>
  <c r="D13" i="1"/>
  <c r="D16" i="26" s="1"/>
  <c r="D5" i="1"/>
  <c r="D8" i="26" s="1"/>
  <c r="L8" i="26"/>
  <c r="D9" i="1"/>
  <c r="D12" i="26" s="1"/>
  <c r="D12" i="209"/>
  <c r="F19" i="8"/>
  <c r="D17" i="1"/>
  <c r="D20" i="26" s="1"/>
  <c r="E17" i="28"/>
  <c r="D11" i="20"/>
  <c r="D17" i="20"/>
  <c r="D15" i="20"/>
  <c r="D16" i="20"/>
  <c r="D14" i="20"/>
  <c r="C159" i="41"/>
  <c r="C161" i="41" s="1"/>
  <c r="C136" i="41"/>
  <c r="F12" i="8"/>
  <c r="D22" i="40"/>
  <c r="D23" i="40" s="1"/>
  <c r="F20" i="8"/>
  <c r="D13" i="209"/>
  <c r="D12" i="20"/>
  <c r="D8" i="20"/>
  <c r="D7" i="20"/>
  <c r="D13" i="20"/>
  <c r="C108" i="41"/>
  <c r="C134" i="41"/>
  <c r="L19" i="26"/>
  <c r="D22" i="209"/>
  <c r="E19" i="28"/>
  <c r="E20" i="28"/>
  <c r="D18" i="20"/>
  <c r="D9" i="20"/>
  <c r="D19" i="209"/>
  <c r="D16" i="1"/>
  <c r="D19" i="26" s="1"/>
  <c r="D15" i="40"/>
  <c r="D16" i="40" s="1"/>
  <c r="F16" i="8"/>
  <c r="D6" i="1"/>
  <c r="D9" i="26" s="1"/>
  <c r="D9" i="209"/>
  <c r="F13" i="8"/>
  <c r="F14" i="8"/>
  <c r="L21" i="26"/>
  <c r="D19" i="90"/>
  <c r="F11" i="20"/>
  <c r="F8" i="20"/>
  <c r="F12" i="20"/>
  <c r="F7" i="20"/>
  <c r="F15" i="20"/>
  <c r="F16" i="20"/>
  <c r="F18" i="20"/>
  <c r="H13" i="20"/>
  <c r="H10" i="20"/>
  <c r="H15" i="20"/>
  <c r="H9" i="20"/>
  <c r="H14" i="20"/>
  <c r="H18" i="20"/>
  <c r="H12" i="20"/>
  <c r="H17" i="20"/>
  <c r="H7" i="20"/>
  <c r="H16" i="20"/>
  <c r="H11" i="20"/>
  <c r="F9" i="20"/>
  <c r="H8" i="20"/>
  <c r="F13" i="20"/>
  <c r="F10" i="20"/>
  <c r="F17" i="20"/>
  <c r="F14" i="20"/>
  <c r="C25" i="41"/>
  <c r="F25" i="41" s="1"/>
  <c r="J18" i="90"/>
  <c r="C103" i="41"/>
  <c r="F103" i="41" s="1"/>
  <c r="C94" i="41"/>
  <c r="F94" i="41" s="1"/>
  <c r="C16" i="41"/>
  <c r="F16" i="41" s="1"/>
  <c r="C90" i="41"/>
  <c r="F90" i="41" s="1"/>
  <c r="C12" i="41"/>
  <c r="F12" i="41" s="1"/>
  <c r="C13" i="41"/>
  <c r="F13" i="41" s="1"/>
  <c r="C91" i="41"/>
  <c r="F91" i="41" s="1"/>
  <c r="C102" i="41"/>
  <c r="F102" i="41" s="1"/>
  <c r="C24" i="41"/>
  <c r="F24" i="41" s="1"/>
  <c r="C14" i="41"/>
  <c r="F14" i="41" s="1"/>
  <c r="C92" i="41"/>
  <c r="F92" i="41" s="1"/>
  <c r="C89" i="41"/>
  <c r="F89" i="41" s="1"/>
  <c r="C11" i="41"/>
  <c r="F11" i="41" s="1"/>
  <c r="C98" i="41"/>
  <c r="F98" i="41" s="1"/>
  <c r="C20" i="41"/>
  <c r="F20" i="41" s="1"/>
  <c r="C26" i="41"/>
  <c r="F26" i="41" s="1"/>
  <c r="C104" i="41"/>
  <c r="F104" i="41" s="1"/>
  <c r="C101" i="41"/>
  <c r="F101" i="41" s="1"/>
  <c r="C23" i="41"/>
  <c r="F23" i="41" s="1"/>
  <c r="C99" i="41"/>
  <c r="F99" i="41" s="1"/>
  <c r="C21" i="41"/>
  <c r="F21" i="41" s="1"/>
  <c r="C22" i="41"/>
  <c r="F22" i="41" s="1"/>
  <c r="C100" i="41"/>
  <c r="F100" i="41" s="1"/>
  <c r="C97" i="41"/>
  <c r="F97" i="41" s="1"/>
  <c r="C19" i="41"/>
  <c r="F19" i="41" s="1"/>
  <c r="C95" i="41"/>
  <c r="F95" i="41" s="1"/>
  <c r="C17" i="41"/>
  <c r="F17" i="41" s="1"/>
  <c r="C18" i="41"/>
  <c r="F18" i="41" s="1"/>
  <c r="C96" i="41"/>
  <c r="F96" i="41" s="1"/>
  <c r="C93" i="41"/>
  <c r="F93" i="41" s="1"/>
  <c r="C15" i="41"/>
  <c r="F15" i="41" s="1"/>
  <c r="L67" i="17"/>
  <c r="G76" i="17"/>
  <c r="J68" i="17"/>
  <c r="G73" i="17"/>
  <c r="E68" i="17"/>
  <c r="C57" i="41" s="1"/>
  <c r="C58" i="41"/>
  <c r="D67" i="17"/>
  <c r="S60" i="17"/>
  <c r="F6" i="47" l="1"/>
  <c r="S29" i="27"/>
  <c r="P29" i="27"/>
  <c r="F32" i="200"/>
  <c r="C41" i="200" s="1"/>
  <c r="B65" i="177" s="1"/>
  <c r="D79" i="177" s="1"/>
  <c r="L32" i="200"/>
  <c r="L9" i="219"/>
  <c r="P39" i="27"/>
  <c r="Q39" i="27" s="1"/>
  <c r="F10" i="200"/>
  <c r="C24" i="200" s="1"/>
  <c r="B109" i="142" s="1"/>
  <c r="D123" i="142" s="1"/>
  <c r="D21" i="210"/>
  <c r="G67" i="17"/>
  <c r="S67" i="17"/>
  <c r="D27" i="210"/>
  <c r="P40" i="27"/>
  <c r="Q40" i="27" s="1"/>
  <c r="F11" i="200"/>
  <c r="C25" i="200" s="1"/>
  <c r="B133" i="142" s="1"/>
  <c r="D147" i="142" s="1"/>
  <c r="D60" i="77"/>
  <c r="L9" i="200" s="1"/>
  <c r="D8" i="194"/>
  <c r="P37" i="27"/>
  <c r="Q37" i="27" s="1"/>
  <c r="F8" i="200"/>
  <c r="C22" i="200" s="1"/>
  <c r="B61" i="142" s="1"/>
  <c r="D75" i="142" s="1"/>
  <c r="F155" i="41"/>
  <c r="D57" i="77"/>
  <c r="L6" i="200" s="1"/>
  <c r="D5" i="194"/>
  <c r="G150" i="41"/>
  <c r="G151" i="41"/>
  <c r="G141" i="41"/>
  <c r="G143" i="41"/>
  <c r="G145" i="41"/>
  <c r="G146" i="41"/>
  <c r="G147" i="41"/>
  <c r="G152" i="41"/>
  <c r="G156" i="41"/>
  <c r="G142" i="41"/>
  <c r="G144" i="41"/>
  <c r="G148" i="41"/>
  <c r="G149" i="41"/>
  <c r="G153" i="41"/>
  <c r="G154" i="41"/>
  <c r="G155" i="41"/>
  <c r="J155" i="41" s="1"/>
  <c r="G64" i="41"/>
  <c r="G65" i="41"/>
  <c r="G77" i="41"/>
  <c r="G78" i="41"/>
  <c r="G70" i="41"/>
  <c r="G66" i="41"/>
  <c r="G68" i="41"/>
  <c r="G69" i="41"/>
  <c r="G76" i="41"/>
  <c r="G67" i="41"/>
  <c r="G71" i="41"/>
  <c r="G63" i="41"/>
  <c r="G72" i="41"/>
  <c r="G73" i="41"/>
  <c r="G74" i="41"/>
  <c r="G75" i="41"/>
  <c r="D170" i="7"/>
  <c r="D196" i="7" s="1"/>
  <c r="D222" i="7" s="1"/>
  <c r="D248" i="7" s="1"/>
  <c r="D274" i="7" s="1"/>
  <c r="D169" i="5"/>
  <c r="D144" i="5"/>
  <c r="D145" i="5" s="1"/>
  <c r="D146" i="5" s="1"/>
  <c r="D147" i="5" s="1"/>
  <c r="D148" i="5" s="1"/>
  <c r="D149" i="5" s="1"/>
  <c r="D150" i="5" s="1"/>
  <c r="D151" i="5" s="1"/>
  <c r="D152" i="5" s="1"/>
  <c r="D153" i="5" s="1"/>
  <c r="D154" i="5" s="1"/>
  <c r="D155" i="5" s="1"/>
  <c r="D156" i="5" s="1"/>
  <c r="D157" i="5" s="1"/>
  <c r="D158" i="5" s="1"/>
  <c r="O9" i="26"/>
  <c r="M9" i="209"/>
  <c r="F9" i="26"/>
  <c r="G8" i="28"/>
  <c r="F13" i="26"/>
  <c r="G12" i="28"/>
  <c r="F8" i="26"/>
  <c r="G7" i="28"/>
  <c r="F19" i="26"/>
  <c r="G18" i="28"/>
  <c r="F22" i="26"/>
  <c r="G21" i="28"/>
  <c r="F12" i="26"/>
  <c r="G11" i="28"/>
  <c r="K31" i="203"/>
  <c r="E33" i="179" s="1"/>
  <c r="C66" i="179"/>
  <c r="C67" i="179" s="1"/>
  <c r="C68" i="179" s="1"/>
  <c r="C69" i="179" s="1"/>
  <c r="C70" i="179" s="1"/>
  <c r="C71" i="179" s="1"/>
  <c r="C72" i="179" s="1"/>
  <c r="C73" i="179" s="1"/>
  <c r="C74" i="179" s="1"/>
  <c r="C75" i="179" s="1"/>
  <c r="C76" i="179" s="1"/>
  <c r="C77" i="179" s="1"/>
  <c r="C78" i="179" s="1"/>
  <c r="C79" i="179" s="1"/>
  <c r="C80" i="179" s="1"/>
  <c r="D16" i="7"/>
  <c r="D41" i="7"/>
  <c r="D67" i="7" s="1"/>
  <c r="D93" i="7" s="1"/>
  <c r="D119" i="7" s="1"/>
  <c r="D145" i="7" s="1"/>
  <c r="C142" i="41"/>
  <c r="C145" i="41"/>
  <c r="C147" i="41"/>
  <c r="C149" i="41"/>
  <c r="C141" i="41"/>
  <c r="C154" i="41"/>
  <c r="C151" i="41"/>
  <c r="C143" i="41"/>
  <c r="C148" i="41"/>
  <c r="C153" i="41"/>
  <c r="C144" i="41"/>
  <c r="C152" i="41"/>
  <c r="C150" i="41"/>
  <c r="C146" i="41"/>
  <c r="C156" i="41"/>
  <c r="Q17" i="77"/>
  <c r="Q13" i="77"/>
  <c r="B16" i="8"/>
  <c r="E13" i="133"/>
  <c r="K12" i="26"/>
  <c r="G19" i="90"/>
  <c r="I7" i="90"/>
  <c r="D19" i="20"/>
  <c r="C169" i="41"/>
  <c r="F169" i="41" s="1"/>
  <c r="C182" i="41"/>
  <c r="F182" i="41" s="1"/>
  <c r="C179" i="41"/>
  <c r="F179" i="41" s="1"/>
  <c r="C177" i="41"/>
  <c r="F177" i="41" s="1"/>
  <c r="C172" i="41"/>
  <c r="F172" i="41" s="1"/>
  <c r="C180" i="41"/>
  <c r="F180" i="41" s="1"/>
  <c r="C175" i="41"/>
  <c r="F175" i="41" s="1"/>
  <c r="C181" i="41"/>
  <c r="F181" i="41" s="1"/>
  <c r="C167" i="41"/>
  <c r="F167" i="41" s="1"/>
  <c r="C170" i="41"/>
  <c r="F170" i="41" s="1"/>
  <c r="C178" i="41"/>
  <c r="F178" i="41" s="1"/>
  <c r="C176" i="41"/>
  <c r="F176" i="41" s="1"/>
  <c r="C173" i="41"/>
  <c r="F173" i="41" s="1"/>
  <c r="C174" i="41"/>
  <c r="F174" i="41" s="1"/>
  <c r="C171" i="41"/>
  <c r="F171" i="41" s="1"/>
  <c r="C168" i="41"/>
  <c r="F168" i="41" s="1"/>
  <c r="E12" i="28"/>
  <c r="E13" i="28"/>
  <c r="L9" i="26"/>
  <c r="E15" i="40"/>
  <c r="E16" i="40" s="1"/>
  <c r="L13" i="26"/>
  <c r="E22" i="40"/>
  <c r="E23" i="40" s="1"/>
  <c r="C185" i="41"/>
  <c r="C187" i="41" s="1"/>
  <c r="C160" i="41"/>
  <c r="C162" i="41"/>
  <c r="P3" i="46"/>
  <c r="G6" i="47"/>
  <c r="F18" i="28"/>
  <c r="F19" i="28"/>
  <c r="F21" i="28"/>
  <c r="F22" i="28"/>
  <c r="H19" i="20"/>
  <c r="F19" i="20"/>
  <c r="G74" i="17"/>
  <c r="D68" i="17"/>
  <c r="C31" i="41" s="1"/>
  <c r="C32" i="41"/>
  <c r="C78" i="41"/>
  <c r="F78" i="41" s="1"/>
  <c r="C77" i="41"/>
  <c r="F77" i="41" s="1"/>
  <c r="C76" i="41"/>
  <c r="F76" i="41" s="1"/>
  <c r="C75" i="41"/>
  <c r="F75" i="41" s="1"/>
  <c r="C74" i="41"/>
  <c r="F74" i="41" s="1"/>
  <c r="C73" i="41"/>
  <c r="F73" i="41" s="1"/>
  <c r="C72" i="41"/>
  <c r="F72" i="41" s="1"/>
  <c r="C71" i="41"/>
  <c r="F71" i="41" s="1"/>
  <c r="C70" i="41"/>
  <c r="F70" i="41" s="1"/>
  <c r="C69" i="41"/>
  <c r="F69" i="41" s="1"/>
  <c r="C68" i="41"/>
  <c r="F68" i="41" s="1"/>
  <c r="C67" i="41"/>
  <c r="F67" i="41" s="1"/>
  <c r="C66" i="41"/>
  <c r="F66" i="41" s="1"/>
  <c r="C65" i="41"/>
  <c r="F65" i="41" s="1"/>
  <c r="C64" i="41"/>
  <c r="F64" i="41" s="1"/>
  <c r="C63" i="41"/>
  <c r="F63" i="41" s="1"/>
  <c r="G87" i="17"/>
  <c r="L68" i="17"/>
  <c r="F6" i="200" l="1"/>
  <c r="C20" i="200" s="1"/>
  <c r="B13" i="142" s="1"/>
  <c r="P35" i="27"/>
  <c r="Q35" i="27" s="1"/>
  <c r="P38" i="27"/>
  <c r="Q38" i="27" s="1"/>
  <c r="F9" i="200"/>
  <c r="C23" i="200" s="1"/>
  <c r="B85" i="142" s="1"/>
  <c r="D99" i="142" s="1"/>
  <c r="D26" i="210"/>
  <c r="G86" i="17"/>
  <c r="G68" i="17"/>
  <c r="C109" i="41" s="1"/>
  <c r="C110" i="41"/>
  <c r="D67" i="77"/>
  <c r="F31" i="200" s="1"/>
  <c r="C40" i="200" s="1"/>
  <c r="B40" i="177" s="1"/>
  <c r="D54" i="177" s="1"/>
  <c r="D19" i="194"/>
  <c r="P49" i="27" s="1"/>
  <c r="Q49" i="27" s="1"/>
  <c r="D58" i="77"/>
  <c r="L7" i="200" s="1"/>
  <c r="D6" i="194"/>
  <c r="F143" i="41"/>
  <c r="J143" i="41"/>
  <c r="F147" i="41"/>
  <c r="J147" i="41"/>
  <c r="F142" i="41"/>
  <c r="J142" i="41"/>
  <c r="F156" i="41"/>
  <c r="J156" i="41"/>
  <c r="F146" i="41"/>
  <c r="J146" i="41"/>
  <c r="F152" i="41"/>
  <c r="J152" i="41"/>
  <c r="F148" i="41"/>
  <c r="J148" i="41"/>
  <c r="F151" i="41"/>
  <c r="J151" i="41"/>
  <c r="F154" i="41"/>
  <c r="J154" i="41"/>
  <c r="F150" i="41"/>
  <c r="J150" i="41"/>
  <c r="F153" i="41"/>
  <c r="J153" i="41"/>
  <c r="F141" i="41"/>
  <c r="K141" i="41" s="1"/>
  <c r="J141" i="41"/>
  <c r="F145" i="41"/>
  <c r="J145" i="41"/>
  <c r="F144" i="41"/>
  <c r="J144" i="41"/>
  <c r="F149" i="41"/>
  <c r="J149" i="41"/>
  <c r="G42" i="41"/>
  <c r="G43" i="41"/>
  <c r="G46" i="41"/>
  <c r="G48" i="41"/>
  <c r="G49" i="41"/>
  <c r="G40" i="41"/>
  <c r="G41" i="41"/>
  <c r="G44" i="41"/>
  <c r="G37" i="41"/>
  <c r="G39" i="41"/>
  <c r="G45" i="41"/>
  <c r="G47" i="41"/>
  <c r="G38" i="41"/>
  <c r="G50" i="41"/>
  <c r="G51" i="41"/>
  <c r="G52" i="41"/>
  <c r="G172" i="41"/>
  <c r="G173" i="41"/>
  <c r="G179" i="41"/>
  <c r="G170" i="41"/>
  <c r="G177" i="41"/>
  <c r="G167" i="41"/>
  <c r="G174" i="41"/>
  <c r="G176" i="41"/>
  <c r="G169" i="41"/>
  <c r="G175" i="41"/>
  <c r="G178" i="41"/>
  <c r="G180" i="41"/>
  <c r="G181" i="41"/>
  <c r="G182" i="41"/>
  <c r="G168" i="41"/>
  <c r="G171" i="41"/>
  <c r="D171" i="7"/>
  <c r="D197" i="7" s="1"/>
  <c r="D223" i="7" s="1"/>
  <c r="D249" i="7" s="1"/>
  <c r="D275" i="7" s="1"/>
  <c r="D195" i="5"/>
  <c r="D170" i="5"/>
  <c r="D171" i="5" s="1"/>
  <c r="D172" i="5" s="1"/>
  <c r="D173" i="5" s="1"/>
  <c r="D174" i="5" s="1"/>
  <c r="D175" i="5" s="1"/>
  <c r="D176" i="5" s="1"/>
  <c r="D177" i="5" s="1"/>
  <c r="D178" i="5" s="1"/>
  <c r="D179" i="5" s="1"/>
  <c r="D180" i="5" s="1"/>
  <c r="D181" i="5" s="1"/>
  <c r="D182" i="5" s="1"/>
  <c r="D183" i="5" s="1"/>
  <c r="D184" i="5" s="1"/>
  <c r="O10" i="26"/>
  <c r="M10" i="209"/>
  <c r="L31" i="200"/>
  <c r="C22" i="20"/>
  <c r="P9" i="26"/>
  <c r="N9" i="209"/>
  <c r="P8" i="26"/>
  <c r="N8" i="209"/>
  <c r="R5" i="1"/>
  <c r="R8" i="209" s="1"/>
  <c r="O5" i="1"/>
  <c r="D17" i="7"/>
  <c r="D42" i="7"/>
  <c r="D68" i="7" s="1"/>
  <c r="D94" i="7" s="1"/>
  <c r="D120" i="7" s="1"/>
  <c r="D146" i="7" s="1"/>
  <c r="D27" i="142"/>
  <c r="Q15" i="77"/>
  <c r="Q24" i="77"/>
  <c r="B17" i="8"/>
  <c r="E14" i="133"/>
  <c r="K13" i="26"/>
  <c r="O6" i="1"/>
  <c r="O9" i="209" s="1"/>
  <c r="F16" i="40"/>
  <c r="R6" i="1"/>
  <c r="R9" i="209" s="1"/>
  <c r="F23" i="40"/>
  <c r="J7" i="90"/>
  <c r="C9" i="17"/>
  <c r="C11" i="17" s="1"/>
  <c r="C205" i="41"/>
  <c r="F205" i="41" s="1"/>
  <c r="C201" i="41"/>
  <c r="F201" i="41" s="1"/>
  <c r="C197" i="41"/>
  <c r="F197" i="41" s="1"/>
  <c r="C193" i="41"/>
  <c r="F193" i="41" s="1"/>
  <c r="C208" i="41"/>
  <c r="F208" i="41" s="1"/>
  <c r="C204" i="41"/>
  <c r="F204" i="41" s="1"/>
  <c r="C200" i="41"/>
  <c r="F200" i="41" s="1"/>
  <c r="C196" i="41"/>
  <c r="F196" i="41" s="1"/>
  <c r="C207" i="41"/>
  <c r="F207" i="41" s="1"/>
  <c r="C203" i="41"/>
  <c r="F203" i="41" s="1"/>
  <c r="C199" i="41"/>
  <c r="F199" i="41" s="1"/>
  <c r="C195" i="41"/>
  <c r="F195" i="41" s="1"/>
  <c r="C206" i="41"/>
  <c r="F206" i="41" s="1"/>
  <c r="C202" i="41"/>
  <c r="F202" i="41" s="1"/>
  <c r="C198" i="41"/>
  <c r="F198" i="41" s="1"/>
  <c r="C194" i="41"/>
  <c r="F194" i="41" s="1"/>
  <c r="H6" i="47"/>
  <c r="Q3" i="46"/>
  <c r="C211" i="41"/>
  <c r="C186" i="41"/>
  <c r="C188" i="41"/>
  <c r="N10" i="209"/>
  <c r="C49" i="41"/>
  <c r="F49" i="41" s="1"/>
  <c r="C45" i="41"/>
  <c r="F45" i="41" s="1"/>
  <c r="C41" i="41"/>
  <c r="F41" i="41" s="1"/>
  <c r="C37" i="41"/>
  <c r="F37" i="41" s="1"/>
  <c r="C52" i="41"/>
  <c r="F52" i="41" s="1"/>
  <c r="C48" i="41"/>
  <c r="F48" i="41" s="1"/>
  <c r="C44" i="41"/>
  <c r="F44" i="41" s="1"/>
  <c r="C40" i="41"/>
  <c r="F40" i="41" s="1"/>
  <c r="C51" i="41"/>
  <c r="F51" i="41" s="1"/>
  <c r="C47" i="41"/>
  <c r="F47" i="41" s="1"/>
  <c r="C43" i="41"/>
  <c r="F43" i="41" s="1"/>
  <c r="C39" i="41"/>
  <c r="F39" i="41" s="1"/>
  <c r="C42" i="41"/>
  <c r="F42" i="41" s="1"/>
  <c r="C38" i="41"/>
  <c r="F38" i="41" s="1"/>
  <c r="C50" i="41"/>
  <c r="F50" i="41" s="1"/>
  <c r="C46" i="41"/>
  <c r="F46" i="41" s="1"/>
  <c r="AC10" i="27" l="1"/>
  <c r="AC11" i="27"/>
  <c r="AC12" i="27"/>
  <c r="AC13" i="27"/>
  <c r="AC14" i="27"/>
  <c r="AC19" i="27"/>
  <c r="AC21" i="27"/>
  <c r="AC15" i="27"/>
  <c r="AC17" i="27"/>
  <c r="AC22" i="27"/>
  <c r="AC24" i="27"/>
  <c r="AC18" i="27"/>
  <c r="AC16" i="27"/>
  <c r="AC20" i="27"/>
  <c r="AC23" i="27"/>
  <c r="AC9" i="27"/>
  <c r="G115" i="41"/>
  <c r="G125" i="41"/>
  <c r="G122" i="41"/>
  <c r="G126" i="41"/>
  <c r="G116" i="41"/>
  <c r="G121" i="41"/>
  <c r="G127" i="41"/>
  <c r="G117" i="41"/>
  <c r="G118" i="41"/>
  <c r="G119" i="41"/>
  <c r="G120" i="41"/>
  <c r="G128" i="41"/>
  <c r="G123" i="41"/>
  <c r="G124" i="41"/>
  <c r="G129" i="41"/>
  <c r="G130" i="41"/>
  <c r="C122" i="41"/>
  <c r="F122" i="41" s="1"/>
  <c r="C117" i="41"/>
  <c r="F117" i="41" s="1"/>
  <c r="C116" i="41"/>
  <c r="F116" i="41" s="1"/>
  <c r="C121" i="41"/>
  <c r="F121" i="41" s="1"/>
  <c r="C119" i="41"/>
  <c r="F119" i="41" s="1"/>
  <c r="C115" i="41"/>
  <c r="F115" i="41" s="1"/>
  <c r="C120" i="41"/>
  <c r="F120" i="41" s="1"/>
  <c r="C118" i="41"/>
  <c r="F118" i="41" s="1"/>
  <c r="C130" i="41"/>
  <c r="F130" i="41" s="1"/>
  <c r="C129" i="41"/>
  <c r="F129" i="41" s="1"/>
  <c r="C128" i="41"/>
  <c r="F128" i="41" s="1"/>
  <c r="C126" i="41"/>
  <c r="F126" i="41" s="1"/>
  <c r="C125" i="41"/>
  <c r="F125" i="41" s="1"/>
  <c r="C127" i="41"/>
  <c r="F127" i="41" s="1"/>
  <c r="C124" i="41"/>
  <c r="F124" i="41" s="1"/>
  <c r="C123" i="41"/>
  <c r="F123" i="41" s="1"/>
  <c r="D18" i="194"/>
  <c r="P48" i="27" s="1"/>
  <c r="Q48" i="27" s="1"/>
  <c r="D66" i="77"/>
  <c r="Q22" i="77"/>
  <c r="P36" i="27"/>
  <c r="Q36" i="27" s="1"/>
  <c r="F7" i="200"/>
  <c r="C21" i="200" s="1"/>
  <c r="B37" i="142" s="1"/>
  <c r="Q41" i="27"/>
  <c r="L8" i="219"/>
  <c r="G194" i="41"/>
  <c r="G199" i="41"/>
  <c r="G200" i="41"/>
  <c r="G207" i="41"/>
  <c r="G195" i="41"/>
  <c r="G208" i="41"/>
  <c r="G196" i="41"/>
  <c r="G201" i="41"/>
  <c r="G197" i="41"/>
  <c r="G198" i="41"/>
  <c r="G206" i="41"/>
  <c r="G202" i="41"/>
  <c r="G203" i="41"/>
  <c r="G204" i="41"/>
  <c r="G205" i="41"/>
  <c r="G193" i="41"/>
  <c r="D172" i="7"/>
  <c r="D198" i="7" s="1"/>
  <c r="D224" i="7" s="1"/>
  <c r="D250" i="7" s="1"/>
  <c r="D276" i="7" s="1"/>
  <c r="D221" i="5"/>
  <c r="D196" i="5"/>
  <c r="D197" i="5" s="1"/>
  <c r="D198" i="5" s="1"/>
  <c r="D199" i="5" s="1"/>
  <c r="D200" i="5" s="1"/>
  <c r="D201" i="5" s="1"/>
  <c r="D202" i="5" s="1"/>
  <c r="D203" i="5" s="1"/>
  <c r="D204" i="5" s="1"/>
  <c r="D205" i="5" s="1"/>
  <c r="D206" i="5" s="1"/>
  <c r="D207" i="5" s="1"/>
  <c r="D208" i="5" s="1"/>
  <c r="D209" i="5" s="1"/>
  <c r="D210" i="5" s="1"/>
  <c r="O11" i="26"/>
  <c r="M11" i="209"/>
  <c r="Q8" i="26"/>
  <c r="O8" i="209"/>
  <c r="T8" i="26"/>
  <c r="S5" i="1"/>
  <c r="S8" i="209" s="1"/>
  <c r="H164" i="78" s="1"/>
  <c r="T9" i="26"/>
  <c r="S6" i="1"/>
  <c r="S9" i="209" s="1"/>
  <c r="H165" i="78" s="1"/>
  <c r="D165" i="78" s="1"/>
  <c r="E165" i="78" s="1"/>
  <c r="E10" i="27"/>
  <c r="D10" i="27" s="1"/>
  <c r="J10" i="27"/>
  <c r="AB10" i="27" s="1"/>
  <c r="K142" i="41" s="1"/>
  <c r="G64" i="177" s="1"/>
  <c r="K10" i="27"/>
  <c r="D18" i="7"/>
  <c r="D43" i="7"/>
  <c r="D69" i="7" s="1"/>
  <c r="D95" i="7" s="1"/>
  <c r="D121" i="7" s="1"/>
  <c r="D147" i="7" s="1"/>
  <c r="B18" i="8"/>
  <c r="E15" i="133"/>
  <c r="K14" i="26"/>
  <c r="O7" i="1"/>
  <c r="O10" i="209" s="1"/>
  <c r="P10" i="26"/>
  <c r="Q9" i="26"/>
  <c r="R7" i="1"/>
  <c r="R10" i="209" s="1"/>
  <c r="D9" i="17"/>
  <c r="C7" i="25"/>
  <c r="C9" i="25" s="1"/>
  <c r="R3" i="46"/>
  <c r="I6" i="47"/>
  <c r="C237" i="41"/>
  <c r="C263" i="41" s="1"/>
  <c r="C212" i="41"/>
  <c r="C214" i="41"/>
  <c r="C213" i="41"/>
  <c r="D67" i="41"/>
  <c r="D77" i="41"/>
  <c r="D66" i="41"/>
  <c r="D76" i="41"/>
  <c r="D71" i="41"/>
  <c r="D78" i="41"/>
  <c r="D64" i="41"/>
  <c r="D124" i="41"/>
  <c r="D206" i="41"/>
  <c r="D11" i="17"/>
  <c r="K15" i="1"/>
  <c r="K18" i="209" s="1"/>
  <c r="K11" i="1"/>
  <c r="K14" i="209" s="1"/>
  <c r="K7" i="1"/>
  <c r="K10" i="209" s="1"/>
  <c r="K10" i="1"/>
  <c r="K13" i="209" s="1"/>
  <c r="K8" i="1"/>
  <c r="K11" i="209" s="1"/>
  <c r="K13" i="1"/>
  <c r="K16" i="209" s="1"/>
  <c r="K5" i="1"/>
  <c r="K8" i="209" s="1"/>
  <c r="K18" i="1"/>
  <c r="K21" i="209" s="1"/>
  <c r="K19" i="2"/>
  <c r="K9" i="2"/>
  <c r="K16" i="2"/>
  <c r="K17" i="2"/>
  <c r="K15" i="2"/>
  <c r="K12" i="2"/>
  <c r="K20" i="2"/>
  <c r="K21" i="2"/>
  <c r="D25" i="41"/>
  <c r="K7" i="2"/>
  <c r="D147" i="41"/>
  <c r="L147" i="41" s="1"/>
  <c r="D26" i="41"/>
  <c r="D175" i="41"/>
  <c r="D145" i="41"/>
  <c r="L145" i="41" s="1"/>
  <c r="D176" i="41"/>
  <c r="D12" i="41"/>
  <c r="D16" i="41"/>
  <c r="D173" i="41"/>
  <c r="D21" i="41"/>
  <c r="D142" i="41"/>
  <c r="L142" i="41" s="1"/>
  <c r="D167" i="41"/>
  <c r="D17" i="41"/>
  <c r="D149" i="41"/>
  <c r="D99" i="41"/>
  <c r="D92" i="41"/>
  <c r="D102" i="41"/>
  <c r="D178" i="41"/>
  <c r="D148" i="41"/>
  <c r="D20" i="41"/>
  <c r="D90" i="41"/>
  <c r="D182" i="41"/>
  <c r="D98" i="41"/>
  <c r="D144" i="41"/>
  <c r="L144" i="41" s="1"/>
  <c r="D146" i="41"/>
  <c r="L146" i="41" s="1"/>
  <c r="D174" i="41"/>
  <c r="D94" i="41"/>
  <c r="D152" i="41"/>
  <c r="L152" i="41" s="1"/>
  <c r="D104" i="41"/>
  <c r="D168" i="41"/>
  <c r="D170" i="41"/>
  <c r="D96" i="41"/>
  <c r="D95" i="41"/>
  <c r="D22" i="41"/>
  <c r="D14" i="41"/>
  <c r="D13" i="41"/>
  <c r="D177" i="41"/>
  <c r="D169" i="41"/>
  <c r="D11" i="41"/>
  <c r="D63" i="41"/>
  <c r="D127" i="41"/>
  <c r="D204" i="41"/>
  <c r="D70" i="41"/>
  <c r="D207" i="41"/>
  <c r="D73" i="41"/>
  <c r="N11" i="209"/>
  <c r="C6" i="40"/>
  <c r="D42" i="41"/>
  <c r="D47" i="41"/>
  <c r="D44" i="41"/>
  <c r="D40" i="41"/>
  <c r="D51" i="41"/>
  <c r="D48" i="41"/>
  <c r="D45" i="41"/>
  <c r="P6" i="2"/>
  <c r="I6" i="2"/>
  <c r="H9" i="27" s="1"/>
  <c r="D38" i="41"/>
  <c r="D37" i="41"/>
  <c r="D50" i="41"/>
  <c r="D52" i="41"/>
  <c r="L148" i="41" l="1"/>
  <c r="L149" i="41"/>
  <c r="D117" i="41"/>
  <c r="F30" i="200"/>
  <c r="C39" i="200" s="1"/>
  <c r="B15" i="177" s="1"/>
  <c r="D29" i="177" s="1"/>
  <c r="L30" i="200"/>
  <c r="L7" i="219"/>
  <c r="G228" i="41"/>
  <c r="G230" i="41"/>
  <c r="G233" i="41"/>
  <c r="G219" i="41"/>
  <c r="G220" i="41"/>
  <c r="G222" i="41"/>
  <c r="G227" i="41"/>
  <c r="G232" i="41"/>
  <c r="G221" i="41"/>
  <c r="G223" i="41"/>
  <c r="G229" i="41"/>
  <c r="G231" i="41"/>
  <c r="G224" i="41"/>
  <c r="G225" i="41"/>
  <c r="G226" i="41"/>
  <c r="G234" i="41"/>
  <c r="D173" i="7"/>
  <c r="D199" i="7" s="1"/>
  <c r="D225" i="7" s="1"/>
  <c r="D251" i="7" s="1"/>
  <c r="D277" i="7" s="1"/>
  <c r="D247" i="5"/>
  <c r="D222" i="5"/>
  <c r="D223" i="5" s="1"/>
  <c r="D224" i="5" s="1"/>
  <c r="D225" i="5" s="1"/>
  <c r="D226" i="5" s="1"/>
  <c r="D227" i="5" s="1"/>
  <c r="D228" i="5" s="1"/>
  <c r="D229" i="5" s="1"/>
  <c r="D230" i="5" s="1"/>
  <c r="D231" i="5" s="1"/>
  <c r="D232" i="5" s="1"/>
  <c r="D233" i="5" s="1"/>
  <c r="D234" i="5" s="1"/>
  <c r="D235" i="5" s="1"/>
  <c r="D236" i="5" s="1"/>
  <c r="O12" i="26"/>
  <c r="M12" i="209"/>
  <c r="C266" i="41"/>
  <c r="C289" i="41"/>
  <c r="C264" i="41"/>
  <c r="F10" i="42"/>
  <c r="F10" i="112"/>
  <c r="F10" i="107"/>
  <c r="T10" i="26"/>
  <c r="S7" i="1"/>
  <c r="T6" i="1"/>
  <c r="T9" i="209" s="1"/>
  <c r="F11" i="112"/>
  <c r="F11" i="107"/>
  <c r="F11" i="42"/>
  <c r="H193" i="41"/>
  <c r="H115" i="41"/>
  <c r="H89" i="41"/>
  <c r="H141" i="41"/>
  <c r="H63" i="41"/>
  <c r="H167" i="41"/>
  <c r="E11" i="27"/>
  <c r="D11" i="27" s="1"/>
  <c r="J11" i="27"/>
  <c r="AB11" i="27" s="1"/>
  <c r="K143" i="41" s="1"/>
  <c r="G65" i="177" s="1"/>
  <c r="K11" i="27"/>
  <c r="D19" i="7"/>
  <c r="D44" i="7"/>
  <c r="D70" i="7" s="1"/>
  <c r="D96" i="7" s="1"/>
  <c r="D122" i="7" s="1"/>
  <c r="D148" i="7" s="1"/>
  <c r="AG19" i="27"/>
  <c r="AG10" i="27"/>
  <c r="AG15" i="27"/>
  <c r="AG12" i="27"/>
  <c r="AG18" i="27"/>
  <c r="AG22" i="27"/>
  <c r="AG23" i="27"/>
  <c r="AG24" i="27"/>
  <c r="AG20" i="27"/>
  <c r="O6" i="2"/>
  <c r="D97" i="41"/>
  <c r="D19" i="41"/>
  <c r="K10" i="2"/>
  <c r="K18" i="2"/>
  <c r="K14" i="1"/>
  <c r="K19" i="1"/>
  <c r="D130" i="41"/>
  <c r="K6" i="1"/>
  <c r="K9" i="209" s="1"/>
  <c r="D199" i="41"/>
  <c r="D119" i="41"/>
  <c r="D128" i="41"/>
  <c r="D197" i="41"/>
  <c r="D101" i="41"/>
  <c r="D100" i="41"/>
  <c r="D172" i="41"/>
  <c r="D180" i="41"/>
  <c r="D141" i="41"/>
  <c r="L141" i="41" s="1"/>
  <c r="D93" i="41"/>
  <c r="K11" i="2"/>
  <c r="K16" i="1"/>
  <c r="K17" i="1"/>
  <c r="D194" i="41"/>
  <c r="D203" i="41"/>
  <c r="M8" i="26"/>
  <c r="P5" i="1"/>
  <c r="D25" i="1" s="1"/>
  <c r="D200" i="41"/>
  <c r="D120" i="41"/>
  <c r="D201" i="41"/>
  <c r="D122" i="41"/>
  <c r="P6" i="1"/>
  <c r="B19" i="8"/>
  <c r="E16" i="133"/>
  <c r="L11" i="1"/>
  <c r="M14" i="26"/>
  <c r="O8" i="1"/>
  <c r="O11" i="209" s="1"/>
  <c r="P11" i="26"/>
  <c r="K15" i="26"/>
  <c r="L18" i="1"/>
  <c r="M21" i="26"/>
  <c r="L13" i="1"/>
  <c r="M16" i="26"/>
  <c r="L10" i="1"/>
  <c r="M13" i="26"/>
  <c r="L15" i="1"/>
  <c r="M18" i="26"/>
  <c r="L8" i="1"/>
  <c r="M11" i="26"/>
  <c r="L7" i="1"/>
  <c r="L10" i="209" s="1"/>
  <c r="M10" i="26"/>
  <c r="P7" i="1"/>
  <c r="D27" i="1" s="1"/>
  <c r="Q10" i="26"/>
  <c r="R8" i="1"/>
  <c r="R11" i="209" s="1"/>
  <c r="D75" i="41"/>
  <c r="D198" i="41"/>
  <c r="D195" i="41"/>
  <c r="D72" i="41"/>
  <c r="D69" i="41"/>
  <c r="D118" i="41"/>
  <c r="D196" i="41"/>
  <c r="D123" i="41"/>
  <c r="D65" i="41"/>
  <c r="K12" i="1"/>
  <c r="K15" i="209" s="1"/>
  <c r="K20" i="1"/>
  <c r="K23" i="209" s="1"/>
  <c r="K9" i="1"/>
  <c r="K12" i="209" s="1"/>
  <c r="K8" i="2"/>
  <c r="K14" i="2"/>
  <c r="D181" i="41"/>
  <c r="K6" i="2"/>
  <c r="K13" i="2"/>
  <c r="D89" i="41"/>
  <c r="D151" i="41"/>
  <c r="L151" i="41" s="1"/>
  <c r="D24" i="41"/>
  <c r="D171" i="41"/>
  <c r="D15" i="41"/>
  <c r="D150" i="41"/>
  <c r="L150" i="41" s="1"/>
  <c r="D156" i="41"/>
  <c r="L156" i="41" s="1"/>
  <c r="D155" i="41"/>
  <c r="L155" i="41" s="1"/>
  <c r="D91" i="41"/>
  <c r="D23" i="41"/>
  <c r="D143" i="41"/>
  <c r="L143" i="41" s="1"/>
  <c r="D18" i="41"/>
  <c r="D154" i="41"/>
  <c r="L154" i="41" s="1"/>
  <c r="D179" i="41"/>
  <c r="D153" i="41"/>
  <c r="L153" i="41" s="1"/>
  <c r="D103" i="41"/>
  <c r="D126" i="41"/>
  <c r="D125" i="41"/>
  <c r="D116" i="41"/>
  <c r="D43" i="41"/>
  <c r="D46" i="41"/>
  <c r="D41" i="41"/>
  <c r="D39" i="41"/>
  <c r="D49" i="41"/>
  <c r="D115" i="41"/>
  <c r="D74" i="41"/>
  <c r="D193" i="41"/>
  <c r="D202" i="41"/>
  <c r="D129" i="41"/>
  <c r="D208" i="41"/>
  <c r="D205" i="41"/>
  <c r="D68" i="41"/>
  <c r="D121" i="41"/>
  <c r="C238" i="41"/>
  <c r="C240" i="41"/>
  <c r="C239" i="41"/>
  <c r="C227" i="41"/>
  <c r="F227" i="41" s="1"/>
  <c r="C232" i="41"/>
  <c r="F232" i="41" s="1"/>
  <c r="C228" i="41"/>
  <c r="F228" i="41" s="1"/>
  <c r="C234" i="41"/>
  <c r="F234" i="41" s="1"/>
  <c r="C226" i="41"/>
  <c r="F226" i="41" s="1"/>
  <c r="C222" i="41"/>
  <c r="F222" i="41" s="1"/>
  <c r="C223" i="41"/>
  <c r="F223" i="41" s="1"/>
  <c r="C233" i="41"/>
  <c r="F233" i="41" s="1"/>
  <c r="C221" i="41"/>
  <c r="F221" i="41" s="1"/>
  <c r="C229" i="41"/>
  <c r="F229" i="41" s="1"/>
  <c r="C225" i="41"/>
  <c r="F225" i="41" s="1"/>
  <c r="C230" i="41"/>
  <c r="F230" i="41" s="1"/>
  <c r="C224" i="41"/>
  <c r="F224" i="41" s="1"/>
  <c r="C231" i="41"/>
  <c r="F231" i="41" s="1"/>
  <c r="C220" i="41"/>
  <c r="F220" i="41" s="1"/>
  <c r="C219" i="41"/>
  <c r="F219" i="41" s="1"/>
  <c r="J6" i="47"/>
  <c r="S3" i="46"/>
  <c r="L5" i="1"/>
  <c r="N12" i="209"/>
  <c r="H37" i="41"/>
  <c r="P7" i="2"/>
  <c r="D43" i="40"/>
  <c r="D44" i="40" s="1"/>
  <c r="I7" i="2"/>
  <c r="H6" i="2"/>
  <c r="G9" i="27" s="1"/>
  <c r="G258" i="41" l="1"/>
  <c r="G249" i="41"/>
  <c r="G256" i="41"/>
  <c r="G259" i="41"/>
  <c r="G251" i="41"/>
  <c r="G255" i="41"/>
  <c r="G260" i="41"/>
  <c r="G250" i="41"/>
  <c r="G252" i="41"/>
  <c r="G254" i="41"/>
  <c r="G245" i="41"/>
  <c r="G257" i="41"/>
  <c r="G246" i="41"/>
  <c r="G247" i="41"/>
  <c r="G248" i="41"/>
  <c r="G253" i="41"/>
  <c r="G280" i="41"/>
  <c r="G273" i="41"/>
  <c r="G275" i="41"/>
  <c r="G281" i="41"/>
  <c r="G286" i="41"/>
  <c r="G271" i="41"/>
  <c r="G274" i="41"/>
  <c r="G278" i="41"/>
  <c r="G282" i="41"/>
  <c r="G284" i="41"/>
  <c r="G277" i="41"/>
  <c r="G283" i="41"/>
  <c r="G285" i="41"/>
  <c r="G276" i="41"/>
  <c r="G272" i="41"/>
  <c r="G279" i="41"/>
  <c r="P9" i="209"/>
  <c r="D26" i="1"/>
  <c r="AH20" i="27"/>
  <c r="AL20" i="27"/>
  <c r="AH12" i="27"/>
  <c r="AL12" i="27"/>
  <c r="AH15" i="27"/>
  <c r="AL15" i="27"/>
  <c r="AH23" i="27"/>
  <c r="AL23" i="27"/>
  <c r="AH18" i="27"/>
  <c r="AL18" i="27"/>
  <c r="AH10" i="27"/>
  <c r="AL10" i="27"/>
  <c r="AH24" i="27"/>
  <c r="AL24" i="27"/>
  <c r="AH22" i="27"/>
  <c r="AL22" i="27"/>
  <c r="AH19" i="27"/>
  <c r="AL19" i="27"/>
  <c r="D248" i="5"/>
  <c r="D249" i="5" s="1"/>
  <c r="D250" i="5" s="1"/>
  <c r="D251" i="5" s="1"/>
  <c r="D252" i="5" s="1"/>
  <c r="D253" i="5" s="1"/>
  <c r="D254" i="5" s="1"/>
  <c r="D255" i="5" s="1"/>
  <c r="D256" i="5" s="1"/>
  <c r="D257" i="5" s="1"/>
  <c r="D258" i="5" s="1"/>
  <c r="D259" i="5" s="1"/>
  <c r="D260" i="5" s="1"/>
  <c r="D261" i="5" s="1"/>
  <c r="D262" i="5" s="1"/>
  <c r="D174" i="7"/>
  <c r="D200" i="7" s="1"/>
  <c r="D226" i="7" s="1"/>
  <c r="D252" i="7" s="1"/>
  <c r="D278" i="7" s="1"/>
  <c r="O13" i="26"/>
  <c r="M13" i="209"/>
  <c r="N21" i="26"/>
  <c r="L21" i="209"/>
  <c r="L14" i="1"/>
  <c r="K17" i="209"/>
  <c r="N14" i="26"/>
  <c r="L14" i="209"/>
  <c r="L16" i="1"/>
  <c r="K19" i="209"/>
  <c r="L19" i="1"/>
  <c r="K22" i="209"/>
  <c r="G39" i="133"/>
  <c r="I39" i="133" s="1"/>
  <c r="P10" i="209"/>
  <c r="N13" i="26"/>
  <c r="L13" i="209"/>
  <c r="G37" i="133"/>
  <c r="I37" i="133" s="1"/>
  <c r="P8" i="209"/>
  <c r="N16" i="26"/>
  <c r="L16" i="209"/>
  <c r="N11" i="26"/>
  <c r="L11" i="209"/>
  <c r="N18" i="26"/>
  <c r="L18" i="209"/>
  <c r="L17" i="1"/>
  <c r="K20" i="209"/>
  <c r="N8" i="26"/>
  <c r="L8" i="209"/>
  <c r="U10" i="26"/>
  <c r="S10" i="209"/>
  <c r="H166" i="78" s="1"/>
  <c r="C315" i="41"/>
  <c r="C292" i="41"/>
  <c r="C290" i="41"/>
  <c r="C265" i="41"/>
  <c r="C271" i="41"/>
  <c r="C272" i="41"/>
  <c r="C273" i="41"/>
  <c r="C275" i="41"/>
  <c r="C274" i="41"/>
  <c r="C276" i="41"/>
  <c r="C277" i="41"/>
  <c r="C278" i="41"/>
  <c r="C279" i="41"/>
  <c r="C280" i="41"/>
  <c r="C281" i="41"/>
  <c r="C282" i="41"/>
  <c r="C283" i="41"/>
  <c r="C284" i="41"/>
  <c r="C285" i="41"/>
  <c r="C286" i="41"/>
  <c r="Q6" i="1"/>
  <c r="C26" i="1" s="1"/>
  <c r="G38" i="133"/>
  <c r="I38" i="133" s="1"/>
  <c r="M22" i="26"/>
  <c r="R9" i="26"/>
  <c r="M17" i="26"/>
  <c r="F12" i="112"/>
  <c r="T7" i="1"/>
  <c r="T10" i="209" s="1"/>
  <c r="F12" i="107"/>
  <c r="F12" i="42"/>
  <c r="T11" i="26"/>
  <c r="S8" i="1"/>
  <c r="S11" i="209" s="1"/>
  <c r="H167" i="78" s="1"/>
  <c r="H64" i="41"/>
  <c r="H194" i="41"/>
  <c r="H168" i="41"/>
  <c r="H219" i="41"/>
  <c r="H38" i="41"/>
  <c r="H220" i="41"/>
  <c r="H90" i="41"/>
  <c r="H116" i="41"/>
  <c r="H142" i="41"/>
  <c r="E12" i="27"/>
  <c r="D12" i="27" s="1"/>
  <c r="J12" i="27"/>
  <c r="AB12" i="27" s="1"/>
  <c r="K144" i="41" s="1"/>
  <c r="G66" i="177" s="1"/>
  <c r="K12" i="27"/>
  <c r="M20" i="26"/>
  <c r="M19" i="26"/>
  <c r="D12" i="8"/>
  <c r="F14" i="5"/>
  <c r="D14" i="8"/>
  <c r="F16" i="5"/>
  <c r="D13" i="8"/>
  <c r="F15" i="5"/>
  <c r="D20" i="7"/>
  <c r="D45" i="7"/>
  <c r="D71" i="7" s="1"/>
  <c r="D97" i="7" s="1"/>
  <c r="D123" i="7" s="1"/>
  <c r="D149" i="7" s="1"/>
  <c r="AG11" i="27"/>
  <c r="AG9" i="27"/>
  <c r="AG21" i="27"/>
  <c r="AG14" i="27"/>
  <c r="AG13" i="27"/>
  <c r="AG16" i="27"/>
  <c r="AG17" i="27"/>
  <c r="U9" i="26"/>
  <c r="L6" i="1"/>
  <c r="M9" i="26"/>
  <c r="D51" i="142"/>
  <c r="T5" i="1"/>
  <c r="U8" i="26"/>
  <c r="R8" i="26"/>
  <c r="Q5" i="1"/>
  <c r="C25" i="1" s="1"/>
  <c r="B20" i="8"/>
  <c r="E17" i="133"/>
  <c r="E43" i="40"/>
  <c r="E44" i="40" s="1"/>
  <c r="H10" i="27"/>
  <c r="R6" i="2"/>
  <c r="N9" i="27"/>
  <c r="S9" i="27" s="1"/>
  <c r="L20" i="1"/>
  <c r="M23" i="26"/>
  <c r="O9" i="1"/>
  <c r="O12" i="209" s="1"/>
  <c r="P12" i="26"/>
  <c r="V9" i="26"/>
  <c r="L9" i="1"/>
  <c r="M12" i="26"/>
  <c r="Q7" i="1"/>
  <c r="C27" i="1" s="1"/>
  <c r="R10" i="26"/>
  <c r="L12" i="1"/>
  <c r="M15" i="26"/>
  <c r="N10" i="26"/>
  <c r="K16" i="26"/>
  <c r="P8" i="1"/>
  <c r="D28" i="1" s="1"/>
  <c r="Q11" i="26"/>
  <c r="R9" i="1"/>
  <c r="R12" i="209" s="1"/>
  <c r="D220" i="41"/>
  <c r="D225" i="41"/>
  <c r="D228" i="41"/>
  <c r="K6" i="47"/>
  <c r="T3" i="46"/>
  <c r="D231" i="41"/>
  <c r="D222" i="41"/>
  <c r="D232" i="41"/>
  <c r="C260" i="41"/>
  <c r="F260" i="41" s="1"/>
  <c r="C256" i="41"/>
  <c r="F256" i="41" s="1"/>
  <c r="C252" i="41"/>
  <c r="F252" i="41" s="1"/>
  <c r="C248" i="41"/>
  <c r="F248" i="41" s="1"/>
  <c r="C259" i="41"/>
  <c r="F259" i="41" s="1"/>
  <c r="C255" i="41"/>
  <c r="F255" i="41" s="1"/>
  <c r="C251" i="41"/>
  <c r="F251" i="41" s="1"/>
  <c r="C247" i="41"/>
  <c r="F247" i="41" s="1"/>
  <c r="C258" i="41"/>
  <c r="F258" i="41" s="1"/>
  <c r="C254" i="41"/>
  <c r="F254" i="41" s="1"/>
  <c r="C250" i="41"/>
  <c r="F250" i="41" s="1"/>
  <c r="C246" i="41"/>
  <c r="F246" i="41" s="1"/>
  <c r="C257" i="41"/>
  <c r="F257" i="41" s="1"/>
  <c r="C253" i="41"/>
  <c r="F253" i="41" s="1"/>
  <c r="C249" i="41"/>
  <c r="F249" i="41" s="1"/>
  <c r="C245" i="41"/>
  <c r="F245" i="41" s="1"/>
  <c r="D224" i="41"/>
  <c r="D229" i="41"/>
  <c r="D233" i="41"/>
  <c r="D226" i="41"/>
  <c r="D227" i="41"/>
  <c r="D219" i="41"/>
  <c r="D230" i="41"/>
  <c r="D221" i="41"/>
  <c r="D223" i="41"/>
  <c r="D234" i="41"/>
  <c r="C7" i="40"/>
  <c r="S6" i="2"/>
  <c r="T6" i="2"/>
  <c r="L11" i="41"/>
  <c r="O7" i="2"/>
  <c r="N10" i="27" s="1"/>
  <c r="S10" i="27" s="1"/>
  <c r="H12" i="41"/>
  <c r="H7" i="2"/>
  <c r="P8" i="2"/>
  <c r="I8" i="2"/>
  <c r="H11" i="27" s="1"/>
  <c r="D14" i="217" l="1"/>
  <c r="L10" i="27"/>
  <c r="T10" i="27"/>
  <c r="D13" i="217"/>
  <c r="G302" i="41"/>
  <c r="G303" i="41"/>
  <c r="G308" i="41"/>
  <c r="G298" i="41"/>
  <c r="G304" i="41"/>
  <c r="G306" i="41"/>
  <c r="G307" i="41"/>
  <c r="G309" i="41"/>
  <c r="G301" i="41"/>
  <c r="G305" i="41"/>
  <c r="G297" i="41"/>
  <c r="G300" i="41"/>
  <c r="G310" i="41"/>
  <c r="G311" i="41"/>
  <c r="G312" i="41"/>
  <c r="G299" i="41"/>
  <c r="F25" i="1"/>
  <c r="E25" i="1"/>
  <c r="AM18" i="27"/>
  <c r="W18" i="27"/>
  <c r="Y18" i="27" s="1"/>
  <c r="AM23" i="27"/>
  <c r="W23" i="27"/>
  <c r="Y23" i="27" s="1"/>
  <c r="AM15" i="27"/>
  <c r="W15" i="27"/>
  <c r="Y15" i="27" s="1"/>
  <c r="AM12" i="27"/>
  <c r="W12" i="27"/>
  <c r="Y12" i="27" s="1"/>
  <c r="AM22" i="27"/>
  <c r="W22" i="27"/>
  <c r="Y22" i="27" s="1"/>
  <c r="AM24" i="27"/>
  <c r="W24" i="27"/>
  <c r="Y24" i="27" s="1"/>
  <c r="AM10" i="27"/>
  <c r="W10" i="27"/>
  <c r="Y10" i="27" s="1"/>
  <c r="AM19" i="27"/>
  <c r="W19" i="27"/>
  <c r="Y19" i="27" s="1"/>
  <c r="AM20" i="27"/>
  <c r="W20" i="27"/>
  <c r="Y20" i="27" s="1"/>
  <c r="R9" i="27"/>
  <c r="R10" i="27"/>
  <c r="D14" i="153" s="1"/>
  <c r="D14" i="159" s="1"/>
  <c r="AH17" i="27"/>
  <c r="AL17" i="27"/>
  <c r="AH13" i="27"/>
  <c r="AL13" i="27"/>
  <c r="AH21" i="27"/>
  <c r="AL21" i="27"/>
  <c r="AH9" i="27"/>
  <c r="AL9" i="27"/>
  <c r="AH16" i="27"/>
  <c r="AL16" i="27"/>
  <c r="AH14" i="27"/>
  <c r="AL14" i="27"/>
  <c r="AH11" i="27"/>
  <c r="AL11" i="27"/>
  <c r="D175" i="7"/>
  <c r="D201" i="7" s="1"/>
  <c r="D227" i="7" s="1"/>
  <c r="D253" i="7" s="1"/>
  <c r="D279" i="7" s="1"/>
  <c r="O14" i="26"/>
  <c r="M14" i="209"/>
  <c r="G13" i="133"/>
  <c r="I13" i="133" s="1"/>
  <c r="Q9" i="209"/>
  <c r="N22" i="26"/>
  <c r="L22" i="209"/>
  <c r="N19" i="26"/>
  <c r="L19" i="209"/>
  <c r="G14" i="133"/>
  <c r="I14" i="133" s="1"/>
  <c r="Q10" i="209"/>
  <c r="N15" i="26"/>
  <c r="L15" i="209"/>
  <c r="G12" i="133"/>
  <c r="I12" i="133" s="1"/>
  <c r="Q8" i="209"/>
  <c r="P13" i="26"/>
  <c r="N13" i="209"/>
  <c r="N20" i="26"/>
  <c r="L20" i="209"/>
  <c r="N17" i="26"/>
  <c r="L17" i="209"/>
  <c r="N12" i="26"/>
  <c r="L12" i="209"/>
  <c r="N9" i="26"/>
  <c r="L9" i="209"/>
  <c r="N23" i="26"/>
  <c r="L23" i="209"/>
  <c r="G40" i="133"/>
  <c r="I40" i="133" s="1"/>
  <c r="P11" i="209"/>
  <c r="V8" i="26"/>
  <c r="T8" i="209"/>
  <c r="D278" i="41"/>
  <c r="L278" i="41" s="1"/>
  <c r="F278" i="41"/>
  <c r="K278" i="41" s="1"/>
  <c r="J278" i="41"/>
  <c r="F276" i="41"/>
  <c r="K276" i="41" s="1"/>
  <c r="D276" i="41"/>
  <c r="L276" i="41" s="1"/>
  <c r="J276" i="41"/>
  <c r="J274" i="41"/>
  <c r="D274" i="41"/>
  <c r="L274" i="41" s="1"/>
  <c r="F274" i="41"/>
  <c r="K274" i="41" s="1"/>
  <c r="J273" i="41"/>
  <c r="D273" i="41"/>
  <c r="L273" i="41" s="1"/>
  <c r="F273" i="41"/>
  <c r="K273" i="41" s="1"/>
  <c r="D272" i="41"/>
  <c r="L272" i="41" s="1"/>
  <c r="F272" i="41"/>
  <c r="K272" i="41" s="1"/>
  <c r="J272" i="41"/>
  <c r="C291" i="41"/>
  <c r="C297" i="41"/>
  <c r="C298" i="41"/>
  <c r="C299" i="41"/>
  <c r="C300" i="41"/>
  <c r="C302" i="41"/>
  <c r="C301" i="41"/>
  <c r="C303" i="41"/>
  <c r="C304" i="41"/>
  <c r="C305" i="41"/>
  <c r="C306" i="41"/>
  <c r="C307" i="41"/>
  <c r="C308" i="41"/>
  <c r="C309" i="41"/>
  <c r="C310" i="41"/>
  <c r="C311" i="41"/>
  <c r="C312" i="41"/>
  <c r="S9" i="26"/>
  <c r="C316" i="41"/>
  <c r="C341" i="41"/>
  <c r="C318" i="41"/>
  <c r="H271" i="41"/>
  <c r="H272" i="41"/>
  <c r="H273" i="41"/>
  <c r="H275" i="41"/>
  <c r="H274" i="41"/>
  <c r="H276" i="41"/>
  <c r="H277" i="41"/>
  <c r="H279" i="41"/>
  <c r="H281" i="41"/>
  <c r="H283" i="41"/>
  <c r="H285" i="41"/>
  <c r="F286" i="41"/>
  <c r="K286" i="41" s="1"/>
  <c r="J286" i="41"/>
  <c r="D286" i="41"/>
  <c r="L286" i="41" s="1"/>
  <c r="J285" i="41"/>
  <c r="F285" i="41"/>
  <c r="K285" i="41" s="1"/>
  <c r="D285" i="41"/>
  <c r="L285" i="41" s="1"/>
  <c r="F284" i="41"/>
  <c r="K284" i="41" s="1"/>
  <c r="D284" i="41"/>
  <c r="L284" i="41" s="1"/>
  <c r="J284" i="41"/>
  <c r="D283" i="41"/>
  <c r="L283" i="41" s="1"/>
  <c r="J283" i="41"/>
  <c r="F283" i="41"/>
  <c r="K283" i="41" s="1"/>
  <c r="J282" i="41"/>
  <c r="F282" i="41"/>
  <c r="K282" i="41" s="1"/>
  <c r="D282" i="41"/>
  <c r="L282" i="41" s="1"/>
  <c r="J281" i="41"/>
  <c r="F281" i="41"/>
  <c r="K281" i="41" s="1"/>
  <c r="D281" i="41"/>
  <c r="L281" i="41" s="1"/>
  <c r="F280" i="41"/>
  <c r="K280" i="41" s="1"/>
  <c r="D280" i="41"/>
  <c r="L280" i="41" s="1"/>
  <c r="J280" i="41"/>
  <c r="D277" i="41"/>
  <c r="F277" i="41"/>
  <c r="D275" i="41"/>
  <c r="L275" i="41" s="1"/>
  <c r="J275" i="41"/>
  <c r="F275" i="41"/>
  <c r="K275" i="41" s="1"/>
  <c r="D279" i="41"/>
  <c r="L279" i="41" s="1"/>
  <c r="J279" i="41"/>
  <c r="F279" i="41"/>
  <c r="K279" i="41" s="1"/>
  <c r="D271" i="41"/>
  <c r="L271" i="41" s="1"/>
  <c r="J271" i="41"/>
  <c r="F271" i="41"/>
  <c r="K271" i="41" s="1"/>
  <c r="J277" i="41"/>
  <c r="F13" i="107"/>
  <c r="F13" i="112"/>
  <c r="F13" i="42"/>
  <c r="T8" i="1"/>
  <c r="U11" i="26"/>
  <c r="T12" i="26"/>
  <c r="S9" i="1"/>
  <c r="S12" i="209" s="1"/>
  <c r="H168" i="78" s="1"/>
  <c r="H169" i="41"/>
  <c r="H117" i="41"/>
  <c r="H143" i="41"/>
  <c r="H247" i="41"/>
  <c r="H65" i="41"/>
  <c r="H246" i="41"/>
  <c r="H91" i="41"/>
  <c r="H39" i="41"/>
  <c r="H195" i="41"/>
  <c r="H221" i="41"/>
  <c r="H245" i="41"/>
  <c r="E13" i="27"/>
  <c r="D13" i="27" s="1"/>
  <c r="J13" i="27"/>
  <c r="AB13" i="27" s="1"/>
  <c r="K145" i="41" s="1"/>
  <c r="G67" i="177" s="1"/>
  <c r="K13" i="27"/>
  <c r="S10" i="26"/>
  <c r="D15" i="8"/>
  <c r="F17" i="5"/>
  <c r="S8" i="26"/>
  <c r="D21" i="7"/>
  <c r="D46" i="7"/>
  <c r="D72" i="7" s="1"/>
  <c r="D98" i="7" s="1"/>
  <c r="D124" i="7" s="1"/>
  <c r="D150" i="7" s="1"/>
  <c r="G63" i="177"/>
  <c r="B21" i="8"/>
  <c r="E18" i="133"/>
  <c r="F44" i="40"/>
  <c r="G10" i="27"/>
  <c r="K17" i="26"/>
  <c r="P9" i="1"/>
  <c r="D29" i="1" s="1"/>
  <c r="Q12" i="26"/>
  <c r="Q8" i="1"/>
  <c r="C28" i="1" s="1"/>
  <c r="R11" i="26"/>
  <c r="V10" i="26"/>
  <c r="R10" i="1"/>
  <c r="R13" i="209" s="1"/>
  <c r="O10" i="1"/>
  <c r="O13" i="209" s="1"/>
  <c r="K89" i="41"/>
  <c r="G59" i="142" s="1"/>
  <c r="D257" i="41"/>
  <c r="D250" i="41"/>
  <c r="D259" i="41"/>
  <c r="D252" i="41"/>
  <c r="D245" i="41"/>
  <c r="D254" i="41"/>
  <c r="D247" i="41"/>
  <c r="D256" i="41"/>
  <c r="D249" i="41"/>
  <c r="D258" i="41"/>
  <c r="D251" i="41"/>
  <c r="D260" i="41"/>
  <c r="U3" i="46"/>
  <c r="L6" i="47"/>
  <c r="D253" i="41"/>
  <c r="D246" i="41"/>
  <c r="D255" i="41"/>
  <c r="D248" i="41"/>
  <c r="G12" i="8"/>
  <c r="E12" i="8"/>
  <c r="E13" i="8"/>
  <c r="G13" i="8"/>
  <c r="G14" i="8"/>
  <c r="E14" i="8"/>
  <c r="N14" i="209"/>
  <c r="K11" i="41"/>
  <c r="J11" i="41"/>
  <c r="R7" i="2"/>
  <c r="S7" i="2"/>
  <c r="T7" i="2"/>
  <c r="O8" i="2"/>
  <c r="N11" i="27" s="1"/>
  <c r="S11" i="27" s="1"/>
  <c r="K193" i="41"/>
  <c r="G83" i="142" s="1"/>
  <c r="L63" i="41"/>
  <c r="H13" i="41"/>
  <c r="I9" i="2"/>
  <c r="H12" i="27" s="1"/>
  <c r="P9" i="2"/>
  <c r="H8" i="2"/>
  <c r="G11" i="27" s="1"/>
  <c r="D15" i="217" l="1"/>
  <c r="V30" i="27"/>
  <c r="D13" i="153"/>
  <c r="D13" i="159" s="1"/>
  <c r="E13" i="159" s="1"/>
  <c r="K24" i="161"/>
  <c r="D22" i="155"/>
  <c r="K18" i="161"/>
  <c r="D16" i="155"/>
  <c r="K21" i="161"/>
  <c r="D19" i="155"/>
  <c r="K25" i="161"/>
  <c r="D23" i="155"/>
  <c r="K16" i="161"/>
  <c r="D14" i="155"/>
  <c r="K29" i="161"/>
  <c r="D27" i="155"/>
  <c r="K26" i="161"/>
  <c r="D24" i="155"/>
  <c r="K30" i="161"/>
  <c r="D28" i="155"/>
  <c r="K28" i="161"/>
  <c r="D26" i="155"/>
  <c r="G324" i="41"/>
  <c r="G336" i="41"/>
  <c r="G338" i="41"/>
  <c r="G325" i="41"/>
  <c r="G326" i="41"/>
  <c r="G328" i="41"/>
  <c r="G330" i="41"/>
  <c r="G323" i="41"/>
  <c r="G327" i="41"/>
  <c r="G329" i="41"/>
  <c r="G331" i="41"/>
  <c r="G332" i="41"/>
  <c r="G333" i="41"/>
  <c r="G334" i="41"/>
  <c r="G335" i="41"/>
  <c r="G337" i="41"/>
  <c r="AM14" i="27"/>
  <c r="W14" i="27"/>
  <c r="Y14" i="27" s="1"/>
  <c r="AM13" i="27"/>
  <c r="W13" i="27"/>
  <c r="Y13" i="27" s="1"/>
  <c r="AM16" i="27"/>
  <c r="W16" i="27"/>
  <c r="Y16" i="27" s="1"/>
  <c r="AM11" i="27"/>
  <c r="W11" i="27"/>
  <c r="Y11" i="27" s="1"/>
  <c r="AM9" i="27"/>
  <c r="W9" i="27"/>
  <c r="Y9" i="27" s="1"/>
  <c r="AM21" i="27"/>
  <c r="W21" i="27"/>
  <c r="Y21" i="27" s="1"/>
  <c r="AM17" i="27"/>
  <c r="W17" i="27"/>
  <c r="Y17" i="27" s="1"/>
  <c r="R11" i="27"/>
  <c r="D15" i="153" s="1"/>
  <c r="D15" i="159" s="1"/>
  <c r="D176" i="7"/>
  <c r="D202" i="7" s="1"/>
  <c r="D228" i="7" s="1"/>
  <c r="D254" i="7" s="1"/>
  <c r="D280" i="7" s="1"/>
  <c r="O15" i="26"/>
  <c r="M15" i="209"/>
  <c r="E13" i="217"/>
  <c r="C13" i="225" s="1"/>
  <c r="E13" i="225" s="1"/>
  <c r="K277" i="41"/>
  <c r="L277" i="41"/>
  <c r="V11" i="26"/>
  <c r="T11" i="209"/>
  <c r="G15" i="133"/>
  <c r="I15" i="133" s="1"/>
  <c r="Q11" i="209"/>
  <c r="G41" i="133"/>
  <c r="I41" i="133" s="1"/>
  <c r="P12" i="209"/>
  <c r="F311" i="41"/>
  <c r="K311" i="41" s="1"/>
  <c r="D311" i="41"/>
  <c r="L311" i="41" s="1"/>
  <c r="J311" i="41"/>
  <c r="F309" i="41"/>
  <c r="K309" i="41" s="1"/>
  <c r="J309" i="41"/>
  <c r="D309" i="41"/>
  <c r="L309" i="41" s="1"/>
  <c r="F308" i="41"/>
  <c r="K308" i="41" s="1"/>
  <c r="D308" i="41"/>
  <c r="L308" i="41" s="1"/>
  <c r="J308" i="41"/>
  <c r="H286" i="41"/>
  <c r="F307" i="41"/>
  <c r="K307" i="41" s="1"/>
  <c r="J307" i="41"/>
  <c r="D307" i="41"/>
  <c r="L307" i="41" s="1"/>
  <c r="F306" i="41"/>
  <c r="K306" i="41" s="1"/>
  <c r="D306" i="41"/>
  <c r="L306" i="41" s="1"/>
  <c r="J306" i="41"/>
  <c r="F305" i="41"/>
  <c r="K305" i="41" s="1"/>
  <c r="J305" i="41"/>
  <c r="D305" i="41"/>
  <c r="L305" i="41" s="1"/>
  <c r="H284" i="41"/>
  <c r="F304" i="41"/>
  <c r="K304" i="41" s="1"/>
  <c r="D304" i="41"/>
  <c r="L304" i="41" s="1"/>
  <c r="J304" i="41"/>
  <c r="F303" i="41"/>
  <c r="K303" i="41" s="1"/>
  <c r="D303" i="41"/>
  <c r="L303" i="41" s="1"/>
  <c r="J303" i="41"/>
  <c r="F301" i="41"/>
  <c r="K301" i="41" s="1"/>
  <c r="D301" i="41"/>
  <c r="L301" i="41" s="1"/>
  <c r="J301" i="41"/>
  <c r="J302" i="41"/>
  <c r="F302" i="41"/>
  <c r="K302" i="41" s="1"/>
  <c r="D302" i="41"/>
  <c r="L302" i="41" s="1"/>
  <c r="F300" i="41"/>
  <c r="K300" i="41" s="1"/>
  <c r="D300" i="41"/>
  <c r="L300" i="41" s="1"/>
  <c r="J300" i="41"/>
  <c r="J310" i="41"/>
  <c r="F310" i="41"/>
  <c r="K310" i="41" s="1"/>
  <c r="D310" i="41"/>
  <c r="L310" i="41" s="1"/>
  <c r="H282" i="41"/>
  <c r="F299" i="41"/>
  <c r="K299" i="41" s="1"/>
  <c r="J299" i="41"/>
  <c r="D299" i="41"/>
  <c r="L299" i="41" s="1"/>
  <c r="D298" i="41"/>
  <c r="L298" i="41" s="1"/>
  <c r="J298" i="41"/>
  <c r="F298" i="41"/>
  <c r="K298" i="41" s="1"/>
  <c r="F297" i="41"/>
  <c r="K297" i="41" s="1"/>
  <c r="D297" i="41"/>
  <c r="L297" i="41" s="1"/>
  <c r="J297" i="41"/>
  <c r="C317" i="41"/>
  <c r="C323" i="41"/>
  <c r="C324" i="41"/>
  <c r="C325" i="41"/>
  <c r="C327" i="41"/>
  <c r="C326" i="41"/>
  <c r="C328" i="41"/>
  <c r="C329" i="41"/>
  <c r="C330" i="41"/>
  <c r="C331" i="41"/>
  <c r="C332" i="41"/>
  <c r="C333" i="41"/>
  <c r="C334" i="41"/>
  <c r="C335" i="41"/>
  <c r="C336" i="41"/>
  <c r="C337" i="41"/>
  <c r="C338" i="41"/>
  <c r="H297" i="41"/>
  <c r="H299" i="41"/>
  <c r="H300" i="41"/>
  <c r="H301" i="41"/>
  <c r="H303" i="41"/>
  <c r="H304" i="41"/>
  <c r="H305" i="41"/>
  <c r="H307" i="41"/>
  <c r="H308" i="41"/>
  <c r="H309" i="41"/>
  <c r="H311" i="41"/>
  <c r="H312" i="41"/>
  <c r="H280" i="41"/>
  <c r="C342" i="41"/>
  <c r="C344" i="41"/>
  <c r="H278" i="41"/>
  <c r="F312" i="41"/>
  <c r="K312" i="41" s="1"/>
  <c r="D312" i="41"/>
  <c r="L312" i="41" s="1"/>
  <c r="J312" i="41"/>
  <c r="G15" i="8"/>
  <c r="T13" i="26"/>
  <c r="S10" i="1"/>
  <c r="S13" i="209" s="1"/>
  <c r="H169" i="78" s="1"/>
  <c r="T9" i="1"/>
  <c r="F14" i="107"/>
  <c r="F14" i="112"/>
  <c r="F14" i="42"/>
  <c r="U12" i="26"/>
  <c r="H222" i="41"/>
  <c r="H196" i="41"/>
  <c r="H170" i="41"/>
  <c r="H248" i="41"/>
  <c r="H118" i="41"/>
  <c r="H92" i="41"/>
  <c r="H66" i="41"/>
  <c r="H40" i="41"/>
  <c r="H144" i="41"/>
  <c r="E14" i="27"/>
  <c r="D14" i="27" s="1"/>
  <c r="J14" i="27"/>
  <c r="AB14" i="27" s="1"/>
  <c r="K146" i="41" s="1"/>
  <c r="G68" i="177" s="1"/>
  <c r="K14" i="27"/>
  <c r="S11" i="26"/>
  <c r="D16" i="8"/>
  <c r="F18" i="5"/>
  <c r="D22" i="7"/>
  <c r="D47" i="7"/>
  <c r="D73" i="7" s="1"/>
  <c r="D99" i="7" s="1"/>
  <c r="D125" i="7" s="1"/>
  <c r="D151" i="7" s="1"/>
  <c r="E13" i="153"/>
  <c r="E15" i="8"/>
  <c r="B22" i="8"/>
  <c r="E19" i="133"/>
  <c r="O11" i="1"/>
  <c r="O14" i="209" s="1"/>
  <c r="P14" i="26"/>
  <c r="P10" i="1"/>
  <c r="D30" i="1" s="1"/>
  <c r="Q13" i="26"/>
  <c r="K18" i="26"/>
  <c r="Q9" i="1"/>
  <c r="C29" i="1" s="1"/>
  <c r="R12" i="26"/>
  <c r="R11" i="1"/>
  <c r="R14" i="209" s="1"/>
  <c r="L89" i="41"/>
  <c r="J89" i="41"/>
  <c r="L90" i="41"/>
  <c r="K115" i="41"/>
  <c r="G13" i="177" s="1"/>
  <c r="V3" i="46"/>
  <c r="M6" i="47"/>
  <c r="H12" i="8"/>
  <c r="H13" i="8"/>
  <c r="H14" i="8"/>
  <c r="N15" i="209"/>
  <c r="D6" i="40"/>
  <c r="S8" i="2"/>
  <c r="R8" i="2"/>
  <c r="T8" i="2"/>
  <c r="L12" i="41"/>
  <c r="K12" i="41"/>
  <c r="J12" i="41"/>
  <c r="O9" i="2"/>
  <c r="N12" i="27" s="1"/>
  <c r="S12" i="27" s="1"/>
  <c r="L194" i="41"/>
  <c r="J63" i="41"/>
  <c r="J193" i="41"/>
  <c r="L193" i="41"/>
  <c r="K64" i="41"/>
  <c r="G12" i="142" s="1"/>
  <c r="K63" i="41"/>
  <c r="G11" i="142" s="1"/>
  <c r="H9" i="2"/>
  <c r="G12" i="27" s="1"/>
  <c r="J37" i="41"/>
  <c r="L37" i="41"/>
  <c r="K37" i="41"/>
  <c r="G35" i="142" s="1"/>
  <c r="H14" i="41"/>
  <c r="P10" i="2"/>
  <c r="I10" i="2"/>
  <c r="H13" i="27" s="1"/>
  <c r="W31" i="27" l="1"/>
  <c r="O30" i="27"/>
  <c r="D16" i="217"/>
  <c r="K20" i="161"/>
  <c r="D18" i="155"/>
  <c r="K27" i="161"/>
  <c r="D25" i="155"/>
  <c r="K23" i="161"/>
  <c r="D21" i="155"/>
  <c r="K22" i="161"/>
  <c r="D20" i="155"/>
  <c r="K17" i="161"/>
  <c r="D15" i="155"/>
  <c r="K19" i="161"/>
  <c r="D17" i="155"/>
  <c r="G351" i="41"/>
  <c r="G353" i="41"/>
  <c r="G362" i="41"/>
  <c r="G349" i="41"/>
  <c r="G358" i="41"/>
  <c r="G361" i="41"/>
  <c r="G359" i="41"/>
  <c r="G364" i="41"/>
  <c r="G350" i="41"/>
  <c r="G352" i="41"/>
  <c r="G363" i="41"/>
  <c r="G354" i="41"/>
  <c r="G355" i="41"/>
  <c r="G356" i="41"/>
  <c r="G357" i="41"/>
  <c r="G360" i="41"/>
  <c r="R12" i="27"/>
  <c r="D16" i="153" s="1"/>
  <c r="D16" i="159" s="1"/>
  <c r="D177" i="7"/>
  <c r="D203" i="7" s="1"/>
  <c r="D229" i="7" s="1"/>
  <c r="D255" i="7" s="1"/>
  <c r="D281" i="7" s="1"/>
  <c r="O16" i="26"/>
  <c r="M16" i="209"/>
  <c r="C58" i="40"/>
  <c r="E14" i="217"/>
  <c r="C14" i="225" s="1"/>
  <c r="E14" i="225" s="1"/>
  <c r="E15" i="217"/>
  <c r="C15" i="225" s="1"/>
  <c r="E15" i="225" s="1"/>
  <c r="G16" i="133"/>
  <c r="I16" i="133" s="1"/>
  <c r="Q12" i="209"/>
  <c r="V12" i="26"/>
  <c r="T12" i="209"/>
  <c r="G42" i="133"/>
  <c r="I42" i="133" s="1"/>
  <c r="P13" i="209"/>
  <c r="D325" i="41"/>
  <c r="L325" i="41" s="1"/>
  <c r="J325" i="41"/>
  <c r="F325" i="41"/>
  <c r="K325" i="41" s="1"/>
  <c r="J323" i="41"/>
  <c r="D323" i="41"/>
  <c r="L323" i="41" s="1"/>
  <c r="F323" i="41"/>
  <c r="K323" i="41" s="1"/>
  <c r="D324" i="41"/>
  <c r="L324" i="41" s="1"/>
  <c r="J324" i="41"/>
  <c r="F324" i="41"/>
  <c r="K324" i="41" s="1"/>
  <c r="H323" i="41"/>
  <c r="H324" i="41"/>
  <c r="H325" i="41"/>
  <c r="H327" i="41"/>
  <c r="H326" i="41"/>
  <c r="H328" i="41"/>
  <c r="H329" i="41"/>
  <c r="H330" i="41"/>
  <c r="H331" i="41"/>
  <c r="H332" i="41"/>
  <c r="H333" i="41"/>
  <c r="H334" i="41"/>
  <c r="H335" i="41"/>
  <c r="H337" i="41"/>
  <c r="H338" i="41"/>
  <c r="H298" i="41"/>
  <c r="H306" i="41"/>
  <c r="F338" i="41"/>
  <c r="K338" i="41" s="1"/>
  <c r="D338" i="41"/>
  <c r="L338" i="41" s="1"/>
  <c r="J338" i="41"/>
  <c r="F337" i="41"/>
  <c r="K337" i="41" s="1"/>
  <c r="J337" i="41"/>
  <c r="D337" i="41"/>
  <c r="L337" i="41" s="1"/>
  <c r="J336" i="41"/>
  <c r="D336" i="41"/>
  <c r="L336" i="41" s="1"/>
  <c r="F336" i="41"/>
  <c r="K336" i="41" s="1"/>
  <c r="F335" i="41"/>
  <c r="K335" i="41" s="1"/>
  <c r="J335" i="41"/>
  <c r="D335" i="41"/>
  <c r="L335" i="41" s="1"/>
  <c r="C343" i="41"/>
  <c r="C349" i="41"/>
  <c r="C350" i="41"/>
  <c r="C351" i="41"/>
  <c r="C352" i="41"/>
  <c r="C353" i="41"/>
  <c r="C354" i="41"/>
  <c r="C355" i="41"/>
  <c r="C356" i="41"/>
  <c r="C357" i="41"/>
  <c r="C358" i="41"/>
  <c r="C359" i="41"/>
  <c r="C360" i="41"/>
  <c r="C361" i="41"/>
  <c r="C362" i="41"/>
  <c r="C363" i="41"/>
  <c r="C364" i="41"/>
  <c r="F334" i="41"/>
  <c r="K334" i="41" s="1"/>
  <c r="D334" i="41"/>
  <c r="L334" i="41" s="1"/>
  <c r="J334" i="41"/>
  <c r="D333" i="41"/>
  <c r="L333" i="41" s="1"/>
  <c r="J333" i="41"/>
  <c r="F333" i="41"/>
  <c r="K333" i="41" s="1"/>
  <c r="D332" i="41"/>
  <c r="L332" i="41" s="1"/>
  <c r="J332" i="41"/>
  <c r="F332" i="41"/>
  <c r="K332" i="41" s="1"/>
  <c r="F331" i="41"/>
  <c r="K331" i="41" s="1"/>
  <c r="J331" i="41"/>
  <c r="D331" i="41"/>
  <c r="L331" i="41" s="1"/>
  <c r="J330" i="41"/>
  <c r="F330" i="41"/>
  <c r="K330" i="41" s="1"/>
  <c r="D330" i="41"/>
  <c r="L330" i="41" s="1"/>
  <c r="D329" i="41"/>
  <c r="L329" i="41" s="1"/>
  <c r="J329" i="41"/>
  <c r="F329" i="41"/>
  <c r="K329" i="41" s="1"/>
  <c r="F328" i="41"/>
  <c r="K328" i="41" s="1"/>
  <c r="J328" i="41"/>
  <c r="D328" i="41"/>
  <c r="L328" i="41" s="1"/>
  <c r="H302" i="41"/>
  <c r="J326" i="41"/>
  <c r="D326" i="41"/>
  <c r="L326" i="41" s="1"/>
  <c r="F326" i="41"/>
  <c r="K326" i="41" s="1"/>
  <c r="H310" i="41"/>
  <c r="F327" i="41"/>
  <c r="K327" i="41" s="1"/>
  <c r="J327" i="41"/>
  <c r="D327" i="41"/>
  <c r="L327" i="41" s="1"/>
  <c r="H15" i="8"/>
  <c r="F15" i="107"/>
  <c r="F15" i="42"/>
  <c r="F15" i="112"/>
  <c r="T10" i="1"/>
  <c r="D7" i="40"/>
  <c r="U13" i="26"/>
  <c r="T14" i="26"/>
  <c r="S11" i="1"/>
  <c r="S14" i="209" s="1"/>
  <c r="H170" i="78" s="1"/>
  <c r="H145" i="41"/>
  <c r="H41" i="41"/>
  <c r="H223" i="41"/>
  <c r="H249" i="41"/>
  <c r="H197" i="41"/>
  <c r="H93" i="41"/>
  <c r="H119" i="41"/>
  <c r="H67" i="41"/>
  <c r="H171" i="41"/>
  <c r="E15" i="27"/>
  <c r="D15" i="27" s="1"/>
  <c r="J15" i="27"/>
  <c r="AB15" i="27" s="1"/>
  <c r="K147" i="41" s="1"/>
  <c r="G69" i="177" s="1"/>
  <c r="K15" i="27"/>
  <c r="C59" i="40"/>
  <c r="S12" i="26"/>
  <c r="D17" i="8"/>
  <c r="F19" i="5"/>
  <c r="D23" i="7"/>
  <c r="D48" i="7"/>
  <c r="D74" i="7" s="1"/>
  <c r="D100" i="7" s="1"/>
  <c r="D126" i="7" s="1"/>
  <c r="D152" i="7" s="1"/>
  <c r="E14" i="159"/>
  <c r="E14" i="153"/>
  <c r="E15" i="159"/>
  <c r="E15" i="153"/>
  <c r="G16" i="8"/>
  <c r="E16" i="8"/>
  <c r="B23" i="8"/>
  <c r="E20" i="133"/>
  <c r="K117" i="41"/>
  <c r="G15" i="177" s="1"/>
  <c r="K90" i="41"/>
  <c r="G60" i="142" s="1"/>
  <c r="J90" i="41"/>
  <c r="Q10" i="1"/>
  <c r="C30" i="1" s="1"/>
  <c r="R13" i="26"/>
  <c r="J91" i="41"/>
  <c r="O12" i="1"/>
  <c r="O15" i="209" s="1"/>
  <c r="P15" i="26"/>
  <c r="K19" i="26"/>
  <c r="P11" i="1"/>
  <c r="D31" i="1" s="1"/>
  <c r="Q14" i="26"/>
  <c r="L115" i="41"/>
  <c r="J115" i="41"/>
  <c r="R12" i="1"/>
  <c r="R15" i="209" s="1"/>
  <c r="L167" i="41"/>
  <c r="J167" i="41"/>
  <c r="K167" i="41"/>
  <c r="G131" i="142" s="1"/>
  <c r="N6" i="47"/>
  <c r="W3" i="46"/>
  <c r="K219" i="41"/>
  <c r="G107" i="142" s="1"/>
  <c r="L219" i="41"/>
  <c r="J219" i="41"/>
  <c r="N16" i="209"/>
  <c r="J13" i="41"/>
  <c r="L13" i="41"/>
  <c r="K13" i="41"/>
  <c r="R9" i="2"/>
  <c r="T9" i="2"/>
  <c r="S9" i="2"/>
  <c r="O10" i="2"/>
  <c r="N13" i="27" s="1"/>
  <c r="S13" i="27" s="1"/>
  <c r="J194" i="41"/>
  <c r="K194" i="41"/>
  <c r="G84" i="142" s="1"/>
  <c r="L195" i="41"/>
  <c r="J64" i="41"/>
  <c r="J65" i="41"/>
  <c r="L64" i="41"/>
  <c r="K116" i="41"/>
  <c r="G14" i="177" s="1"/>
  <c r="H10" i="2"/>
  <c r="G13" i="27" s="1"/>
  <c r="D50" i="40"/>
  <c r="D51" i="40" s="1"/>
  <c r="I11" i="2"/>
  <c r="P11" i="2"/>
  <c r="K118" i="41"/>
  <c r="G16" i="177" s="1"/>
  <c r="J117" i="41"/>
  <c r="L117" i="41"/>
  <c r="J38" i="41"/>
  <c r="L38" i="41"/>
  <c r="K38" i="41"/>
  <c r="G36" i="142" s="1"/>
  <c r="H15" i="41"/>
  <c r="D17" i="217" l="1"/>
  <c r="P30" i="27"/>
  <c r="R30" i="27"/>
  <c r="R13" i="27"/>
  <c r="D17" i="153" s="1"/>
  <c r="D17" i="159" s="1"/>
  <c r="D178" i="7"/>
  <c r="D204" i="7" s="1"/>
  <c r="D230" i="7" s="1"/>
  <c r="D256" i="7" s="1"/>
  <c r="D282" i="7" s="1"/>
  <c r="O17" i="26"/>
  <c r="M17" i="209"/>
  <c r="E16" i="217"/>
  <c r="C16" i="225" s="1"/>
  <c r="E16" i="225" s="1"/>
  <c r="G43" i="133"/>
  <c r="I43" i="133" s="1"/>
  <c r="P14" i="209"/>
  <c r="G17" i="133"/>
  <c r="I17" i="133" s="1"/>
  <c r="Q13" i="209"/>
  <c r="V13" i="26"/>
  <c r="T13" i="209"/>
  <c r="F359" i="41"/>
  <c r="K359" i="41" s="1"/>
  <c r="J359" i="41"/>
  <c r="D359" i="41"/>
  <c r="L359" i="41" s="1"/>
  <c r="H336" i="41"/>
  <c r="F357" i="41"/>
  <c r="K357" i="41" s="1"/>
  <c r="D357" i="41"/>
  <c r="L357" i="41" s="1"/>
  <c r="J357" i="41"/>
  <c r="F356" i="41"/>
  <c r="K356" i="41" s="1"/>
  <c r="D356" i="41"/>
  <c r="L356" i="41" s="1"/>
  <c r="J356" i="41"/>
  <c r="F355" i="41"/>
  <c r="K355" i="41" s="1"/>
  <c r="D355" i="41"/>
  <c r="L355" i="41" s="1"/>
  <c r="J355" i="41"/>
  <c r="J354" i="41"/>
  <c r="F354" i="41"/>
  <c r="K354" i="41" s="1"/>
  <c r="D354" i="41"/>
  <c r="L354" i="41" s="1"/>
  <c r="F353" i="41"/>
  <c r="K353" i="41" s="1"/>
  <c r="J353" i="41"/>
  <c r="D353" i="41"/>
  <c r="L353" i="41" s="1"/>
  <c r="F352" i="41"/>
  <c r="K352" i="41" s="1"/>
  <c r="D352" i="41"/>
  <c r="L352" i="41" s="1"/>
  <c r="J352" i="41"/>
  <c r="F351" i="41"/>
  <c r="K351" i="41" s="1"/>
  <c r="J351" i="41"/>
  <c r="D351" i="41"/>
  <c r="L351" i="41" s="1"/>
  <c r="J350" i="41"/>
  <c r="F350" i="41"/>
  <c r="K350" i="41" s="1"/>
  <c r="D350" i="41"/>
  <c r="L350" i="41" s="1"/>
  <c r="F349" i="41"/>
  <c r="K349" i="41" s="1"/>
  <c r="D349" i="41"/>
  <c r="L349" i="41" s="1"/>
  <c r="J349" i="41"/>
  <c r="H349" i="41"/>
  <c r="H350" i="41"/>
  <c r="H351" i="41"/>
  <c r="H352" i="41"/>
  <c r="H353" i="41"/>
  <c r="H354" i="41"/>
  <c r="H355" i="41"/>
  <c r="H356" i="41"/>
  <c r="H357" i="41"/>
  <c r="H358" i="41"/>
  <c r="H359" i="41"/>
  <c r="H360" i="41"/>
  <c r="H361" i="41"/>
  <c r="H362" i="41"/>
  <c r="H363" i="41"/>
  <c r="H364" i="41"/>
  <c r="D358" i="41"/>
  <c r="L358" i="41" s="1"/>
  <c r="F358" i="41"/>
  <c r="K358" i="41" s="1"/>
  <c r="J358" i="41"/>
  <c r="F364" i="41"/>
  <c r="K364" i="41" s="1"/>
  <c r="D364" i="41"/>
  <c r="L364" i="41" s="1"/>
  <c r="J364" i="41"/>
  <c r="F363" i="41"/>
  <c r="K363" i="41" s="1"/>
  <c r="J363" i="41"/>
  <c r="D363" i="41"/>
  <c r="L363" i="41" s="1"/>
  <c r="J362" i="41"/>
  <c r="F362" i="41"/>
  <c r="K362" i="41" s="1"/>
  <c r="D362" i="41"/>
  <c r="L362" i="41" s="1"/>
  <c r="F361" i="41"/>
  <c r="K361" i="41" s="1"/>
  <c r="D361" i="41"/>
  <c r="L361" i="41" s="1"/>
  <c r="J361" i="41"/>
  <c r="F360" i="41"/>
  <c r="K360" i="41" s="1"/>
  <c r="D360" i="41"/>
  <c r="L360" i="41" s="1"/>
  <c r="J360" i="41"/>
  <c r="T15" i="26"/>
  <c r="S12" i="1"/>
  <c r="F16" i="112"/>
  <c r="T11" i="1"/>
  <c r="F16" i="107"/>
  <c r="F16" i="42"/>
  <c r="U14" i="26"/>
  <c r="H120" i="41"/>
  <c r="H198" i="41"/>
  <c r="H250" i="41"/>
  <c r="H68" i="41"/>
  <c r="H146" i="41"/>
  <c r="H94" i="41"/>
  <c r="H42" i="41"/>
  <c r="H172" i="41"/>
  <c r="H224" i="41"/>
  <c r="E16" i="27"/>
  <c r="D16" i="27" s="1"/>
  <c r="J16" i="27"/>
  <c r="AB16" i="27" s="1"/>
  <c r="K148" i="41" s="1"/>
  <c r="G70" i="177" s="1"/>
  <c r="K16" i="27"/>
  <c r="S13" i="26"/>
  <c r="D18" i="8"/>
  <c r="F20" i="5"/>
  <c r="D24" i="7"/>
  <c r="D49" i="7"/>
  <c r="D75" i="7" s="1"/>
  <c r="D101" i="7" s="1"/>
  <c r="D127" i="7" s="1"/>
  <c r="D153" i="7" s="1"/>
  <c r="E16" i="153"/>
  <c r="E16" i="159"/>
  <c r="H16" i="8"/>
  <c r="E17" i="8"/>
  <c r="G17" i="8"/>
  <c r="B24" i="8"/>
  <c r="E21" i="133"/>
  <c r="E50" i="40"/>
  <c r="E51" i="40" s="1"/>
  <c r="H14" i="27"/>
  <c r="L116" i="41"/>
  <c r="L92" i="41"/>
  <c r="L91" i="41"/>
  <c r="J116" i="41"/>
  <c r="K91" i="41"/>
  <c r="G61" i="142" s="1"/>
  <c r="Q11" i="1"/>
  <c r="C31" i="1" s="1"/>
  <c r="R14" i="26"/>
  <c r="P12" i="1"/>
  <c r="D32" i="1" s="1"/>
  <c r="Q15" i="26"/>
  <c r="O13" i="1"/>
  <c r="O16" i="209" s="1"/>
  <c r="P16" i="26"/>
  <c r="K20" i="26"/>
  <c r="R13" i="1"/>
  <c r="R16" i="209" s="1"/>
  <c r="L168" i="41"/>
  <c r="J168" i="41"/>
  <c r="K168" i="41"/>
  <c r="G132" i="142" s="1"/>
  <c r="J220" i="41"/>
  <c r="L220" i="41"/>
  <c r="K220" i="41"/>
  <c r="G108" i="142" s="1"/>
  <c r="K222" i="41"/>
  <c r="G110" i="142" s="1"/>
  <c r="O6" i="47"/>
  <c r="X3" i="46"/>
  <c r="N17" i="209"/>
  <c r="R10" i="2"/>
  <c r="S10" i="2"/>
  <c r="T10" i="2"/>
  <c r="L14" i="41"/>
  <c r="J14" i="41"/>
  <c r="K14" i="41"/>
  <c r="O11" i="2"/>
  <c r="N14" i="27" s="1"/>
  <c r="S14" i="27" s="1"/>
  <c r="K65" i="41"/>
  <c r="G13" i="142" s="1"/>
  <c r="K196" i="41"/>
  <c r="G86" i="142" s="1"/>
  <c r="J195" i="41"/>
  <c r="K195" i="41"/>
  <c r="G85" i="142" s="1"/>
  <c r="L66" i="41"/>
  <c r="L65" i="41"/>
  <c r="K119" i="41"/>
  <c r="G17" i="177" s="1"/>
  <c r="J118" i="41"/>
  <c r="L118" i="41"/>
  <c r="H11" i="2"/>
  <c r="H16" i="41"/>
  <c r="J39" i="41"/>
  <c r="L39" i="41"/>
  <c r="K39" i="41"/>
  <c r="G37" i="142" s="1"/>
  <c r="I12" i="2"/>
  <c r="H15" i="27" s="1"/>
  <c r="P12" i="2"/>
  <c r="D18" i="217" l="1"/>
  <c r="R14" i="27"/>
  <c r="E17" i="153"/>
  <c r="D179" i="7"/>
  <c r="D205" i="7" s="1"/>
  <c r="D231" i="7" s="1"/>
  <c r="D257" i="7" s="1"/>
  <c r="D283" i="7" s="1"/>
  <c r="O18" i="26"/>
  <c r="M18" i="209"/>
  <c r="E17" i="217"/>
  <c r="C17" i="225" s="1"/>
  <c r="E17" i="225" s="1"/>
  <c r="V14" i="26"/>
  <c r="T14" i="209"/>
  <c r="U15" i="26"/>
  <c r="S15" i="209"/>
  <c r="H171" i="78" s="1"/>
  <c r="G18" i="133"/>
  <c r="I18" i="133" s="1"/>
  <c r="Q14" i="209"/>
  <c r="G44" i="133"/>
  <c r="I44" i="133" s="1"/>
  <c r="P15" i="209"/>
  <c r="F17" i="107"/>
  <c r="F17" i="112"/>
  <c r="T12" i="1"/>
  <c r="F17" i="42"/>
  <c r="T16" i="26"/>
  <c r="S13" i="1"/>
  <c r="S16" i="209" s="1"/>
  <c r="H172" i="78" s="1"/>
  <c r="H225" i="41"/>
  <c r="H251" i="41"/>
  <c r="H95" i="41"/>
  <c r="H199" i="41"/>
  <c r="H121" i="41"/>
  <c r="H173" i="41"/>
  <c r="H43" i="41"/>
  <c r="H69" i="41"/>
  <c r="H147" i="41"/>
  <c r="E17" i="27"/>
  <c r="D17" i="27" s="1"/>
  <c r="J17" i="27"/>
  <c r="AB17" i="27" s="1"/>
  <c r="K149" i="41" s="1"/>
  <c r="G71" i="177" s="1"/>
  <c r="K17" i="27"/>
  <c r="D19" i="8"/>
  <c r="F21" i="5"/>
  <c r="S14" i="26"/>
  <c r="D25" i="7"/>
  <c r="D50" i="7"/>
  <c r="D76" i="7" s="1"/>
  <c r="D102" i="7" s="1"/>
  <c r="D128" i="7" s="1"/>
  <c r="D154" i="7" s="1"/>
  <c r="E17" i="159"/>
  <c r="G18" i="8"/>
  <c r="E18" i="8"/>
  <c r="H17" i="8"/>
  <c r="B25" i="8"/>
  <c r="E22" i="133"/>
  <c r="F51" i="40"/>
  <c r="G14" i="27"/>
  <c r="J92" i="41"/>
  <c r="K92" i="41"/>
  <c r="G62" i="142" s="1"/>
  <c r="J93" i="41"/>
  <c r="Q12" i="1"/>
  <c r="C32" i="1" s="1"/>
  <c r="R15" i="26"/>
  <c r="O14" i="1"/>
  <c r="O17" i="209" s="1"/>
  <c r="P17" i="26"/>
  <c r="K21" i="26"/>
  <c r="P13" i="1"/>
  <c r="D33" i="1" s="1"/>
  <c r="Q16" i="26"/>
  <c r="R14" i="1"/>
  <c r="R17" i="209" s="1"/>
  <c r="J169" i="41"/>
  <c r="K169" i="41"/>
  <c r="G133" i="142" s="1"/>
  <c r="L169" i="41"/>
  <c r="J222" i="41"/>
  <c r="L223" i="41"/>
  <c r="L222" i="41"/>
  <c r="L221" i="41"/>
  <c r="J221" i="41"/>
  <c r="K221" i="41"/>
  <c r="G109" i="142" s="1"/>
  <c r="L245" i="41"/>
  <c r="K245" i="41"/>
  <c r="G38" i="177" s="1"/>
  <c r="J245" i="41"/>
  <c r="P6" i="47"/>
  <c r="Y3" i="46"/>
  <c r="N18" i="209"/>
  <c r="T11" i="2"/>
  <c r="R11" i="2"/>
  <c r="S11" i="2"/>
  <c r="J15" i="41"/>
  <c r="K15" i="41"/>
  <c r="L15" i="41"/>
  <c r="L93" i="41"/>
  <c r="O12" i="2"/>
  <c r="N15" i="27" s="1"/>
  <c r="S15" i="27" s="1"/>
  <c r="L16" i="41"/>
  <c r="L196" i="41"/>
  <c r="K197" i="41"/>
  <c r="G87" i="142" s="1"/>
  <c r="K66" i="41"/>
  <c r="G14" i="142" s="1"/>
  <c r="J196" i="41"/>
  <c r="L67" i="41"/>
  <c r="J66" i="41"/>
  <c r="H12" i="2"/>
  <c r="G15" i="27" s="1"/>
  <c r="K120" i="41"/>
  <c r="G18" i="177" s="1"/>
  <c r="J119" i="41"/>
  <c r="L119" i="41"/>
  <c r="I13" i="2"/>
  <c r="H16" i="27" s="1"/>
  <c r="P13" i="2"/>
  <c r="H17" i="41"/>
  <c r="J40" i="41"/>
  <c r="L40" i="41"/>
  <c r="K40" i="41"/>
  <c r="G38" i="142" s="1"/>
  <c r="D19" i="217" l="1"/>
  <c r="V31" i="27"/>
  <c r="D18" i="153"/>
  <c r="D18" i="159" s="1"/>
  <c r="R15" i="27"/>
  <c r="D19" i="153" s="1"/>
  <c r="D19" i="159" s="1"/>
  <c r="D180" i="7"/>
  <c r="D206" i="7" s="1"/>
  <c r="D232" i="7" s="1"/>
  <c r="D258" i="7" s="1"/>
  <c r="D284" i="7" s="1"/>
  <c r="O19" i="26"/>
  <c r="M19" i="209"/>
  <c r="D58" i="40"/>
  <c r="E18" i="217"/>
  <c r="C18" i="225" s="1"/>
  <c r="E18" i="225" s="1"/>
  <c r="G19" i="133"/>
  <c r="I19" i="133" s="1"/>
  <c r="Q15" i="209"/>
  <c r="V15" i="26"/>
  <c r="T15" i="209"/>
  <c r="G45" i="133"/>
  <c r="I45" i="133" s="1"/>
  <c r="P16" i="209"/>
  <c r="F18" i="42"/>
  <c r="F18" i="107"/>
  <c r="F18" i="112"/>
  <c r="T13" i="1"/>
  <c r="U16" i="26"/>
  <c r="T17" i="26"/>
  <c r="S14" i="1"/>
  <c r="S17" i="209" s="1"/>
  <c r="H173" i="78" s="1"/>
  <c r="H70" i="41"/>
  <c r="H122" i="41"/>
  <c r="H174" i="41"/>
  <c r="H226" i="41"/>
  <c r="H44" i="41"/>
  <c r="H200" i="41"/>
  <c r="H96" i="41"/>
  <c r="H252" i="41"/>
  <c r="H148" i="41"/>
  <c r="E18" i="27"/>
  <c r="D18" i="27" s="1"/>
  <c r="J18" i="27"/>
  <c r="AB18" i="27" s="1"/>
  <c r="K150" i="41" s="1"/>
  <c r="G72" i="177" s="1"/>
  <c r="K18" i="27"/>
  <c r="S15" i="26"/>
  <c r="D20" i="8"/>
  <c r="F22" i="5"/>
  <c r="D26" i="7"/>
  <c r="D51" i="7"/>
  <c r="D77" i="7" s="1"/>
  <c r="D103" i="7" s="1"/>
  <c r="D129" i="7" s="1"/>
  <c r="D155" i="7" s="1"/>
  <c r="E18" i="159"/>
  <c r="G19" i="8"/>
  <c r="E19" i="8"/>
  <c r="H18" i="8"/>
  <c r="B26" i="8"/>
  <c r="E23" i="133"/>
  <c r="K93" i="41"/>
  <c r="G63" i="142" s="1"/>
  <c r="J94" i="41"/>
  <c r="K22" i="26"/>
  <c r="O15" i="1"/>
  <c r="O18" i="209" s="1"/>
  <c r="P18" i="26"/>
  <c r="Q13" i="1"/>
  <c r="C33" i="1" s="1"/>
  <c r="R16" i="26"/>
  <c r="P14" i="1"/>
  <c r="D34" i="1" s="1"/>
  <c r="Q17" i="26"/>
  <c r="R15" i="1"/>
  <c r="R18" i="209" s="1"/>
  <c r="J170" i="41"/>
  <c r="L170" i="41"/>
  <c r="K170" i="41"/>
  <c r="G134" i="142" s="1"/>
  <c r="K223" i="41"/>
  <c r="G111" i="142" s="1"/>
  <c r="L224" i="41"/>
  <c r="J223" i="41"/>
  <c r="L197" i="41"/>
  <c r="J246" i="41"/>
  <c r="K246" i="41"/>
  <c r="G39" i="177" s="1"/>
  <c r="L246" i="41"/>
  <c r="Z3" i="46"/>
  <c r="Q6" i="47"/>
  <c r="N19" i="209"/>
  <c r="J198" i="41"/>
  <c r="S12" i="2"/>
  <c r="R12" i="2"/>
  <c r="T12" i="2"/>
  <c r="K16" i="41"/>
  <c r="J16" i="41"/>
  <c r="O13" i="2"/>
  <c r="N16" i="27" s="1"/>
  <c r="S16" i="27" s="1"/>
  <c r="J197" i="41"/>
  <c r="J68" i="41"/>
  <c r="K67" i="41"/>
  <c r="G15" i="142" s="1"/>
  <c r="J67" i="41"/>
  <c r="P14" i="2"/>
  <c r="I14" i="2"/>
  <c r="H17" i="27" s="1"/>
  <c r="J41" i="41"/>
  <c r="L41" i="41"/>
  <c r="K41" i="41"/>
  <c r="G39" i="142" s="1"/>
  <c r="K121" i="41"/>
  <c r="G19" i="177" s="1"/>
  <c r="J120" i="41"/>
  <c r="L120" i="41"/>
  <c r="H18" i="41"/>
  <c r="H13" i="2"/>
  <c r="G16" i="27" s="1"/>
  <c r="R6" i="47" l="1"/>
  <c r="AA3" i="46"/>
  <c r="S6" i="47" s="1"/>
  <c r="E18" i="153"/>
  <c r="D20" i="217"/>
  <c r="R16" i="27"/>
  <c r="D20" i="153" s="1"/>
  <c r="D20" i="159" s="1"/>
  <c r="D181" i="7"/>
  <c r="D207" i="7" s="1"/>
  <c r="D233" i="7" s="1"/>
  <c r="D259" i="7" s="1"/>
  <c r="D285" i="7" s="1"/>
  <c r="O20" i="26"/>
  <c r="M20" i="209"/>
  <c r="E19" i="217"/>
  <c r="C19" i="225" s="1"/>
  <c r="E19" i="225" s="1"/>
  <c r="E20" i="217"/>
  <c r="C20" i="225" s="1"/>
  <c r="E20" i="225" s="1"/>
  <c r="G46" i="133"/>
  <c r="I46" i="133" s="1"/>
  <c r="P17" i="209"/>
  <c r="V16" i="26"/>
  <c r="T16" i="209"/>
  <c r="G20" i="133"/>
  <c r="I20" i="133" s="1"/>
  <c r="Q16" i="209"/>
  <c r="F19" i="112"/>
  <c r="F19" i="107"/>
  <c r="F19" i="42"/>
  <c r="T14" i="1"/>
  <c r="U17" i="26"/>
  <c r="T18" i="26"/>
  <c r="S15" i="1"/>
  <c r="S18" i="209" s="1"/>
  <c r="H174" i="78" s="1"/>
  <c r="H71" i="41"/>
  <c r="H123" i="41"/>
  <c r="H175" i="41"/>
  <c r="H227" i="41"/>
  <c r="H253" i="41"/>
  <c r="H201" i="41"/>
  <c r="H149" i="41"/>
  <c r="H45" i="41"/>
  <c r="H97" i="41"/>
  <c r="E19" i="27"/>
  <c r="D19" i="27" s="1"/>
  <c r="J19" i="27"/>
  <c r="AB19" i="27" s="1"/>
  <c r="K151" i="41" s="1"/>
  <c r="G73" i="177" s="1"/>
  <c r="K19" i="27"/>
  <c r="D59" i="40"/>
  <c r="S16" i="26"/>
  <c r="D21" i="8"/>
  <c r="F23" i="5"/>
  <c r="D27" i="7"/>
  <c r="D53" i="7" s="1"/>
  <c r="D79" i="7" s="1"/>
  <c r="D105" i="7" s="1"/>
  <c r="D131" i="7" s="1"/>
  <c r="D157" i="7" s="1"/>
  <c r="D52" i="7"/>
  <c r="D78" i="7" s="1"/>
  <c r="D104" i="7" s="1"/>
  <c r="D130" i="7" s="1"/>
  <c r="D156" i="7" s="1"/>
  <c r="E19" i="159"/>
  <c r="E19" i="153"/>
  <c r="G20" i="8"/>
  <c r="E20" i="8"/>
  <c r="H19" i="8"/>
  <c r="B27" i="8"/>
  <c r="E24" i="133"/>
  <c r="L95" i="41"/>
  <c r="L94" i="41"/>
  <c r="K94" i="41"/>
  <c r="G64" i="142" s="1"/>
  <c r="P15" i="1"/>
  <c r="D35" i="1" s="1"/>
  <c r="Q18" i="26"/>
  <c r="O16" i="1"/>
  <c r="O19" i="209" s="1"/>
  <c r="P19" i="26"/>
  <c r="Q14" i="1"/>
  <c r="C34" i="1" s="1"/>
  <c r="R17" i="26"/>
  <c r="K23" i="26"/>
  <c r="R16" i="1"/>
  <c r="R19" i="209" s="1"/>
  <c r="K171" i="41"/>
  <c r="G135" i="142" s="1"/>
  <c r="L171" i="41"/>
  <c r="J171" i="41"/>
  <c r="K224" i="41"/>
  <c r="G112" i="142" s="1"/>
  <c r="J224" i="41"/>
  <c r="J225" i="41"/>
  <c r="K247" i="41"/>
  <c r="G40" i="177" s="1"/>
  <c r="J247" i="41"/>
  <c r="L247" i="41"/>
  <c r="L198" i="41"/>
  <c r="K198" i="41"/>
  <c r="G88" i="142" s="1"/>
  <c r="L199" i="41"/>
  <c r="J17" i="41"/>
  <c r="K17" i="41"/>
  <c r="R13" i="2"/>
  <c r="S13" i="2"/>
  <c r="T13" i="2"/>
  <c r="L17" i="41"/>
  <c r="O14" i="2"/>
  <c r="N17" i="27" s="1"/>
  <c r="S17" i="27" s="1"/>
  <c r="K68" i="41"/>
  <c r="G16" i="142" s="1"/>
  <c r="L68" i="41"/>
  <c r="J69" i="41"/>
  <c r="J42" i="41"/>
  <c r="L42" i="41"/>
  <c r="K42" i="41"/>
  <c r="G40" i="142" s="1"/>
  <c r="J121" i="41"/>
  <c r="L121" i="41"/>
  <c r="P15" i="2"/>
  <c r="I15" i="2"/>
  <c r="H18" i="27" s="1"/>
  <c r="H14" i="2"/>
  <c r="G17" i="27" s="1"/>
  <c r="H19" i="41"/>
  <c r="D21" i="217" l="1"/>
  <c r="R17" i="27"/>
  <c r="D21" i="153" s="1"/>
  <c r="D21" i="159" s="1"/>
  <c r="D182" i="7"/>
  <c r="D208" i="7" s="1"/>
  <c r="D234" i="7" s="1"/>
  <c r="D260" i="7" s="1"/>
  <c r="D286" i="7" s="1"/>
  <c r="D183" i="7"/>
  <c r="D209" i="7" s="1"/>
  <c r="D235" i="7" s="1"/>
  <c r="D261" i="7" s="1"/>
  <c r="D287" i="7" s="1"/>
  <c r="O21" i="26"/>
  <c r="M21" i="209"/>
  <c r="G21" i="133"/>
  <c r="Q17" i="209"/>
  <c r="V17" i="26"/>
  <c r="T17" i="209"/>
  <c r="P20" i="26"/>
  <c r="N20" i="209"/>
  <c r="G47" i="133"/>
  <c r="I47" i="133" s="1"/>
  <c r="P18" i="209"/>
  <c r="F20" i="112"/>
  <c r="F20" i="107"/>
  <c r="F20" i="42"/>
  <c r="T15" i="1"/>
  <c r="U18" i="26"/>
  <c r="T19" i="26"/>
  <c r="S16" i="1"/>
  <c r="S19" i="209" s="1"/>
  <c r="H175" i="78" s="1"/>
  <c r="H72" i="41"/>
  <c r="H46" i="41"/>
  <c r="H98" i="41"/>
  <c r="H254" i="41"/>
  <c r="H202" i="41"/>
  <c r="H176" i="41"/>
  <c r="H150" i="41"/>
  <c r="H124" i="41"/>
  <c r="H228" i="41"/>
  <c r="E20" i="27"/>
  <c r="D20" i="27" s="1"/>
  <c r="J20" i="27"/>
  <c r="AB20" i="27" s="1"/>
  <c r="K152" i="41" s="1"/>
  <c r="G74" i="177" s="1"/>
  <c r="K20" i="27"/>
  <c r="S17" i="26"/>
  <c r="I21" i="133"/>
  <c r="D22" i="8"/>
  <c r="F24" i="5"/>
  <c r="H20" i="8"/>
  <c r="E20" i="153"/>
  <c r="E20" i="159"/>
  <c r="G21" i="8"/>
  <c r="E21" i="8"/>
  <c r="E25" i="133"/>
  <c r="K95" i="41"/>
  <c r="G65" i="142" s="1"/>
  <c r="J96" i="41"/>
  <c r="J95" i="41"/>
  <c r="P16" i="1"/>
  <c r="D36" i="1" s="1"/>
  <c r="Q19" i="26"/>
  <c r="Q15" i="1"/>
  <c r="C35" i="1" s="1"/>
  <c r="R18" i="26"/>
  <c r="R17" i="1"/>
  <c r="R20" i="209" s="1"/>
  <c r="O17" i="1"/>
  <c r="O20" i="209" s="1"/>
  <c r="K172" i="41"/>
  <c r="G136" i="142" s="1"/>
  <c r="J172" i="41"/>
  <c r="L172" i="41"/>
  <c r="K225" i="41"/>
  <c r="G113" i="142" s="1"/>
  <c r="L225" i="41"/>
  <c r="J226" i="41"/>
  <c r="K248" i="41"/>
  <c r="G41" i="177" s="1"/>
  <c r="J248" i="41"/>
  <c r="L248" i="41"/>
  <c r="N21" i="209"/>
  <c r="J200" i="41"/>
  <c r="K199" i="41"/>
  <c r="G89" i="142" s="1"/>
  <c r="J199" i="41"/>
  <c r="R14" i="2"/>
  <c r="T14" i="2"/>
  <c r="S14" i="2"/>
  <c r="J18" i="41"/>
  <c r="K18" i="41"/>
  <c r="L18" i="41"/>
  <c r="O15" i="2"/>
  <c r="N18" i="27" s="1"/>
  <c r="S18" i="27" s="1"/>
  <c r="K69" i="41"/>
  <c r="G17" i="142" s="1"/>
  <c r="L69" i="41"/>
  <c r="K123" i="41"/>
  <c r="G21" i="177" s="1"/>
  <c r="J122" i="41"/>
  <c r="L122" i="41"/>
  <c r="J43" i="41"/>
  <c r="L43" i="41"/>
  <c r="K43" i="41"/>
  <c r="G41" i="142" s="1"/>
  <c r="H20" i="41"/>
  <c r="H15" i="2"/>
  <c r="G18" i="27" s="1"/>
  <c r="K122" i="41"/>
  <c r="G20" i="177" s="1"/>
  <c r="P16" i="2"/>
  <c r="I16" i="2"/>
  <c r="H19" i="27" s="1"/>
  <c r="D22" i="217" l="1"/>
  <c r="R18" i="27"/>
  <c r="D22" i="153" s="1"/>
  <c r="D22" i="159" s="1"/>
  <c r="E21" i="153"/>
  <c r="O22" i="26"/>
  <c r="M22" i="209"/>
  <c r="E21" i="217"/>
  <c r="C21" i="225" s="1"/>
  <c r="E21" i="225" s="1"/>
  <c r="V18" i="26"/>
  <c r="T18" i="209"/>
  <c r="G22" i="133"/>
  <c r="I22" i="133" s="1"/>
  <c r="Q18" i="209"/>
  <c r="G48" i="133"/>
  <c r="I48" i="133" s="1"/>
  <c r="P19" i="209"/>
  <c r="F21" i="107"/>
  <c r="F21" i="42"/>
  <c r="F21" i="112"/>
  <c r="T16" i="1"/>
  <c r="U19" i="26"/>
  <c r="T20" i="26"/>
  <c r="S17" i="1"/>
  <c r="S20" i="209" s="1"/>
  <c r="H176" i="78" s="1"/>
  <c r="H73" i="41"/>
  <c r="H177" i="41"/>
  <c r="H229" i="41"/>
  <c r="H125" i="41"/>
  <c r="H47" i="41"/>
  <c r="H203" i="41"/>
  <c r="H255" i="41"/>
  <c r="H151" i="41"/>
  <c r="H99" i="41"/>
  <c r="E21" i="27"/>
  <c r="D21" i="27" s="1"/>
  <c r="J21" i="27"/>
  <c r="AB21" i="27" s="1"/>
  <c r="K153" i="41" s="1"/>
  <c r="G75" i="177" s="1"/>
  <c r="K21" i="27"/>
  <c r="S18" i="26"/>
  <c r="D23" i="8"/>
  <c r="F25" i="5"/>
  <c r="G22" i="8"/>
  <c r="E22" i="8"/>
  <c r="H21" i="8"/>
  <c r="E26" i="133"/>
  <c r="K96" i="41"/>
  <c r="G66" i="142" s="1"/>
  <c r="K97" i="41"/>
  <c r="G67" i="142" s="1"/>
  <c r="L96" i="41"/>
  <c r="O18" i="1"/>
  <c r="O21" i="209" s="1"/>
  <c r="P21" i="26"/>
  <c r="P17" i="1"/>
  <c r="D37" i="1" s="1"/>
  <c r="Q20" i="26"/>
  <c r="Q16" i="1"/>
  <c r="C36" i="1" s="1"/>
  <c r="R19" i="26"/>
  <c r="R18" i="1"/>
  <c r="R21" i="209" s="1"/>
  <c r="J174" i="41"/>
  <c r="K174" i="41"/>
  <c r="G138" i="142" s="1"/>
  <c r="L175" i="41"/>
  <c r="L174" i="41"/>
  <c r="J173" i="41"/>
  <c r="L173" i="41"/>
  <c r="K173" i="41"/>
  <c r="G137" i="142" s="1"/>
  <c r="L226" i="41"/>
  <c r="K226" i="41"/>
  <c r="G114" i="142" s="1"/>
  <c r="J227" i="41"/>
  <c r="K249" i="41"/>
  <c r="G42" i="177" s="1"/>
  <c r="J249" i="41"/>
  <c r="L249" i="41"/>
  <c r="N22" i="209"/>
  <c r="L200" i="41"/>
  <c r="K200" i="41"/>
  <c r="G90" i="142" s="1"/>
  <c r="J201" i="41"/>
  <c r="L19" i="41"/>
  <c r="J19" i="41"/>
  <c r="K19" i="41"/>
  <c r="S15" i="2"/>
  <c r="R15" i="2"/>
  <c r="T15" i="2"/>
  <c r="O16" i="2"/>
  <c r="N19" i="27" s="1"/>
  <c r="S19" i="27" s="1"/>
  <c r="L98" i="41"/>
  <c r="L71" i="41"/>
  <c r="K71" i="41"/>
  <c r="G19" i="142" s="1"/>
  <c r="J71" i="41"/>
  <c r="J72" i="41"/>
  <c r="K70" i="41"/>
  <c r="G18" i="142" s="1"/>
  <c r="J70" i="41"/>
  <c r="L70" i="41"/>
  <c r="J44" i="41"/>
  <c r="L44" i="41"/>
  <c r="K44" i="41"/>
  <c r="G42" i="142" s="1"/>
  <c r="H21" i="41"/>
  <c r="K124" i="41"/>
  <c r="G22" i="177" s="1"/>
  <c r="J123" i="41"/>
  <c r="L123" i="41"/>
  <c r="H16" i="2"/>
  <c r="G19" i="27" s="1"/>
  <c r="I17" i="2"/>
  <c r="H20" i="27" s="1"/>
  <c r="P17" i="2"/>
  <c r="D23" i="217" l="1"/>
  <c r="R19" i="27"/>
  <c r="D23" i="153" s="1"/>
  <c r="D23" i="159" s="1"/>
  <c r="E21" i="159"/>
  <c r="E22" i="159"/>
  <c r="O23" i="26"/>
  <c r="M23" i="209"/>
  <c r="E22" i="217"/>
  <c r="C22" i="225" s="1"/>
  <c r="E22" i="225" s="1"/>
  <c r="V19" i="26"/>
  <c r="T19" i="209"/>
  <c r="G23" i="133"/>
  <c r="Q19" i="209"/>
  <c r="G49" i="133"/>
  <c r="I49" i="133" s="1"/>
  <c r="P20" i="209"/>
  <c r="T21" i="26"/>
  <c r="S18" i="1"/>
  <c r="S21" i="209" s="1"/>
  <c r="H177" i="78" s="1"/>
  <c r="T17" i="1"/>
  <c r="F22" i="112"/>
  <c r="F22" i="107"/>
  <c r="F22" i="42"/>
  <c r="U20" i="26"/>
  <c r="H204" i="41"/>
  <c r="H256" i="41"/>
  <c r="H48" i="41"/>
  <c r="H74" i="41"/>
  <c r="H178" i="41"/>
  <c r="H152" i="41"/>
  <c r="H126" i="41"/>
  <c r="H100" i="41"/>
  <c r="H230" i="41"/>
  <c r="E22" i="27"/>
  <c r="D22" i="27" s="1"/>
  <c r="J22" i="27"/>
  <c r="AB22" i="27" s="1"/>
  <c r="K154" i="41" s="1"/>
  <c r="G76" i="177" s="1"/>
  <c r="K22" i="27"/>
  <c r="S19" i="26"/>
  <c r="I23" i="133"/>
  <c r="D24" i="8"/>
  <c r="F26" i="5"/>
  <c r="H22" i="8"/>
  <c r="G23" i="8"/>
  <c r="E23" i="8"/>
  <c r="E27" i="133"/>
  <c r="L97" i="41"/>
  <c r="J97" i="41"/>
  <c r="P18" i="1"/>
  <c r="D38" i="1" s="1"/>
  <c r="Q21" i="26"/>
  <c r="O19" i="1"/>
  <c r="O22" i="209" s="1"/>
  <c r="P22" i="26"/>
  <c r="Q17" i="1"/>
  <c r="C37" i="1" s="1"/>
  <c r="R20" i="26"/>
  <c r="J175" i="41"/>
  <c r="L176" i="41"/>
  <c r="K175" i="41"/>
  <c r="G139" i="142" s="1"/>
  <c r="R19" i="1"/>
  <c r="R22" i="209" s="1"/>
  <c r="K227" i="41"/>
  <c r="G115" i="142" s="1"/>
  <c r="L227" i="41"/>
  <c r="K228" i="41"/>
  <c r="G116" i="142" s="1"/>
  <c r="J250" i="41"/>
  <c r="L250" i="41"/>
  <c r="K250" i="41"/>
  <c r="G43" i="177" s="1"/>
  <c r="L201" i="41"/>
  <c r="N23" i="209"/>
  <c r="K201" i="41"/>
  <c r="G91" i="142" s="1"/>
  <c r="J202" i="41"/>
  <c r="K98" i="41"/>
  <c r="G68" i="142" s="1"/>
  <c r="J98" i="41"/>
  <c r="J20" i="41"/>
  <c r="L20" i="41"/>
  <c r="K20" i="41"/>
  <c r="T16" i="2"/>
  <c r="S16" i="2"/>
  <c r="R16" i="2"/>
  <c r="O17" i="2"/>
  <c r="N20" i="27" s="1"/>
  <c r="S20" i="27" s="1"/>
  <c r="J73" i="41"/>
  <c r="K72" i="41"/>
  <c r="G20" i="142" s="1"/>
  <c r="L72" i="41"/>
  <c r="H22" i="41"/>
  <c r="H17" i="2"/>
  <c r="G20" i="27" s="1"/>
  <c r="P18" i="2"/>
  <c r="I18" i="2"/>
  <c r="H21" i="27" s="1"/>
  <c r="J124" i="41"/>
  <c r="L124" i="41"/>
  <c r="J45" i="41"/>
  <c r="L45" i="41"/>
  <c r="K45" i="41"/>
  <c r="G43" i="142" s="1"/>
  <c r="D24" i="217" l="1"/>
  <c r="R20" i="27"/>
  <c r="D24" i="153" s="1"/>
  <c r="D24" i="159" s="1"/>
  <c r="E22" i="153"/>
  <c r="E23" i="217"/>
  <c r="C23" i="225" s="1"/>
  <c r="E23" i="225" s="1"/>
  <c r="V20" i="26"/>
  <c r="T20" i="209"/>
  <c r="G24" i="133"/>
  <c r="I24" i="133" s="1"/>
  <c r="Q20" i="209"/>
  <c r="G50" i="133"/>
  <c r="I50" i="133" s="1"/>
  <c r="P21" i="209"/>
  <c r="T22" i="26"/>
  <c r="S19" i="1"/>
  <c r="S22" i="209" s="1"/>
  <c r="H178" i="78" s="1"/>
  <c r="F23" i="107"/>
  <c r="F23" i="42"/>
  <c r="T18" i="1"/>
  <c r="F23" i="112"/>
  <c r="U21" i="26"/>
  <c r="H205" i="41"/>
  <c r="H75" i="41"/>
  <c r="H179" i="41"/>
  <c r="H101" i="41"/>
  <c r="H257" i="41"/>
  <c r="H127" i="41"/>
  <c r="H153" i="41"/>
  <c r="H49" i="41"/>
  <c r="H231" i="41"/>
  <c r="E23" i="27"/>
  <c r="D23" i="27" s="1"/>
  <c r="J23" i="27"/>
  <c r="AB23" i="27" s="1"/>
  <c r="K155" i="41" s="1"/>
  <c r="G77" i="177" s="1"/>
  <c r="K23" i="27"/>
  <c r="S20" i="26"/>
  <c r="D25" i="8"/>
  <c r="F27" i="5"/>
  <c r="E23" i="159"/>
  <c r="E23" i="153"/>
  <c r="H23" i="8"/>
  <c r="E24" i="8"/>
  <c r="G24" i="8"/>
  <c r="Q18" i="1"/>
  <c r="C38" i="1" s="1"/>
  <c r="R21" i="26"/>
  <c r="O20" i="1"/>
  <c r="O23" i="209" s="1"/>
  <c r="P23" i="26"/>
  <c r="P19" i="1"/>
  <c r="D39" i="1" s="1"/>
  <c r="Q22" i="26"/>
  <c r="K176" i="41"/>
  <c r="G140" i="142" s="1"/>
  <c r="R20" i="1"/>
  <c r="R23" i="209" s="1"/>
  <c r="L177" i="41"/>
  <c r="J176" i="41"/>
  <c r="J228" i="41"/>
  <c r="K229" i="41"/>
  <c r="G117" i="142" s="1"/>
  <c r="L228" i="41"/>
  <c r="K251" i="41"/>
  <c r="G44" i="177" s="1"/>
  <c r="J251" i="41"/>
  <c r="L251" i="41"/>
  <c r="L202" i="41"/>
  <c r="L204" i="41"/>
  <c r="K202" i="41"/>
  <c r="G92" i="142" s="1"/>
  <c r="K99" i="41"/>
  <c r="G69" i="142" s="1"/>
  <c r="J99" i="41"/>
  <c r="L99" i="41"/>
  <c r="S17" i="2"/>
  <c r="R17" i="2"/>
  <c r="T17" i="2"/>
  <c r="L21" i="41"/>
  <c r="K21" i="41"/>
  <c r="J21" i="41"/>
  <c r="O18" i="2"/>
  <c r="K22" i="41"/>
  <c r="L74" i="41"/>
  <c r="K73" i="41"/>
  <c r="G21" i="142" s="1"/>
  <c r="L73" i="41"/>
  <c r="J46" i="41"/>
  <c r="L46" i="41"/>
  <c r="K46" i="41"/>
  <c r="G44" i="142" s="1"/>
  <c r="K126" i="41"/>
  <c r="G24" i="177" s="1"/>
  <c r="J125" i="41"/>
  <c r="L125" i="41"/>
  <c r="H18" i="2"/>
  <c r="G21" i="27" s="1"/>
  <c r="H23" i="41"/>
  <c r="K125" i="41"/>
  <c r="G23" i="177" s="1"/>
  <c r="I19" i="2"/>
  <c r="H22" i="27" s="1"/>
  <c r="P19" i="2"/>
  <c r="U22" i="26" l="1"/>
  <c r="E24" i="217"/>
  <c r="C24" i="225" s="1"/>
  <c r="E24" i="225" s="1"/>
  <c r="V21" i="26"/>
  <c r="T21" i="209"/>
  <c r="G25" i="133"/>
  <c r="Q21" i="209"/>
  <c r="G51" i="133"/>
  <c r="I51" i="133" s="1"/>
  <c r="P22" i="209"/>
  <c r="T23" i="26"/>
  <c r="S20" i="1"/>
  <c r="S23" i="209" s="1"/>
  <c r="H179" i="78" s="1"/>
  <c r="F24" i="42"/>
  <c r="F24" i="107"/>
  <c r="F24" i="112"/>
  <c r="T19" i="1"/>
  <c r="H50" i="41"/>
  <c r="H180" i="41"/>
  <c r="H258" i="41"/>
  <c r="H206" i="41"/>
  <c r="H154" i="41"/>
  <c r="H76" i="41"/>
  <c r="H128" i="41"/>
  <c r="H102" i="41"/>
  <c r="H232" i="41"/>
  <c r="E24" i="27"/>
  <c r="D24" i="27" s="1"/>
  <c r="J24" i="27"/>
  <c r="AB24" i="27" s="1"/>
  <c r="K156" i="41" s="1"/>
  <c r="G78" i="177" s="1"/>
  <c r="K24" i="27"/>
  <c r="D26" i="8"/>
  <c r="F28" i="5"/>
  <c r="S21" i="26"/>
  <c r="I25" i="133"/>
  <c r="E24" i="159"/>
  <c r="E24" i="153"/>
  <c r="H24" i="8"/>
  <c r="E25" i="8"/>
  <c r="G25" i="8"/>
  <c r="R18" i="2"/>
  <c r="N21" i="27"/>
  <c r="S21" i="27" s="1"/>
  <c r="J177" i="41"/>
  <c r="Q19" i="1"/>
  <c r="C39" i="1" s="1"/>
  <c r="R22" i="26"/>
  <c r="P20" i="1"/>
  <c r="D40" i="1" s="1"/>
  <c r="Q23" i="26"/>
  <c r="K178" i="41"/>
  <c r="G142" i="142" s="1"/>
  <c r="K177" i="41"/>
  <c r="G141" i="142" s="1"/>
  <c r="L229" i="41"/>
  <c r="L230" i="41"/>
  <c r="J229" i="41"/>
  <c r="L252" i="41"/>
  <c r="K252" i="41"/>
  <c r="G45" i="177" s="1"/>
  <c r="J252" i="41"/>
  <c r="L203" i="41"/>
  <c r="J203" i="41"/>
  <c r="K203" i="41"/>
  <c r="G93" i="142" s="1"/>
  <c r="E6" i="40"/>
  <c r="K100" i="41"/>
  <c r="G70" i="142" s="1"/>
  <c r="L100" i="41"/>
  <c r="S18" i="2"/>
  <c r="T18" i="2"/>
  <c r="J74" i="41"/>
  <c r="L22" i="41"/>
  <c r="K74" i="41"/>
  <c r="G22" i="142" s="1"/>
  <c r="O19" i="2"/>
  <c r="N22" i="27" s="1"/>
  <c r="S22" i="27" s="1"/>
  <c r="J100" i="41"/>
  <c r="J22" i="41"/>
  <c r="J204" i="41"/>
  <c r="L205" i="41"/>
  <c r="K204" i="41"/>
  <c r="G94" i="142" s="1"/>
  <c r="H19" i="2"/>
  <c r="G22" i="27" s="1"/>
  <c r="H24" i="41"/>
  <c r="P20" i="2"/>
  <c r="I20" i="2"/>
  <c r="H23" i="27" s="1"/>
  <c r="K127" i="41"/>
  <c r="G25" i="177" s="1"/>
  <c r="J126" i="41"/>
  <c r="L126" i="41"/>
  <c r="J47" i="41"/>
  <c r="L47" i="41"/>
  <c r="K47" i="41"/>
  <c r="G45" i="142" s="1"/>
  <c r="D25" i="217" l="1"/>
  <c r="W32" i="27"/>
  <c r="O31" i="27"/>
  <c r="D26" i="217"/>
  <c r="R22" i="27"/>
  <c r="D26" i="153" s="1"/>
  <c r="D26" i="159" s="1"/>
  <c r="R21" i="27"/>
  <c r="D25" i="153" s="1"/>
  <c r="D25" i="159" s="1"/>
  <c r="E7" i="40"/>
  <c r="E25" i="217"/>
  <c r="C25" i="225" s="1"/>
  <c r="E25" i="225" s="1"/>
  <c r="G26" i="133"/>
  <c r="I26" i="133" s="1"/>
  <c r="Q22" i="209"/>
  <c r="V22" i="26"/>
  <c r="T22" i="209"/>
  <c r="G52" i="133"/>
  <c r="I52" i="133" s="1"/>
  <c r="P23" i="209"/>
  <c r="F25" i="42"/>
  <c r="F25" i="107"/>
  <c r="F25" i="112"/>
  <c r="T20" i="1"/>
  <c r="U23" i="26"/>
  <c r="H129" i="41"/>
  <c r="H181" i="41"/>
  <c r="H155" i="41"/>
  <c r="H77" i="41"/>
  <c r="H233" i="41"/>
  <c r="H259" i="41"/>
  <c r="H51" i="41"/>
  <c r="H207" i="41"/>
  <c r="H103" i="41"/>
  <c r="S22" i="26"/>
  <c r="F17" i="198"/>
  <c r="F18" i="198" s="1"/>
  <c r="F19" i="198" s="1"/>
  <c r="D27" i="8"/>
  <c r="F29" i="5"/>
  <c r="H25" i="8"/>
  <c r="G26" i="8"/>
  <c r="E26" i="8"/>
  <c r="L178" i="41"/>
  <c r="L231" i="41"/>
  <c r="J178" i="41"/>
  <c r="Q20" i="1"/>
  <c r="C40" i="1" s="1"/>
  <c r="R23" i="26"/>
  <c r="L179" i="41"/>
  <c r="K230" i="41"/>
  <c r="G118" i="142" s="1"/>
  <c r="J230" i="41"/>
  <c r="J253" i="41"/>
  <c r="L253" i="41"/>
  <c r="K253" i="41"/>
  <c r="G46" i="177" s="1"/>
  <c r="L75" i="41"/>
  <c r="J75" i="41"/>
  <c r="T19" i="2"/>
  <c r="R19" i="2"/>
  <c r="S19" i="2"/>
  <c r="K75" i="41"/>
  <c r="G23" i="142" s="1"/>
  <c r="L101" i="41"/>
  <c r="J101" i="41"/>
  <c r="K101" i="41"/>
  <c r="G71" i="142" s="1"/>
  <c r="J179" i="41"/>
  <c r="J23" i="41"/>
  <c r="L23" i="41"/>
  <c r="K23" i="41"/>
  <c r="O20" i="2"/>
  <c r="N23" i="27" s="1"/>
  <c r="S23" i="27" s="1"/>
  <c r="J205" i="41"/>
  <c r="K205" i="41"/>
  <c r="G95" i="142" s="1"/>
  <c r="K128" i="41"/>
  <c r="G26" i="177" s="1"/>
  <c r="J127" i="41"/>
  <c r="L127" i="41"/>
  <c r="J48" i="41"/>
  <c r="L48" i="41"/>
  <c r="K48" i="41"/>
  <c r="G46" i="142" s="1"/>
  <c r="H20" i="2"/>
  <c r="G23" i="27" s="1"/>
  <c r="I21" i="2"/>
  <c r="H24" i="27" s="1"/>
  <c r="P21" i="2"/>
  <c r="H25" i="41"/>
  <c r="P31" i="27" l="1"/>
  <c r="R31" i="27"/>
  <c r="D27" i="217"/>
  <c r="R23" i="27"/>
  <c r="D27" i="153" s="1"/>
  <c r="D27" i="159" s="1"/>
  <c r="E26" i="217"/>
  <c r="C26" i="225" s="1"/>
  <c r="E26" i="225" s="1"/>
  <c r="G27" i="133"/>
  <c r="I27" i="133" s="1"/>
  <c r="Q23" i="209"/>
  <c r="V23" i="26"/>
  <c r="T23" i="209"/>
  <c r="H78" i="41"/>
  <c r="H130" i="41"/>
  <c r="H104" i="41"/>
  <c r="H234" i="41"/>
  <c r="H182" i="41"/>
  <c r="H260" i="41"/>
  <c r="H208" i="41"/>
  <c r="H52" i="41"/>
  <c r="H156" i="41"/>
  <c r="S23" i="26"/>
  <c r="G17" i="198"/>
  <c r="G18" i="198" s="1"/>
  <c r="Q73" i="53"/>
  <c r="Q72" i="53"/>
  <c r="Q70" i="53"/>
  <c r="Q71" i="53"/>
  <c r="Q67" i="53"/>
  <c r="Q68" i="53"/>
  <c r="Q69" i="53"/>
  <c r="Q74" i="53"/>
  <c r="E26" i="159"/>
  <c r="E26" i="153"/>
  <c r="H26" i="8"/>
  <c r="E25" i="159"/>
  <c r="E25" i="153"/>
  <c r="E27" i="8"/>
  <c r="G27" i="8"/>
  <c r="J232" i="41"/>
  <c r="J231" i="41"/>
  <c r="K231" i="41"/>
  <c r="G119" i="142" s="1"/>
  <c r="K179" i="41"/>
  <c r="G143" i="142" s="1"/>
  <c r="L180" i="41"/>
  <c r="K254" i="41"/>
  <c r="G47" i="177" s="1"/>
  <c r="J254" i="41"/>
  <c r="L254" i="41"/>
  <c r="L76" i="41"/>
  <c r="J76" i="41"/>
  <c r="K76" i="41"/>
  <c r="G24" i="142" s="1"/>
  <c r="L206" i="41"/>
  <c r="J206" i="41"/>
  <c r="K206" i="41"/>
  <c r="G96" i="142" s="1"/>
  <c r="L24" i="41"/>
  <c r="J24" i="41"/>
  <c r="K24" i="41"/>
  <c r="S20" i="2"/>
  <c r="R20" i="2"/>
  <c r="T20" i="2"/>
  <c r="L102" i="41"/>
  <c r="J102" i="41"/>
  <c r="K102" i="41"/>
  <c r="G72" i="142" s="1"/>
  <c r="O21" i="2"/>
  <c r="N24" i="27" s="1"/>
  <c r="S24" i="27" s="1"/>
  <c r="J77" i="41"/>
  <c r="J49" i="41"/>
  <c r="L49" i="41"/>
  <c r="K49" i="41"/>
  <c r="G47" i="142" s="1"/>
  <c r="H26" i="41"/>
  <c r="K129" i="41"/>
  <c r="G27" i="177" s="1"/>
  <c r="J128" i="41"/>
  <c r="L128" i="41"/>
  <c r="H21" i="2"/>
  <c r="G24" i="27" s="1"/>
  <c r="D28" i="217" l="1"/>
  <c r="R24" i="27"/>
  <c r="E27" i="159"/>
  <c r="E27" i="153"/>
  <c r="H27" i="8"/>
  <c r="J233" i="41"/>
  <c r="K232" i="41"/>
  <c r="G120" i="142" s="1"/>
  <c r="L232" i="41"/>
  <c r="J180" i="41"/>
  <c r="J181" i="41"/>
  <c r="K180" i="41"/>
  <c r="G144" i="142" s="1"/>
  <c r="L255" i="41"/>
  <c r="K255" i="41"/>
  <c r="G48" i="177" s="1"/>
  <c r="J255" i="41"/>
  <c r="J103" i="41"/>
  <c r="L103" i="41"/>
  <c r="L25" i="41"/>
  <c r="J25" i="41"/>
  <c r="K25" i="41"/>
  <c r="R21" i="2"/>
  <c r="T21" i="2"/>
  <c r="S21" i="2"/>
  <c r="K77" i="41"/>
  <c r="G25" i="142" s="1"/>
  <c r="L77" i="41"/>
  <c r="K207" i="41"/>
  <c r="G97" i="142" s="1"/>
  <c r="J207" i="41"/>
  <c r="L207" i="41"/>
  <c r="K103" i="41"/>
  <c r="G73" i="142" s="1"/>
  <c r="J50" i="41"/>
  <c r="L50" i="41"/>
  <c r="K50" i="41"/>
  <c r="G48" i="142" s="1"/>
  <c r="J129" i="41"/>
  <c r="L129" i="41"/>
  <c r="V32" i="27" l="1"/>
  <c r="D28" i="153"/>
  <c r="D28" i="159" s="1"/>
  <c r="E27" i="217"/>
  <c r="C27" i="225" s="1"/>
  <c r="E27" i="225" s="1"/>
  <c r="E58" i="40"/>
  <c r="E28" i="153"/>
  <c r="E28" i="159"/>
  <c r="K233" i="41"/>
  <c r="G121" i="142" s="1"/>
  <c r="L233" i="41"/>
  <c r="L181" i="41"/>
  <c r="K182" i="41"/>
  <c r="G146" i="142" s="1"/>
  <c r="K181" i="41"/>
  <c r="G145" i="142" s="1"/>
  <c r="J256" i="41"/>
  <c r="L256" i="41"/>
  <c r="K256" i="41"/>
  <c r="G49" i="177" s="1"/>
  <c r="J234" i="41"/>
  <c r="L234" i="41"/>
  <c r="K234" i="41"/>
  <c r="G122" i="142" s="1"/>
  <c r="K26" i="41"/>
  <c r="L26" i="41"/>
  <c r="J26" i="41"/>
  <c r="K78" i="41"/>
  <c r="G26" i="142" s="1"/>
  <c r="J78" i="41"/>
  <c r="L78" i="41"/>
  <c r="J208" i="41"/>
  <c r="K208" i="41"/>
  <c r="G98" i="142" s="1"/>
  <c r="L208" i="41"/>
  <c r="L104" i="41"/>
  <c r="J104" i="41"/>
  <c r="K104" i="41"/>
  <c r="G74" i="142" s="1"/>
  <c r="J130" i="41"/>
  <c r="L130" i="41"/>
  <c r="J51" i="41"/>
  <c r="L51" i="41"/>
  <c r="K51" i="41"/>
  <c r="G49" i="142" s="1"/>
  <c r="K130" i="41"/>
  <c r="G28" i="177" s="1"/>
  <c r="E28" i="217" l="1"/>
  <c r="C28" i="225" s="1"/>
  <c r="E28" i="225" s="1"/>
  <c r="E59" i="40"/>
  <c r="L182" i="41"/>
  <c r="J182" i="41"/>
  <c r="K257" i="41"/>
  <c r="G50" i="177" s="1"/>
  <c r="J257" i="41"/>
  <c r="L257" i="41"/>
  <c r="J52" i="41"/>
  <c r="L52" i="41"/>
  <c r="K52" i="41"/>
  <c r="G50" i="142" s="1"/>
  <c r="J258" i="41" l="1"/>
  <c r="L258" i="41"/>
  <c r="K258" i="41"/>
  <c r="G51" i="177" s="1"/>
  <c r="J259" i="41" l="1"/>
  <c r="K259" i="41"/>
  <c r="G52" i="177" s="1"/>
  <c r="L259" i="41"/>
  <c r="J260" i="41" l="1"/>
  <c r="L260" i="41"/>
  <c r="K260" i="41"/>
  <c r="G53" i="177" s="1"/>
  <c r="G13" i="124" l="1"/>
  <c r="F14" i="124"/>
  <c r="F15" i="124" s="1"/>
  <c r="F16" i="124" s="1"/>
  <c r="F17" i="124" s="1"/>
  <c r="F18" i="124" s="1"/>
  <c r="F19" i="124" s="1"/>
  <c r="F20" i="124" s="1"/>
  <c r="F21" i="124" s="1"/>
  <c r="F22" i="124" s="1"/>
  <c r="F23" i="124" s="1"/>
  <c r="F24" i="124" s="1"/>
  <c r="F25" i="124" s="1"/>
  <c r="F26" i="124" s="1"/>
  <c r="F27" i="124" s="1"/>
  <c r="F28" i="124" s="1"/>
  <c r="G14" i="124" l="1"/>
  <c r="G15" i="124" s="1"/>
  <c r="G16" i="124" s="1"/>
  <c r="G17" i="124" s="1"/>
  <c r="G18" i="124" s="1"/>
  <c r="G19" i="124" s="1"/>
  <c r="G20" i="124" s="1"/>
  <c r="G21" i="124" s="1"/>
  <c r="G22" i="124" s="1"/>
  <c r="G23" i="124" s="1"/>
  <c r="G24" i="124" s="1"/>
  <c r="G25" i="124" s="1"/>
  <c r="G26" i="124" s="1"/>
  <c r="G27" i="124" s="1"/>
  <c r="G28" i="124" s="1"/>
  <c r="Q56" i="53" l="1"/>
  <c r="J12" i="133" l="1"/>
  <c r="J13" i="133" l="1"/>
  <c r="J14" i="133" l="1"/>
  <c r="J15" i="133" l="1"/>
  <c r="J16" i="133" l="1"/>
  <c r="J17" i="133" l="1"/>
  <c r="J18" i="133" l="1"/>
  <c r="J19" i="133" l="1"/>
  <c r="J20" i="133" l="1"/>
  <c r="J21" i="133" l="1"/>
  <c r="J22" i="133" l="1"/>
  <c r="J23" i="133" l="1"/>
  <c r="J24" i="133" l="1"/>
  <c r="J25" i="133" l="1"/>
  <c r="J27" i="133" l="1"/>
  <c r="J26" i="133"/>
  <c r="K15" i="161" l="1"/>
  <c r="L15" i="161" s="1"/>
  <c r="M15" i="161" s="1"/>
  <c r="G15" i="161" s="1"/>
  <c r="I15" i="161" s="1"/>
  <c r="D13" i="155"/>
  <c r="E13" i="155" s="1"/>
  <c r="L16" i="161"/>
  <c r="M16" i="161" s="1"/>
  <c r="G16" i="161" s="1"/>
  <c r="I16" i="161" s="1"/>
  <c r="E14" i="155"/>
  <c r="L17" i="161" l="1"/>
  <c r="M17" i="161" s="1"/>
  <c r="G17" i="161" s="1"/>
  <c r="I17" i="161" s="1"/>
  <c r="E15" i="155"/>
  <c r="L18" i="161" l="1"/>
  <c r="M18" i="161" s="1"/>
  <c r="G18" i="161" s="1"/>
  <c r="I18" i="161" s="1"/>
  <c r="E16" i="155"/>
  <c r="L19" i="161" l="1"/>
  <c r="M19" i="161" s="1"/>
  <c r="G19" i="161" s="1"/>
  <c r="I19" i="161" s="1"/>
  <c r="E17" i="155"/>
  <c r="L20" i="161" l="1"/>
  <c r="M20" i="161" s="1"/>
  <c r="G20" i="161" s="1"/>
  <c r="I20" i="161" s="1"/>
  <c r="E18" i="155"/>
  <c r="L21" i="161" l="1"/>
  <c r="M21" i="161" s="1"/>
  <c r="G21" i="161" s="1"/>
  <c r="I21" i="161" s="1"/>
  <c r="E19" i="155"/>
  <c r="L22" i="161" l="1"/>
  <c r="M22" i="161" s="1"/>
  <c r="G22" i="161" s="1"/>
  <c r="I22" i="161" s="1"/>
  <c r="E20" i="155"/>
  <c r="L23" i="161" l="1"/>
  <c r="M23" i="161" s="1"/>
  <c r="G23" i="161" s="1"/>
  <c r="I23" i="161" s="1"/>
  <c r="E21" i="155"/>
  <c r="L24" i="161" l="1"/>
  <c r="M24" i="161" s="1"/>
  <c r="G24" i="161" s="1"/>
  <c r="I24" i="161" s="1"/>
  <c r="E22" i="155"/>
  <c r="E23" i="155" l="1"/>
  <c r="L25" i="161"/>
  <c r="M25" i="161" s="1"/>
  <c r="G25" i="161" s="1"/>
  <c r="I25" i="161" s="1"/>
  <c r="L26" i="161" l="1"/>
  <c r="M26" i="161" s="1"/>
  <c r="G26" i="161" s="1"/>
  <c r="I26" i="161" s="1"/>
  <c r="E24" i="155"/>
  <c r="E25" i="155" l="1"/>
  <c r="L27" i="161"/>
  <c r="M27" i="161" s="1"/>
  <c r="G27" i="161" s="1"/>
  <c r="I27" i="161" s="1"/>
  <c r="L28" i="161" l="1"/>
  <c r="M28" i="161" s="1"/>
  <c r="G28" i="161" s="1"/>
  <c r="I28" i="161" s="1"/>
  <c r="E26" i="155"/>
  <c r="L29" i="161" l="1"/>
  <c r="M29" i="161" s="1"/>
  <c r="G29" i="161" s="1"/>
  <c r="I29" i="161" s="1"/>
  <c r="E27" i="155"/>
  <c r="L30" i="161" l="1"/>
  <c r="M30" i="161" s="1"/>
  <c r="G30" i="161" s="1"/>
  <c r="I30" i="161" s="1"/>
  <c r="E28" i="155"/>
  <c r="D263" i="5" l="1"/>
  <c r="D237" i="5"/>
  <c r="D211" i="5"/>
  <c r="D185" i="5"/>
  <c r="D133" i="5"/>
  <c r="D107" i="5"/>
  <c r="D81" i="5"/>
  <c r="D55" i="5"/>
  <c r="D159" i="5"/>
  <c r="B15" i="78" l="1"/>
  <c r="E14" i="78"/>
  <c r="C15" i="78" l="1"/>
  <c r="B16" i="78"/>
  <c r="E15" i="78"/>
  <c r="E33" i="124"/>
  <c r="E34" i="124"/>
  <c r="C79" i="53"/>
  <c r="E163" i="124"/>
  <c r="E164" i="124"/>
  <c r="E85" i="124"/>
  <c r="E86" i="124"/>
  <c r="E215" i="124"/>
  <c r="E216" i="124"/>
  <c r="E59" i="124"/>
  <c r="E60" i="124"/>
  <c r="E241" i="124"/>
  <c r="E242" i="124"/>
  <c r="F215" i="7"/>
  <c r="F12" i="7" l="1"/>
  <c r="F90" i="7"/>
  <c r="F194" i="7"/>
  <c r="F116" i="7"/>
  <c r="F168" i="7"/>
  <c r="E90" i="7"/>
  <c r="C16" i="78"/>
  <c r="B17" i="78"/>
  <c r="E16" i="78"/>
  <c r="K54" i="53"/>
  <c r="F241" i="7"/>
  <c r="F59" i="7"/>
  <c r="F111" i="7"/>
  <c r="F33" i="7"/>
  <c r="F7" i="7"/>
  <c r="F163" i="7"/>
  <c r="F189" i="7"/>
  <c r="F137" i="7"/>
  <c r="F85" i="7"/>
  <c r="P21" i="53" l="1"/>
  <c r="P27" i="53"/>
  <c r="C17" i="78"/>
  <c r="B18" i="78"/>
  <c r="E17" i="78"/>
  <c r="P17" i="53"/>
  <c r="F38" i="7"/>
  <c r="P25" i="53"/>
  <c r="E38" i="7"/>
  <c r="P24" i="53"/>
  <c r="F64" i="7"/>
  <c r="P26" i="53"/>
  <c r="E220" i="7"/>
  <c r="E116" i="7"/>
  <c r="F13" i="7"/>
  <c r="E12" i="7"/>
  <c r="F169" i="7"/>
  <c r="F195" i="7"/>
  <c r="P18" i="53"/>
  <c r="P23" i="53"/>
  <c r="P22" i="53"/>
  <c r="P20" i="53"/>
  <c r="F117" i="7"/>
  <c r="E64" i="7"/>
  <c r="F91" i="7"/>
  <c r="F220" i="7"/>
  <c r="P19" i="53"/>
  <c r="E91" i="7"/>
  <c r="D36" i="53"/>
  <c r="C18" i="78" l="1"/>
  <c r="B19" i="78"/>
  <c r="E18" i="78"/>
  <c r="F65" i="7"/>
  <c r="F66" i="7" s="1"/>
  <c r="F39" i="7"/>
  <c r="E39" i="7"/>
  <c r="F118" i="7"/>
  <c r="E117" i="7"/>
  <c r="F196" i="7"/>
  <c r="F92" i="7"/>
  <c r="F170" i="7"/>
  <c r="E13" i="7"/>
  <c r="I220" i="7"/>
  <c r="E221" i="7"/>
  <c r="E92" i="7"/>
  <c r="E246" i="7"/>
  <c r="I64" i="7"/>
  <c r="E65" i="7"/>
  <c r="F246" i="7"/>
  <c r="F14" i="7"/>
  <c r="F221" i="7"/>
  <c r="E195" i="7"/>
  <c r="B20" i="78" l="1"/>
  <c r="C19" i="78"/>
  <c r="E40" i="7"/>
  <c r="E19" i="78"/>
  <c r="F40" i="7"/>
  <c r="E169" i="7"/>
  <c r="F93" i="7"/>
  <c r="E196" i="7"/>
  <c r="F171" i="7"/>
  <c r="E14" i="7"/>
  <c r="F222" i="7"/>
  <c r="F247" i="7"/>
  <c r="I65" i="7"/>
  <c r="E66" i="7"/>
  <c r="F15" i="7"/>
  <c r="F197" i="7"/>
  <c r="F67" i="7"/>
  <c r="E247" i="7"/>
  <c r="E118" i="7"/>
  <c r="E93" i="7"/>
  <c r="I221" i="7"/>
  <c r="E222" i="7"/>
  <c r="F119" i="7"/>
  <c r="C20" i="78" l="1"/>
  <c r="B21" i="78"/>
  <c r="E41" i="7"/>
  <c r="E20" i="78"/>
  <c r="E170" i="7"/>
  <c r="F41" i="7"/>
  <c r="F120" i="7"/>
  <c r="F16" i="7"/>
  <c r="F68" i="7"/>
  <c r="F146" i="7"/>
  <c r="E94" i="7"/>
  <c r="E119" i="7"/>
  <c r="E248" i="7"/>
  <c r="E42" i="7"/>
  <c r="F198" i="7"/>
  <c r="E223" i="7"/>
  <c r="E67" i="7"/>
  <c r="F248" i="7"/>
  <c r="F223" i="7"/>
  <c r="E15" i="7"/>
  <c r="F172" i="7"/>
  <c r="E146" i="7"/>
  <c r="E197" i="7"/>
  <c r="F94" i="7"/>
  <c r="B22" i="78" l="1"/>
  <c r="C21" i="78"/>
  <c r="E21" i="78"/>
  <c r="F59" i="5"/>
  <c r="F61" i="5"/>
  <c r="F243" i="5"/>
  <c r="F241" i="5"/>
  <c r="F191" i="5"/>
  <c r="F189" i="5"/>
  <c r="F163" i="5"/>
  <c r="F165" i="5"/>
  <c r="F217" i="5"/>
  <c r="F215" i="5"/>
  <c r="F111" i="5"/>
  <c r="F113" i="5"/>
  <c r="F85" i="5"/>
  <c r="F87" i="5"/>
  <c r="F42" i="7"/>
  <c r="E171" i="7"/>
  <c r="E249" i="7"/>
  <c r="F95" i="7"/>
  <c r="E120" i="7"/>
  <c r="F173" i="7"/>
  <c r="F69" i="7"/>
  <c r="F199" i="7"/>
  <c r="E147" i="7"/>
  <c r="E16" i="7"/>
  <c r="E68" i="7"/>
  <c r="F147" i="7"/>
  <c r="F224" i="7"/>
  <c r="F17" i="7"/>
  <c r="E198" i="7"/>
  <c r="E95" i="7"/>
  <c r="E224" i="7"/>
  <c r="F121" i="7"/>
  <c r="E43" i="7"/>
  <c r="F249" i="7"/>
  <c r="F164" i="5"/>
  <c r="F190" i="5"/>
  <c r="F86" i="5"/>
  <c r="F60" i="5"/>
  <c r="F112" i="5"/>
  <c r="F242" i="5"/>
  <c r="F216" i="5"/>
  <c r="D9" i="198"/>
  <c r="A9" i="198" s="1"/>
  <c r="D11" i="198"/>
  <c r="A11" i="198" s="1"/>
  <c r="D10" i="198"/>
  <c r="A10" i="198" s="1"/>
  <c r="C11" i="198"/>
  <c r="D31" i="198" s="1"/>
  <c r="D7" i="198"/>
  <c r="A7" i="198" s="1"/>
  <c r="O9" i="198"/>
  <c r="O11" i="198"/>
  <c r="O10" i="198"/>
  <c r="C22" i="78" l="1"/>
  <c r="B23" i="78"/>
  <c r="E22" i="78"/>
  <c r="J18" i="203"/>
  <c r="J31" i="203" s="1"/>
  <c r="E34" i="179" s="1"/>
  <c r="Q8" i="200"/>
  <c r="J22" i="200" s="1"/>
  <c r="F55" i="142" s="1"/>
  <c r="Q7" i="200"/>
  <c r="J21" i="200" s="1"/>
  <c r="F31" i="142" s="1"/>
  <c r="F7" i="227" s="1"/>
  <c r="T23" i="77"/>
  <c r="U23" i="77" s="1"/>
  <c r="S23" i="77" s="1"/>
  <c r="J6" i="203"/>
  <c r="J24" i="203" s="1"/>
  <c r="E32" i="144" s="1"/>
  <c r="H40" i="200"/>
  <c r="F38" i="177" s="1"/>
  <c r="T25" i="77"/>
  <c r="U25" i="77" s="1"/>
  <c r="S25" i="77" s="1"/>
  <c r="T21" i="77"/>
  <c r="U21" i="77" s="1"/>
  <c r="S21" i="77" s="1"/>
  <c r="J11" i="203"/>
  <c r="J28" i="203" s="1"/>
  <c r="D79" i="53"/>
  <c r="F137" i="5"/>
  <c r="F139" i="5"/>
  <c r="C7" i="198"/>
  <c r="D27" i="198" s="1"/>
  <c r="C9" i="198"/>
  <c r="D29" i="198" s="1"/>
  <c r="O6" i="198"/>
  <c r="C10" i="198"/>
  <c r="D30" i="198" s="1"/>
  <c r="O5" i="198"/>
  <c r="D5" i="198"/>
  <c r="A5" i="198" s="1"/>
  <c r="E172" i="7"/>
  <c r="D91" i="124"/>
  <c r="F43" i="7"/>
  <c r="F250" i="7"/>
  <c r="E44" i="7"/>
  <c r="E148" i="7"/>
  <c r="F70" i="7"/>
  <c r="F18" i="7"/>
  <c r="E121" i="7"/>
  <c r="F225" i="7"/>
  <c r="F96" i="7"/>
  <c r="E17" i="7"/>
  <c r="E225" i="7"/>
  <c r="F174" i="7"/>
  <c r="F122" i="7"/>
  <c r="F200" i="7"/>
  <c r="E96" i="7"/>
  <c r="F148" i="7"/>
  <c r="E250" i="7"/>
  <c r="E69" i="7"/>
  <c r="E199" i="7"/>
  <c r="H41" i="200"/>
  <c r="F63" i="177" s="1"/>
  <c r="F64" i="177" s="1"/>
  <c r="Q11" i="200"/>
  <c r="J25" i="200" s="1"/>
  <c r="F127" i="142" s="1"/>
  <c r="Q6" i="200"/>
  <c r="J20" i="200" s="1"/>
  <c r="F7" i="142" s="1"/>
  <c r="D40" i="53"/>
  <c r="H39" i="200"/>
  <c r="F13" i="177" s="1"/>
  <c r="J8" i="203"/>
  <c r="J26" i="203" s="1"/>
  <c r="E82" i="144" s="1"/>
  <c r="Q10" i="200"/>
  <c r="J24" i="200" s="1"/>
  <c r="F103" i="142" s="1"/>
  <c r="T14" i="77"/>
  <c r="U14" i="77" s="1"/>
  <c r="S14" i="77" s="1"/>
  <c r="D33" i="53"/>
  <c r="D39" i="53"/>
  <c r="F138" i="5"/>
  <c r="J20" i="203" l="1"/>
  <c r="J32" i="203" s="1"/>
  <c r="E60" i="179" s="1"/>
  <c r="J8" i="226"/>
  <c r="J14" i="226" s="1"/>
  <c r="J29" i="203"/>
  <c r="E132" i="144" s="1"/>
  <c r="C23" i="78"/>
  <c r="E23" i="78" s="1"/>
  <c r="B24" i="78"/>
  <c r="F65" i="124"/>
  <c r="D21" i="200"/>
  <c r="G21" i="200"/>
  <c r="J16" i="219"/>
  <c r="J39" i="200"/>
  <c r="F8" i="177" s="1"/>
  <c r="J17" i="219"/>
  <c r="J40" i="200"/>
  <c r="F33" i="177" s="1"/>
  <c r="F65" i="177"/>
  <c r="G25" i="200"/>
  <c r="D25" i="200"/>
  <c r="F14" i="177"/>
  <c r="D23" i="200"/>
  <c r="G23" i="200"/>
  <c r="G22" i="200"/>
  <c r="D22" i="200"/>
  <c r="J4" i="203"/>
  <c r="J23" i="203" s="1"/>
  <c r="E7" i="144" s="1"/>
  <c r="T15" i="77"/>
  <c r="J18" i="219"/>
  <c r="J41" i="200"/>
  <c r="F58" i="177" s="1"/>
  <c r="T17" i="77"/>
  <c r="D20" i="200"/>
  <c r="G20" i="200"/>
  <c r="T13" i="77"/>
  <c r="H28" i="77"/>
  <c r="C9" i="219"/>
  <c r="E7" i="219"/>
  <c r="G5" i="220"/>
  <c r="G6" i="220" s="1"/>
  <c r="M6" i="220" s="1"/>
  <c r="N6" i="220" s="1"/>
  <c r="G22" i="201"/>
  <c r="G23" i="201" s="1"/>
  <c r="M23" i="201" s="1"/>
  <c r="N23" i="201" s="1"/>
  <c r="I39" i="200"/>
  <c r="E13" i="177" s="1"/>
  <c r="T22" i="77"/>
  <c r="T20" i="77"/>
  <c r="J7" i="203"/>
  <c r="J25" i="203" s="1"/>
  <c r="E57" i="144" s="1"/>
  <c r="G11" i="220"/>
  <c r="E9" i="219"/>
  <c r="I18" i="219" s="1"/>
  <c r="T26" i="77"/>
  <c r="G28" i="201"/>
  <c r="I41" i="200"/>
  <c r="E63" i="177" s="1"/>
  <c r="Q9" i="200"/>
  <c r="J23" i="200" s="1"/>
  <c r="F79" i="142" s="1"/>
  <c r="M14" i="201"/>
  <c r="N14" i="201" s="1"/>
  <c r="T19" i="77"/>
  <c r="U19" i="77" s="1"/>
  <c r="S19" i="77" s="1"/>
  <c r="G8" i="220"/>
  <c r="G9" i="220" s="1"/>
  <c r="M9" i="220" s="1"/>
  <c r="N9" i="220" s="1"/>
  <c r="E8" i="219"/>
  <c r="I17" i="219" s="1"/>
  <c r="K40" i="179"/>
  <c r="K41" i="179" s="1"/>
  <c r="K42" i="179" s="1"/>
  <c r="K43" i="179" s="1"/>
  <c r="K44" i="179" s="1"/>
  <c r="K45" i="179" s="1"/>
  <c r="K46" i="179" s="1"/>
  <c r="K47" i="179" s="1"/>
  <c r="K48" i="179" s="1"/>
  <c r="K49" i="179" s="1"/>
  <c r="K50" i="179" s="1"/>
  <c r="K51" i="179" s="1"/>
  <c r="K52" i="179" s="1"/>
  <c r="K53" i="179" s="1"/>
  <c r="K54" i="179" s="1"/>
  <c r="T24" i="77"/>
  <c r="I40" i="200"/>
  <c r="E38" i="177" s="1"/>
  <c r="G25" i="201"/>
  <c r="G26" i="201" s="1"/>
  <c r="M26" i="201" s="1"/>
  <c r="N26" i="201" s="1"/>
  <c r="J9" i="203"/>
  <c r="J27" i="203" s="1"/>
  <c r="E107" i="144" s="1"/>
  <c r="T18" i="77"/>
  <c r="T16" i="77"/>
  <c r="F39" i="177"/>
  <c r="F91" i="124"/>
  <c r="G91" i="124" s="1"/>
  <c r="F247" i="124"/>
  <c r="E79" i="53"/>
  <c r="L79" i="53" s="1"/>
  <c r="E18" i="91"/>
  <c r="E20" i="91" s="1"/>
  <c r="E14" i="5" s="1"/>
  <c r="E118" i="5"/>
  <c r="F33" i="5"/>
  <c r="F35" i="5"/>
  <c r="F34" i="5"/>
  <c r="E196" i="5"/>
  <c r="E197" i="5" s="1"/>
  <c r="E198" i="5" s="1"/>
  <c r="E199" i="5" s="1"/>
  <c r="E200" i="5" s="1"/>
  <c r="E201" i="5" s="1"/>
  <c r="E202" i="5" s="1"/>
  <c r="E203" i="5" s="1"/>
  <c r="E204" i="5" s="1"/>
  <c r="E205" i="5" s="1"/>
  <c r="E206" i="5" s="1"/>
  <c r="E207" i="5" s="1"/>
  <c r="E208" i="5" s="1"/>
  <c r="E209" i="5" s="1"/>
  <c r="E210" i="5" s="1"/>
  <c r="E92" i="5"/>
  <c r="E143" i="5"/>
  <c r="G169" i="5"/>
  <c r="E170" i="5"/>
  <c r="E171" i="5" s="1"/>
  <c r="E172" i="5" s="1"/>
  <c r="E173" i="5" s="1"/>
  <c r="E174" i="5" s="1"/>
  <c r="E175" i="5" s="1"/>
  <c r="E176" i="5" s="1"/>
  <c r="E177" i="5" s="1"/>
  <c r="E178" i="5" s="1"/>
  <c r="E179" i="5" s="1"/>
  <c r="E180" i="5" s="1"/>
  <c r="E181" i="5" s="1"/>
  <c r="E182" i="5" s="1"/>
  <c r="E183" i="5" s="1"/>
  <c r="E184" i="5" s="1"/>
  <c r="E66" i="5"/>
  <c r="D8" i="198"/>
  <c r="A8" i="198" s="1"/>
  <c r="D6" i="198"/>
  <c r="A6" i="198" s="1"/>
  <c r="O8" i="198"/>
  <c r="O7" i="198"/>
  <c r="C6" i="198"/>
  <c r="D26" i="198" s="1"/>
  <c r="D167" i="135"/>
  <c r="C8" i="198"/>
  <c r="D28" i="198" s="1"/>
  <c r="D115" i="135"/>
  <c r="C5" i="198"/>
  <c r="D25" i="198" s="1"/>
  <c r="D11" i="135"/>
  <c r="D20" i="141"/>
  <c r="I12" i="8" s="1"/>
  <c r="F221" i="124"/>
  <c r="D221" i="124"/>
  <c r="D34" i="53"/>
  <c r="D35" i="53"/>
  <c r="E173" i="7"/>
  <c r="F44" i="7"/>
  <c r="D65" i="124"/>
  <c r="F79" i="53"/>
  <c r="F39" i="124"/>
  <c r="D39" i="124"/>
  <c r="D247" i="124"/>
  <c r="D92" i="124"/>
  <c r="E97" i="7"/>
  <c r="F97" i="7"/>
  <c r="F19" i="7"/>
  <c r="E200" i="7"/>
  <c r="E251" i="7"/>
  <c r="E122" i="7"/>
  <c r="E45" i="7"/>
  <c r="F226" i="7"/>
  <c r="F149" i="7"/>
  <c r="F71" i="7"/>
  <c r="F175" i="7"/>
  <c r="E226" i="7"/>
  <c r="F251" i="7"/>
  <c r="E70" i="7"/>
  <c r="F201" i="7"/>
  <c r="F123" i="7"/>
  <c r="E149" i="7"/>
  <c r="E18" i="7"/>
  <c r="J16" i="203" l="1"/>
  <c r="J30" i="203" s="1"/>
  <c r="E8" i="179" s="1"/>
  <c r="J4" i="226"/>
  <c r="J12" i="226" s="1"/>
  <c r="I16" i="219"/>
  <c r="F169" i="124"/>
  <c r="F170" i="124" s="1"/>
  <c r="F171" i="124" s="1"/>
  <c r="F172" i="124" s="1"/>
  <c r="F173" i="124" s="1"/>
  <c r="F174" i="124" s="1"/>
  <c r="F175" i="124" s="1"/>
  <c r="F176" i="124" s="1"/>
  <c r="F177" i="124" s="1"/>
  <c r="F178" i="124" s="1"/>
  <c r="F179" i="124" s="1"/>
  <c r="F180" i="124" s="1"/>
  <c r="F181" i="124" s="1"/>
  <c r="F182" i="124" s="1"/>
  <c r="F183" i="124" s="1"/>
  <c r="F184" i="124" s="1"/>
  <c r="C24" i="78"/>
  <c r="E24" i="78" s="1"/>
  <c r="B25" i="78"/>
  <c r="E64" i="177"/>
  <c r="I63" i="177"/>
  <c r="E59" i="142"/>
  <c r="L25" i="203"/>
  <c r="K7" i="203" s="1"/>
  <c r="H62" i="144" s="1"/>
  <c r="D41" i="200"/>
  <c r="G41" i="200"/>
  <c r="C7" i="219"/>
  <c r="G18" i="219"/>
  <c r="D18" i="219"/>
  <c r="F15" i="177"/>
  <c r="L23" i="203"/>
  <c r="K4" i="203" s="1"/>
  <c r="E11" i="142"/>
  <c r="L29" i="203"/>
  <c r="K11" i="203" s="1"/>
  <c r="H137" i="144" s="1"/>
  <c r="E131" i="142"/>
  <c r="L26" i="203"/>
  <c r="K8" i="203" s="1"/>
  <c r="H87" i="144" s="1"/>
  <c r="E83" i="142"/>
  <c r="F66" i="177"/>
  <c r="H66" i="179"/>
  <c r="E39" i="177"/>
  <c r="I38" i="177"/>
  <c r="L27" i="203"/>
  <c r="E107" i="142"/>
  <c r="L24" i="203"/>
  <c r="K6" i="203" s="1"/>
  <c r="H37" i="144" s="1"/>
  <c r="E35" i="142"/>
  <c r="G24" i="200"/>
  <c r="D24" i="200"/>
  <c r="F40" i="177"/>
  <c r="K14" i="179"/>
  <c r="K15" i="179" s="1"/>
  <c r="K16" i="179" s="1"/>
  <c r="K17" i="179" s="1"/>
  <c r="K18" i="179" s="1"/>
  <c r="K19" i="179" s="1"/>
  <c r="K20" i="179" s="1"/>
  <c r="K21" i="179" s="1"/>
  <c r="K22" i="179" s="1"/>
  <c r="K23" i="179" s="1"/>
  <c r="K24" i="179" s="1"/>
  <c r="K25" i="179" s="1"/>
  <c r="K26" i="179" s="1"/>
  <c r="K27" i="179" s="1"/>
  <c r="K28" i="179" s="1"/>
  <c r="E14" i="177"/>
  <c r="I13" i="177"/>
  <c r="C8" i="219"/>
  <c r="D169" i="124"/>
  <c r="D170" i="124" s="1"/>
  <c r="E119" i="5"/>
  <c r="E144" i="5"/>
  <c r="E93" i="5"/>
  <c r="E15" i="5"/>
  <c r="G14" i="5"/>
  <c r="E67" i="5"/>
  <c r="G170" i="5"/>
  <c r="E40" i="5"/>
  <c r="D89" i="135"/>
  <c r="L12" i="8"/>
  <c r="J12" i="8"/>
  <c r="F92" i="124"/>
  <c r="F93" i="124" s="1"/>
  <c r="F94" i="124" s="1"/>
  <c r="F95" i="124" s="1"/>
  <c r="F96" i="124" s="1"/>
  <c r="F97" i="124" s="1"/>
  <c r="F98" i="124" s="1"/>
  <c r="F99" i="124" s="1"/>
  <c r="F100" i="124" s="1"/>
  <c r="F101" i="124" s="1"/>
  <c r="F102" i="124" s="1"/>
  <c r="F103" i="124" s="1"/>
  <c r="F104" i="124" s="1"/>
  <c r="F105" i="124" s="1"/>
  <c r="F106" i="124" s="1"/>
  <c r="F248" i="124"/>
  <c r="F249" i="124" s="1"/>
  <c r="F250" i="124" s="1"/>
  <c r="F251" i="124" s="1"/>
  <c r="F252" i="124" s="1"/>
  <c r="F253" i="124" s="1"/>
  <c r="F254" i="124" s="1"/>
  <c r="F255" i="124" s="1"/>
  <c r="F256" i="124" s="1"/>
  <c r="F257" i="124" s="1"/>
  <c r="F258" i="124" s="1"/>
  <c r="F259" i="124" s="1"/>
  <c r="F260" i="124" s="1"/>
  <c r="F261" i="124" s="1"/>
  <c r="F262" i="124" s="1"/>
  <c r="G247" i="124"/>
  <c r="F40" i="124"/>
  <c r="F41" i="124" s="1"/>
  <c r="F42" i="124" s="1"/>
  <c r="F43" i="124" s="1"/>
  <c r="F44" i="124" s="1"/>
  <c r="F45" i="124" s="1"/>
  <c r="F46" i="124" s="1"/>
  <c r="F47" i="124" s="1"/>
  <c r="F48" i="124" s="1"/>
  <c r="F49" i="124" s="1"/>
  <c r="F50" i="124" s="1"/>
  <c r="F51" i="124" s="1"/>
  <c r="F52" i="124" s="1"/>
  <c r="F53" i="124" s="1"/>
  <c r="F54" i="124" s="1"/>
  <c r="G39" i="124"/>
  <c r="D40" i="124"/>
  <c r="D66" i="124"/>
  <c r="D222" i="124"/>
  <c r="E174" i="7"/>
  <c r="F222" i="124"/>
  <c r="F223" i="124" s="1"/>
  <c r="F224" i="124" s="1"/>
  <c r="F225" i="124" s="1"/>
  <c r="F226" i="124" s="1"/>
  <c r="F227" i="124" s="1"/>
  <c r="F228" i="124" s="1"/>
  <c r="F229" i="124" s="1"/>
  <c r="F230" i="124" s="1"/>
  <c r="F231" i="124" s="1"/>
  <c r="F232" i="124" s="1"/>
  <c r="F233" i="124" s="1"/>
  <c r="F234" i="124" s="1"/>
  <c r="F235" i="124" s="1"/>
  <c r="F236" i="124" s="1"/>
  <c r="G221" i="124"/>
  <c r="D248" i="124"/>
  <c r="G65" i="124"/>
  <c r="F66" i="124"/>
  <c r="F67" i="124" s="1"/>
  <c r="F68" i="124" s="1"/>
  <c r="F69" i="124" s="1"/>
  <c r="F70" i="124" s="1"/>
  <c r="F71" i="124" s="1"/>
  <c r="F72" i="124" s="1"/>
  <c r="F73" i="124" s="1"/>
  <c r="F74" i="124" s="1"/>
  <c r="F75" i="124" s="1"/>
  <c r="F76" i="124" s="1"/>
  <c r="F77" i="124" s="1"/>
  <c r="F78" i="124" s="1"/>
  <c r="F79" i="124" s="1"/>
  <c r="F80" i="124" s="1"/>
  <c r="F45" i="7"/>
  <c r="D93" i="124"/>
  <c r="G92" i="124"/>
  <c r="E19" i="7"/>
  <c r="F227" i="7"/>
  <c r="E71" i="7"/>
  <c r="F252" i="7"/>
  <c r="E150" i="7"/>
  <c r="F124" i="7"/>
  <c r="E46" i="7"/>
  <c r="E201" i="7"/>
  <c r="E227" i="7"/>
  <c r="F176" i="7"/>
  <c r="E98" i="7"/>
  <c r="F150" i="7"/>
  <c r="F202" i="7"/>
  <c r="E123" i="7"/>
  <c r="E252" i="7"/>
  <c r="F20" i="7"/>
  <c r="F98" i="7"/>
  <c r="F72" i="7"/>
  <c r="K5" i="203" l="1"/>
  <c r="K12" i="144"/>
  <c r="K112" i="144"/>
  <c r="K9" i="203"/>
  <c r="K10" i="203" s="1"/>
  <c r="H112" i="144"/>
  <c r="H12" i="144"/>
  <c r="H13" i="144" s="1"/>
  <c r="H14" i="144" s="1"/>
  <c r="H15" i="144" s="1"/>
  <c r="H16" i="144" s="1"/>
  <c r="H17" i="144" s="1"/>
  <c r="H18" i="144" s="1"/>
  <c r="H19" i="144" s="1"/>
  <c r="H20" i="144" s="1"/>
  <c r="H21" i="144" s="1"/>
  <c r="H22" i="144" s="1"/>
  <c r="H23" i="144" s="1"/>
  <c r="H24" i="144" s="1"/>
  <c r="H25" i="144" s="1"/>
  <c r="H26" i="144" s="1"/>
  <c r="H27" i="144" s="1"/>
  <c r="G169" i="124"/>
  <c r="G170" i="124" s="1"/>
  <c r="C25" i="78"/>
  <c r="E25" i="78" s="1"/>
  <c r="B26" i="78"/>
  <c r="K113" i="144"/>
  <c r="H113" i="144"/>
  <c r="H114" i="144" s="1"/>
  <c r="H115" i="144" s="1"/>
  <c r="H116" i="144" s="1"/>
  <c r="H117" i="144" s="1"/>
  <c r="H118" i="144" s="1"/>
  <c r="H119" i="144" s="1"/>
  <c r="H120" i="144" s="1"/>
  <c r="H121" i="144" s="1"/>
  <c r="H122" i="144" s="1"/>
  <c r="H123" i="144" s="1"/>
  <c r="H124" i="144" s="1"/>
  <c r="H125" i="144" s="1"/>
  <c r="H126" i="144" s="1"/>
  <c r="H127" i="144" s="1"/>
  <c r="E84" i="142"/>
  <c r="I83" i="142"/>
  <c r="H63" i="144"/>
  <c r="G16" i="219"/>
  <c r="D16" i="219"/>
  <c r="E60" i="142"/>
  <c r="I59" i="142"/>
  <c r="H88" i="144"/>
  <c r="E36" i="142"/>
  <c r="I35" i="142"/>
  <c r="E11" i="227" s="1"/>
  <c r="I11" i="227" s="1"/>
  <c r="H67" i="179"/>
  <c r="G40" i="200"/>
  <c r="D40" i="200"/>
  <c r="F67" i="177"/>
  <c r="F41" i="177"/>
  <c r="H138" i="144"/>
  <c r="H38" i="144"/>
  <c r="E132" i="142"/>
  <c r="I131" i="142"/>
  <c r="E40" i="177"/>
  <c r="I39" i="177"/>
  <c r="F16" i="177"/>
  <c r="D39" i="200"/>
  <c r="G39" i="200"/>
  <c r="E15" i="177"/>
  <c r="I14" i="177"/>
  <c r="E12" i="142"/>
  <c r="I11" i="142"/>
  <c r="G17" i="219"/>
  <c r="D17" i="219"/>
  <c r="K13" i="144"/>
  <c r="E108" i="142"/>
  <c r="I107" i="142"/>
  <c r="E65" i="177"/>
  <c r="I64" i="177"/>
  <c r="E41" i="5"/>
  <c r="E145" i="5"/>
  <c r="E16" i="5"/>
  <c r="G15" i="5"/>
  <c r="E68" i="5"/>
  <c r="E94" i="5"/>
  <c r="E120" i="5"/>
  <c r="D37" i="135"/>
  <c r="J13" i="8"/>
  <c r="I14" i="8"/>
  <c r="M12" i="8"/>
  <c r="L13" i="8"/>
  <c r="G66" i="124"/>
  <c r="D249" i="124"/>
  <c r="D171" i="124"/>
  <c r="G40" i="124"/>
  <c r="G41" i="124" s="1"/>
  <c r="G42" i="124" s="1"/>
  <c r="G43" i="124" s="1"/>
  <c r="G44" i="124" s="1"/>
  <c r="G45" i="124" s="1"/>
  <c r="G46" i="124" s="1"/>
  <c r="G47" i="124" s="1"/>
  <c r="G48" i="124" s="1"/>
  <c r="G49" i="124" s="1"/>
  <c r="G50" i="124" s="1"/>
  <c r="G51" i="124" s="1"/>
  <c r="G52" i="124" s="1"/>
  <c r="G53" i="124" s="1"/>
  <c r="G54" i="124" s="1"/>
  <c r="G222" i="124"/>
  <c r="D67" i="124"/>
  <c r="D94" i="124"/>
  <c r="D223" i="124"/>
  <c r="G248" i="124"/>
  <c r="E175" i="7"/>
  <c r="G93" i="124"/>
  <c r="D41" i="124"/>
  <c r="F46" i="7"/>
  <c r="F73" i="7"/>
  <c r="E202" i="7"/>
  <c r="E203" i="7" s="1"/>
  <c r="F99" i="7"/>
  <c r="F203" i="7"/>
  <c r="E47" i="7"/>
  <c r="F21" i="7"/>
  <c r="E151" i="7"/>
  <c r="E124" i="7"/>
  <c r="E99" i="7"/>
  <c r="E100" i="7" s="1"/>
  <c r="F125" i="7"/>
  <c r="E253" i="7"/>
  <c r="F253" i="7"/>
  <c r="E72" i="7"/>
  <c r="F151" i="7"/>
  <c r="F228" i="7"/>
  <c r="F177" i="7"/>
  <c r="E228" i="7"/>
  <c r="E20" i="7"/>
  <c r="G249" i="124" l="1"/>
  <c r="G250" i="124" s="1"/>
  <c r="G251" i="124" s="1"/>
  <c r="E101" i="7"/>
  <c r="E102" i="7" s="1"/>
  <c r="E103" i="7" s="1"/>
  <c r="E104" i="7" s="1"/>
  <c r="E105" i="7" s="1"/>
  <c r="C26" i="78"/>
  <c r="E26" i="78" s="1"/>
  <c r="B27" i="78"/>
  <c r="E61" i="142"/>
  <c r="I60" i="142"/>
  <c r="E41" i="177"/>
  <c r="I40" i="177"/>
  <c r="E133" i="142"/>
  <c r="I132" i="142"/>
  <c r="E16" i="177"/>
  <c r="I15" i="177"/>
  <c r="H64" i="144"/>
  <c r="E13" i="142"/>
  <c r="I12" i="142"/>
  <c r="E37" i="142"/>
  <c r="I36" i="142"/>
  <c r="E12" i="227" s="1"/>
  <c r="I12" i="227" s="1"/>
  <c r="H68" i="179"/>
  <c r="H89" i="144"/>
  <c r="K114" i="144"/>
  <c r="K14" i="144"/>
  <c r="H39" i="144"/>
  <c r="H139" i="144"/>
  <c r="E66" i="177"/>
  <c r="I65" i="177"/>
  <c r="F17" i="177"/>
  <c r="F68" i="177"/>
  <c r="E85" i="142"/>
  <c r="I84" i="142"/>
  <c r="E109" i="142"/>
  <c r="I108" i="142"/>
  <c r="F42" i="177"/>
  <c r="E95" i="5"/>
  <c r="E17" i="5"/>
  <c r="G16" i="5"/>
  <c r="E121" i="5"/>
  <c r="E69" i="5"/>
  <c r="E42" i="5"/>
  <c r="E146" i="5"/>
  <c r="I15" i="8"/>
  <c r="J14" i="8"/>
  <c r="M13" i="8"/>
  <c r="L14" i="8"/>
  <c r="D95" i="124"/>
  <c r="D68" i="124"/>
  <c r="D224" i="124"/>
  <c r="D42" i="124"/>
  <c r="D250" i="124"/>
  <c r="G223" i="124"/>
  <c r="D172" i="124"/>
  <c r="E176" i="7"/>
  <c r="G67" i="124"/>
  <c r="G171" i="124"/>
  <c r="F47" i="7"/>
  <c r="G94" i="124"/>
  <c r="E229" i="7"/>
  <c r="E125" i="7"/>
  <c r="E152" i="7"/>
  <c r="E48" i="7"/>
  <c r="F204" i="7"/>
  <c r="E21" i="7"/>
  <c r="F178" i="7"/>
  <c r="F152" i="7"/>
  <c r="F100" i="7"/>
  <c r="E254" i="7"/>
  <c r="F126" i="7"/>
  <c r="F229" i="7"/>
  <c r="F22" i="7"/>
  <c r="E73" i="7"/>
  <c r="F254" i="7"/>
  <c r="F74" i="7"/>
  <c r="G252" i="124" l="1"/>
  <c r="C27" i="78"/>
  <c r="E27" i="78" s="1"/>
  <c r="B28" i="78"/>
  <c r="F107" i="142"/>
  <c r="H69" i="179"/>
  <c r="E134" i="142"/>
  <c r="I133" i="142"/>
  <c r="E86" i="142"/>
  <c r="I85" i="142"/>
  <c r="E62" i="142"/>
  <c r="I61" i="142"/>
  <c r="K115" i="144"/>
  <c r="F83" i="142"/>
  <c r="F18" i="177"/>
  <c r="H65" i="144"/>
  <c r="H40" i="144"/>
  <c r="K15" i="144"/>
  <c r="F11" i="142"/>
  <c r="H140" i="144"/>
  <c r="E42" i="177"/>
  <c r="I41" i="177"/>
  <c r="F131" i="142"/>
  <c r="F35" i="142"/>
  <c r="E17" i="177"/>
  <c r="I16" i="177"/>
  <c r="F59" i="142"/>
  <c r="E110" i="142"/>
  <c r="I109" i="142"/>
  <c r="E38" i="142"/>
  <c r="I37" i="142"/>
  <c r="E13" i="227" s="1"/>
  <c r="I13" i="227" s="1"/>
  <c r="E14" i="142"/>
  <c r="I13" i="142"/>
  <c r="E67" i="177"/>
  <c r="I66" i="177"/>
  <c r="F43" i="177"/>
  <c r="F69" i="177"/>
  <c r="H90" i="144"/>
  <c r="E147" i="5"/>
  <c r="E43" i="5"/>
  <c r="E70" i="5"/>
  <c r="E122" i="5"/>
  <c r="E18" i="5"/>
  <c r="G17" i="5"/>
  <c r="E96" i="5"/>
  <c r="M14" i="8"/>
  <c r="L15" i="8"/>
  <c r="J15" i="8"/>
  <c r="I16" i="8"/>
  <c r="G172" i="124"/>
  <c r="D173" i="124"/>
  <c r="D43" i="124"/>
  <c r="D225" i="124"/>
  <c r="G68" i="124"/>
  <c r="E177" i="7"/>
  <c r="G224" i="124"/>
  <c r="D251" i="124"/>
  <c r="D69" i="124"/>
  <c r="G95" i="124"/>
  <c r="F48" i="7"/>
  <c r="D96" i="124"/>
  <c r="E22" i="7"/>
  <c r="E74" i="7"/>
  <c r="F101" i="7"/>
  <c r="F75" i="7"/>
  <c r="F205" i="7"/>
  <c r="F255" i="7"/>
  <c r="F179" i="7"/>
  <c r="E49" i="7"/>
  <c r="F23" i="7"/>
  <c r="F153" i="7"/>
  <c r="E204" i="7"/>
  <c r="F230" i="7"/>
  <c r="E153" i="7"/>
  <c r="E126" i="7"/>
  <c r="F127" i="7"/>
  <c r="E230" i="7"/>
  <c r="E255" i="7"/>
  <c r="G253" i="124" l="1"/>
  <c r="C28" i="78"/>
  <c r="E28" i="78" s="1"/>
  <c r="B29" i="78"/>
  <c r="C29" i="78" s="1"/>
  <c r="E29" i="78" s="1"/>
  <c r="E15" i="142"/>
  <c r="I14" i="142"/>
  <c r="E43" i="177"/>
  <c r="I42" i="177"/>
  <c r="F84" i="142"/>
  <c r="E68" i="177"/>
  <c r="I67" i="177"/>
  <c r="F44" i="177"/>
  <c r="H141" i="144"/>
  <c r="F12" i="142"/>
  <c r="E63" i="142"/>
  <c r="I62" i="142"/>
  <c r="E111" i="142"/>
  <c r="I110" i="142"/>
  <c r="K116" i="144"/>
  <c r="K16" i="144"/>
  <c r="E87" i="142"/>
  <c r="I86" i="142"/>
  <c r="F132" i="142"/>
  <c r="F60" i="142"/>
  <c r="E18" i="177"/>
  <c r="I17" i="177"/>
  <c r="E135" i="142"/>
  <c r="I134" i="142"/>
  <c r="F19" i="177"/>
  <c r="E39" i="142"/>
  <c r="I38" i="142"/>
  <c r="E14" i="227" s="1"/>
  <c r="I14" i="227" s="1"/>
  <c r="H91" i="144"/>
  <c r="H41" i="144"/>
  <c r="F36" i="142"/>
  <c r="H70" i="179"/>
  <c r="F70" i="177"/>
  <c r="H66" i="144"/>
  <c r="F108" i="142"/>
  <c r="E97" i="5"/>
  <c r="E19" i="5"/>
  <c r="G18" i="5"/>
  <c r="E44" i="5"/>
  <c r="E123" i="5"/>
  <c r="E71" i="5"/>
  <c r="E148" i="5"/>
  <c r="I17" i="8"/>
  <c r="J16" i="8"/>
  <c r="L16" i="8"/>
  <c r="M15" i="8"/>
  <c r="G69" i="124"/>
  <c r="G96" i="124"/>
  <c r="E178" i="7"/>
  <c r="D97" i="124"/>
  <c r="D174" i="124"/>
  <c r="D70" i="124"/>
  <c r="G225" i="124"/>
  <c r="D44" i="124"/>
  <c r="F49" i="7"/>
  <c r="D252" i="124"/>
  <c r="D226" i="124"/>
  <c r="G173" i="124"/>
  <c r="E256" i="7"/>
  <c r="E231" i="7"/>
  <c r="F128" i="7"/>
  <c r="F206" i="7"/>
  <c r="F24" i="7"/>
  <c r="F76" i="7"/>
  <c r="F102" i="7"/>
  <c r="E205" i="7"/>
  <c r="F154" i="7"/>
  <c r="E50" i="7"/>
  <c r="F180" i="7"/>
  <c r="F256" i="7"/>
  <c r="E127" i="7"/>
  <c r="E154" i="7"/>
  <c r="F231" i="7"/>
  <c r="E75" i="7"/>
  <c r="E23" i="7"/>
  <c r="G254" i="124" l="1"/>
  <c r="H71" i="179"/>
  <c r="F61" i="142"/>
  <c r="F13" i="142"/>
  <c r="H142" i="144"/>
  <c r="F45" i="177"/>
  <c r="E69" i="177"/>
  <c r="I68" i="177"/>
  <c r="E19" i="177"/>
  <c r="I18" i="177"/>
  <c r="H42" i="144"/>
  <c r="E88" i="142"/>
  <c r="I87" i="142"/>
  <c r="F109" i="142"/>
  <c r="K17" i="144"/>
  <c r="E40" i="142"/>
  <c r="I39" i="142"/>
  <c r="E15" i="227" s="1"/>
  <c r="I15" i="227" s="1"/>
  <c r="F71" i="177"/>
  <c r="F20" i="177"/>
  <c r="E44" i="177"/>
  <c r="I43" i="177"/>
  <c r="H92" i="144"/>
  <c r="K117" i="144"/>
  <c r="E112" i="142"/>
  <c r="I111" i="142"/>
  <c r="E64" i="142"/>
  <c r="I63" i="142"/>
  <c r="F37" i="142"/>
  <c r="F133" i="142"/>
  <c r="H67" i="144"/>
  <c r="F85" i="142"/>
  <c r="E136" i="142"/>
  <c r="I135" i="142"/>
  <c r="E16" i="142"/>
  <c r="I15" i="142"/>
  <c r="E149" i="5"/>
  <c r="E72" i="5"/>
  <c r="E124" i="5"/>
  <c r="E45" i="5"/>
  <c r="E20" i="5"/>
  <c r="G19" i="5"/>
  <c r="E98" i="5"/>
  <c r="M16" i="8"/>
  <c r="L17" i="8"/>
  <c r="J17" i="8"/>
  <c r="I18" i="8"/>
  <c r="D253" i="124"/>
  <c r="D175" i="124"/>
  <c r="F50" i="7"/>
  <c r="D98" i="124"/>
  <c r="E179" i="7"/>
  <c r="G174" i="124"/>
  <c r="G97" i="124"/>
  <c r="D45" i="124"/>
  <c r="G226" i="124"/>
  <c r="D71" i="124"/>
  <c r="D227" i="124"/>
  <c r="G70" i="124"/>
  <c r="E24" i="7"/>
  <c r="E206" i="7"/>
  <c r="E76" i="7"/>
  <c r="F77" i="7"/>
  <c r="F103" i="7"/>
  <c r="F232" i="7"/>
  <c r="F25" i="7"/>
  <c r="F207" i="7"/>
  <c r="F257" i="7"/>
  <c r="E51" i="7"/>
  <c r="E257" i="7"/>
  <c r="F155" i="7"/>
  <c r="E155" i="7"/>
  <c r="E128" i="7"/>
  <c r="F129" i="7"/>
  <c r="F181" i="7"/>
  <c r="E232" i="7"/>
  <c r="G255" i="124" l="1"/>
  <c r="E89" i="142"/>
  <c r="I88" i="142"/>
  <c r="H143" i="144"/>
  <c r="E41" i="142"/>
  <c r="I40" i="142"/>
  <c r="E16" i="227" s="1"/>
  <c r="I16" i="227" s="1"/>
  <c r="E137" i="142"/>
  <c r="I136" i="142"/>
  <c r="E113" i="142"/>
  <c r="I112" i="142"/>
  <c r="F14" i="142"/>
  <c r="H68" i="144"/>
  <c r="H93" i="144"/>
  <c r="H43" i="144"/>
  <c r="E70" i="177"/>
  <c r="I69" i="177"/>
  <c r="E45" i="177"/>
  <c r="I44" i="177"/>
  <c r="E65" i="142"/>
  <c r="I64" i="142"/>
  <c r="K18" i="144"/>
  <c r="F38" i="142"/>
  <c r="F21" i="177"/>
  <c r="F72" i="177"/>
  <c r="F62" i="142"/>
  <c r="F46" i="177"/>
  <c r="K118" i="144"/>
  <c r="F110" i="142"/>
  <c r="E20" i="177"/>
  <c r="I19" i="177"/>
  <c r="F134" i="142"/>
  <c r="E17" i="142"/>
  <c r="I16" i="142"/>
  <c r="F86" i="142"/>
  <c r="H72" i="179"/>
  <c r="E21" i="5"/>
  <c r="G20" i="5"/>
  <c r="E99" i="5"/>
  <c r="E73" i="5"/>
  <c r="E46" i="5"/>
  <c r="E125" i="5"/>
  <c r="E150" i="5"/>
  <c r="I19" i="8"/>
  <c r="J18" i="8"/>
  <c r="M17" i="8"/>
  <c r="L18" i="8"/>
  <c r="G175" i="124"/>
  <c r="G227" i="124"/>
  <c r="D99" i="124"/>
  <c r="G71" i="124"/>
  <c r="D176" i="124"/>
  <c r="D228" i="124"/>
  <c r="D72" i="124"/>
  <c r="D46" i="124"/>
  <c r="G98" i="124"/>
  <c r="E180" i="7"/>
  <c r="F51" i="7"/>
  <c r="D254" i="124"/>
  <c r="F208" i="7"/>
  <c r="F26" i="7"/>
  <c r="F78" i="7"/>
  <c r="F156" i="7"/>
  <c r="F258" i="7"/>
  <c r="F233" i="7"/>
  <c r="E129" i="7"/>
  <c r="E233" i="7"/>
  <c r="F182" i="7"/>
  <c r="F130" i="7"/>
  <c r="F104" i="7"/>
  <c r="E156" i="7"/>
  <c r="E77" i="7"/>
  <c r="E207" i="7"/>
  <c r="E258" i="7"/>
  <c r="E52" i="7"/>
  <c r="E25" i="7"/>
  <c r="G256" i="124" l="1"/>
  <c r="F73" i="177"/>
  <c r="F135" i="142"/>
  <c r="F22" i="177"/>
  <c r="F39" i="142"/>
  <c r="E66" i="142"/>
  <c r="I65" i="142"/>
  <c r="H69" i="144"/>
  <c r="F111" i="142"/>
  <c r="E114" i="142"/>
  <c r="I113" i="142"/>
  <c r="H73" i="179"/>
  <c r="E71" i="177"/>
  <c r="I70" i="177"/>
  <c r="E18" i="142"/>
  <c r="I17" i="142"/>
  <c r="H44" i="144"/>
  <c r="E21" i="177"/>
  <c r="I20" i="177"/>
  <c r="K19" i="144"/>
  <c r="F87" i="142"/>
  <c r="E42" i="142"/>
  <c r="I41" i="142"/>
  <c r="E17" i="227" s="1"/>
  <c r="I17" i="227" s="1"/>
  <c r="H144" i="144"/>
  <c r="F15" i="142"/>
  <c r="E46" i="177"/>
  <c r="I45" i="177"/>
  <c r="E138" i="142"/>
  <c r="I137" i="142"/>
  <c r="F63" i="142"/>
  <c r="H94" i="144"/>
  <c r="K119" i="144"/>
  <c r="F47" i="177"/>
  <c r="E90" i="142"/>
  <c r="I89" i="142"/>
  <c r="E151" i="5"/>
  <c r="E126" i="5"/>
  <c r="E47" i="5"/>
  <c r="E74" i="5"/>
  <c r="E100" i="5"/>
  <c r="E22" i="5"/>
  <c r="G21" i="5"/>
  <c r="L19" i="8"/>
  <c r="M18" i="8"/>
  <c r="I20" i="8"/>
  <c r="J19" i="8"/>
  <c r="D47" i="124"/>
  <c r="G99" i="124"/>
  <c r="D229" i="124"/>
  <c r="D177" i="124"/>
  <c r="D73" i="124"/>
  <c r="D255" i="124"/>
  <c r="G228" i="124"/>
  <c r="E181" i="7"/>
  <c r="D100" i="124"/>
  <c r="F52" i="7"/>
  <c r="G72" i="124"/>
  <c r="G176" i="124"/>
  <c r="E259" i="7"/>
  <c r="E26" i="7"/>
  <c r="F234" i="7"/>
  <c r="F131" i="7"/>
  <c r="E234" i="7"/>
  <c r="E208" i="7"/>
  <c r="E157" i="7"/>
  <c r="F183" i="7"/>
  <c r="E53" i="7"/>
  <c r="E130" i="7"/>
  <c r="E78" i="7"/>
  <c r="F259" i="7"/>
  <c r="F157" i="7"/>
  <c r="F79" i="7"/>
  <c r="F27" i="7"/>
  <c r="F105" i="7"/>
  <c r="F209" i="7"/>
  <c r="G257" i="124" l="1"/>
  <c r="E115" i="142"/>
  <c r="I114" i="142"/>
  <c r="K120" i="144"/>
  <c r="F112" i="142"/>
  <c r="F64" i="142"/>
  <c r="H45" i="144"/>
  <c r="E19" i="142"/>
  <c r="I18" i="142"/>
  <c r="F23" i="177"/>
  <c r="E43" i="142"/>
  <c r="I42" i="142"/>
  <c r="E18" i="227" s="1"/>
  <c r="I18" i="227" s="1"/>
  <c r="K20" i="144"/>
  <c r="E22" i="177"/>
  <c r="I21" i="177"/>
  <c r="F136" i="142"/>
  <c r="H74" i="179"/>
  <c r="H95" i="144"/>
  <c r="H70" i="144"/>
  <c r="F40" i="142"/>
  <c r="E47" i="177"/>
  <c r="I46" i="177"/>
  <c r="E67" i="142"/>
  <c r="I66" i="142"/>
  <c r="E139" i="142"/>
  <c r="I138" i="142"/>
  <c r="F48" i="177"/>
  <c r="F88" i="142"/>
  <c r="E91" i="142"/>
  <c r="I90" i="142"/>
  <c r="F16" i="142"/>
  <c r="H145" i="144"/>
  <c r="E72" i="177"/>
  <c r="I71" i="177"/>
  <c r="F74" i="177"/>
  <c r="E23" i="5"/>
  <c r="G22" i="5"/>
  <c r="E101" i="5"/>
  <c r="E127" i="5"/>
  <c r="E75" i="5"/>
  <c r="E48" i="5"/>
  <c r="E152" i="5"/>
  <c r="I21" i="8"/>
  <c r="J20" i="8"/>
  <c r="L20" i="8"/>
  <c r="M19" i="8"/>
  <c r="E182" i="7"/>
  <c r="D256" i="124"/>
  <c r="F53" i="7"/>
  <c r="D101" i="124"/>
  <c r="G229" i="124"/>
  <c r="D178" i="124"/>
  <c r="D74" i="124"/>
  <c r="D230" i="124"/>
  <c r="G177" i="124"/>
  <c r="G100" i="124"/>
  <c r="G73" i="124"/>
  <c r="D48" i="124"/>
  <c r="E131" i="7"/>
  <c r="E209" i="7"/>
  <c r="E235" i="7"/>
  <c r="E79" i="7"/>
  <c r="F235" i="7"/>
  <c r="E27" i="7"/>
  <c r="F260" i="7"/>
  <c r="E260" i="7"/>
  <c r="G258" i="124" l="1"/>
  <c r="F89" i="142"/>
  <c r="F24" i="177"/>
  <c r="E68" i="142"/>
  <c r="I67" i="142"/>
  <c r="F49" i="177"/>
  <c r="E92" i="142"/>
  <c r="I91" i="142"/>
  <c r="F137" i="142"/>
  <c r="E44" i="142"/>
  <c r="I43" i="142"/>
  <c r="E19" i="227" s="1"/>
  <c r="I19" i="227" s="1"/>
  <c r="H71" i="144"/>
  <c r="E140" i="142"/>
  <c r="I139" i="142"/>
  <c r="F113" i="142"/>
  <c r="E23" i="177"/>
  <c r="I22" i="177"/>
  <c r="H146" i="144"/>
  <c r="K121" i="144"/>
  <c r="E48" i="177"/>
  <c r="I47" i="177"/>
  <c r="K21" i="144"/>
  <c r="E20" i="142"/>
  <c r="I19" i="142"/>
  <c r="H96" i="144"/>
  <c r="H75" i="179"/>
  <c r="H46" i="144"/>
  <c r="F75" i="177"/>
  <c r="F65" i="142"/>
  <c r="E73" i="177"/>
  <c r="I72" i="177"/>
  <c r="F17" i="142"/>
  <c r="F41" i="142"/>
  <c r="E116" i="142"/>
  <c r="I115" i="142"/>
  <c r="E76" i="5"/>
  <c r="E153" i="5"/>
  <c r="G231" i="5"/>
  <c r="E128" i="5"/>
  <c r="E102" i="5"/>
  <c r="E24" i="5"/>
  <c r="G23" i="5"/>
  <c r="E49" i="5"/>
  <c r="G205" i="5"/>
  <c r="L21" i="8"/>
  <c r="M20" i="8"/>
  <c r="I22" i="8"/>
  <c r="J21" i="8"/>
  <c r="G101" i="124"/>
  <c r="D231" i="124"/>
  <c r="D75" i="124"/>
  <c r="D257" i="124"/>
  <c r="E183" i="7"/>
  <c r="G178" i="124"/>
  <c r="D179" i="124"/>
  <c r="G230" i="124"/>
  <c r="D102" i="124"/>
  <c r="D49" i="124"/>
  <c r="G74" i="124"/>
  <c r="E261" i="7"/>
  <c r="F261" i="7"/>
  <c r="G259" i="124" l="1"/>
  <c r="K122" i="144"/>
  <c r="E141" i="142"/>
  <c r="I140" i="142"/>
  <c r="F66" i="142"/>
  <c r="H47" i="144"/>
  <c r="E117" i="142"/>
  <c r="I116" i="142"/>
  <c r="H72" i="144"/>
  <c r="E45" i="142"/>
  <c r="I44" i="142"/>
  <c r="E20" i="227" s="1"/>
  <c r="I20" i="227" s="1"/>
  <c r="H76" i="179"/>
  <c r="F42" i="142"/>
  <c r="K22" i="144"/>
  <c r="E49" i="177"/>
  <c r="I48" i="177"/>
  <c r="E24" i="177"/>
  <c r="I23" i="177"/>
  <c r="F25" i="177"/>
  <c r="F76" i="177"/>
  <c r="H97" i="144"/>
  <c r="E93" i="142"/>
  <c r="I92" i="142"/>
  <c r="F50" i="177"/>
  <c r="H147" i="144"/>
  <c r="E74" i="177"/>
  <c r="I73" i="177"/>
  <c r="F114" i="142"/>
  <c r="F90" i="142"/>
  <c r="F138" i="142"/>
  <c r="E21" i="142"/>
  <c r="I20" i="142"/>
  <c r="E69" i="142"/>
  <c r="I68" i="142"/>
  <c r="F18" i="142"/>
  <c r="G206" i="5"/>
  <c r="E50" i="5"/>
  <c r="E25" i="5"/>
  <c r="G24" i="5"/>
  <c r="E103" i="5"/>
  <c r="E77" i="5"/>
  <c r="E129" i="5"/>
  <c r="G232" i="5"/>
  <c r="E154" i="5"/>
  <c r="I23" i="8"/>
  <c r="J22" i="8"/>
  <c r="M21" i="8"/>
  <c r="L22" i="8"/>
  <c r="D103" i="124"/>
  <c r="D76" i="124"/>
  <c r="D232" i="124"/>
  <c r="G231" i="124"/>
  <c r="D180" i="124"/>
  <c r="D258" i="124"/>
  <c r="D50" i="124"/>
  <c r="G179" i="124"/>
  <c r="G75" i="124"/>
  <c r="G102" i="124"/>
  <c r="G260" i="124" l="1"/>
  <c r="H98" i="144"/>
  <c r="H73" i="144"/>
  <c r="F91" i="142"/>
  <c r="E22" i="142"/>
  <c r="I21" i="142"/>
  <c r="F139" i="142"/>
  <c r="F26" i="177"/>
  <c r="F115" i="142"/>
  <c r="F77" i="177"/>
  <c r="E118" i="142"/>
  <c r="I117" i="142"/>
  <c r="E25" i="177"/>
  <c r="I24" i="177"/>
  <c r="E50" i="177"/>
  <c r="I49" i="177"/>
  <c r="K23" i="144"/>
  <c r="F19" i="142"/>
  <c r="F43" i="142"/>
  <c r="E70" i="142"/>
  <c r="I69" i="142"/>
  <c r="E94" i="142"/>
  <c r="I93" i="142"/>
  <c r="K123" i="144"/>
  <c r="E46" i="142"/>
  <c r="I45" i="142"/>
  <c r="E21" i="227" s="1"/>
  <c r="I21" i="227" s="1"/>
  <c r="E75" i="177"/>
  <c r="I74" i="177"/>
  <c r="H148" i="144"/>
  <c r="H48" i="144"/>
  <c r="F67" i="142"/>
  <c r="F51" i="177"/>
  <c r="E142" i="142"/>
  <c r="I141" i="142"/>
  <c r="H77" i="179"/>
  <c r="E155" i="5"/>
  <c r="G233" i="5"/>
  <c r="E130" i="5"/>
  <c r="E26" i="5"/>
  <c r="G25" i="5"/>
  <c r="G207" i="5"/>
  <c r="E78" i="5"/>
  <c r="E104" i="5"/>
  <c r="E51" i="5"/>
  <c r="L23" i="8"/>
  <c r="M22" i="8"/>
  <c r="I24" i="8"/>
  <c r="J23" i="8"/>
  <c r="G76" i="124"/>
  <c r="G103" i="124"/>
  <c r="G180" i="124"/>
  <c r="D51" i="124"/>
  <c r="D181" i="124"/>
  <c r="D77" i="124"/>
  <c r="D259" i="124"/>
  <c r="G232" i="124"/>
  <c r="D233" i="124"/>
  <c r="D104" i="124"/>
  <c r="G261" i="124" l="1"/>
  <c r="H149" i="144"/>
  <c r="E76" i="177"/>
  <c r="I75" i="177"/>
  <c r="H49" i="144"/>
  <c r="E71" i="142"/>
  <c r="I70" i="142"/>
  <c r="F44" i="142"/>
  <c r="F140" i="142"/>
  <c r="E47" i="142"/>
  <c r="I46" i="142"/>
  <c r="E22" i="227" s="1"/>
  <c r="I22" i="227" s="1"/>
  <c r="H78" i="179"/>
  <c r="E51" i="177"/>
  <c r="I50" i="177"/>
  <c r="K124" i="144"/>
  <c r="E26" i="177"/>
  <c r="I25" i="177"/>
  <c r="E95" i="142"/>
  <c r="I94" i="142"/>
  <c r="F116" i="142"/>
  <c r="K24" i="144"/>
  <c r="F27" i="177"/>
  <c r="E23" i="142"/>
  <c r="I22" i="142"/>
  <c r="H74" i="144"/>
  <c r="F52" i="177"/>
  <c r="F92" i="142"/>
  <c r="F78" i="177"/>
  <c r="F68" i="142"/>
  <c r="F20" i="142"/>
  <c r="E143" i="142"/>
  <c r="I142" i="142"/>
  <c r="E119" i="142"/>
  <c r="I118" i="142"/>
  <c r="H99" i="144"/>
  <c r="E52" i="5"/>
  <c r="E79" i="5"/>
  <c r="G208" i="5"/>
  <c r="E27" i="5"/>
  <c r="G26" i="5"/>
  <c r="G234" i="5"/>
  <c r="E105" i="5"/>
  <c r="E131" i="5"/>
  <c r="E156" i="5"/>
  <c r="I25" i="8"/>
  <c r="J24" i="8"/>
  <c r="L24" i="8"/>
  <c r="M23" i="8"/>
  <c r="D78" i="124"/>
  <c r="D52" i="124"/>
  <c r="G104" i="124"/>
  <c r="D234" i="124"/>
  <c r="G233" i="124"/>
  <c r="D182" i="124"/>
  <c r="G181" i="124"/>
  <c r="G77" i="124"/>
  <c r="D105" i="124"/>
  <c r="D260" i="124"/>
  <c r="G262" i="124" l="1"/>
  <c r="F93" i="142"/>
  <c r="E24" i="142"/>
  <c r="I23" i="142"/>
  <c r="F117" i="142"/>
  <c r="F53" i="177"/>
  <c r="E144" i="142"/>
  <c r="I143" i="142"/>
  <c r="E77" i="177"/>
  <c r="I76" i="177"/>
  <c r="H79" i="179"/>
  <c r="F28" i="177"/>
  <c r="F141" i="142"/>
  <c r="F45" i="142"/>
  <c r="H50" i="144"/>
  <c r="H75" i="144"/>
  <c r="K125" i="144"/>
  <c r="H100" i="144"/>
  <c r="F21" i="142"/>
  <c r="H150" i="144"/>
  <c r="E52" i="177"/>
  <c r="I51" i="177"/>
  <c r="E48" i="142"/>
  <c r="I47" i="142"/>
  <c r="E23" i="227" s="1"/>
  <c r="I23" i="227" s="1"/>
  <c r="K25" i="144"/>
  <c r="E72" i="142"/>
  <c r="I71" i="142"/>
  <c r="E96" i="142"/>
  <c r="I95" i="142"/>
  <c r="E120" i="142"/>
  <c r="I119" i="142"/>
  <c r="E27" i="177"/>
  <c r="I26" i="177"/>
  <c r="F69" i="142"/>
  <c r="E157" i="5"/>
  <c r="E106" i="5"/>
  <c r="G236" i="5"/>
  <c r="G235" i="5"/>
  <c r="G209" i="5"/>
  <c r="G210" i="5"/>
  <c r="E132" i="5"/>
  <c r="E28" i="5"/>
  <c r="G27" i="5"/>
  <c r="E80" i="5"/>
  <c r="E53" i="5"/>
  <c r="L25" i="8"/>
  <c r="M24" i="8"/>
  <c r="I26" i="8"/>
  <c r="J25" i="8"/>
  <c r="D106" i="124"/>
  <c r="D183" i="124"/>
  <c r="G182" i="124"/>
  <c r="D53" i="124"/>
  <c r="D261" i="124"/>
  <c r="G78" i="124"/>
  <c r="D235" i="124"/>
  <c r="G105" i="124"/>
  <c r="G234" i="124"/>
  <c r="D79" i="124"/>
  <c r="E97" i="142" l="1"/>
  <c r="I96" i="142"/>
  <c r="E78" i="177"/>
  <c r="I78" i="177" s="1"/>
  <c r="I77" i="177"/>
  <c r="H101" i="144"/>
  <c r="E145" i="142"/>
  <c r="I144" i="142"/>
  <c r="E49" i="142"/>
  <c r="I48" i="142"/>
  <c r="E24" i="227" s="1"/>
  <c r="I24" i="227" s="1"/>
  <c r="E73" i="142"/>
  <c r="I72" i="142"/>
  <c r="F46" i="142"/>
  <c r="E25" i="142"/>
  <c r="I24" i="142"/>
  <c r="E53" i="177"/>
  <c r="I53" i="177" s="1"/>
  <c r="I52" i="177"/>
  <c r="H51" i="144"/>
  <c r="F142" i="142"/>
  <c r="H151" i="144"/>
  <c r="H80" i="179"/>
  <c r="K126" i="144"/>
  <c r="H76" i="144"/>
  <c r="F70" i="142"/>
  <c r="F94" i="142"/>
  <c r="E28" i="177"/>
  <c r="I28" i="177" s="1"/>
  <c r="I27" i="177"/>
  <c r="E121" i="142"/>
  <c r="I120" i="142"/>
  <c r="F22" i="142"/>
  <c r="K26" i="144"/>
  <c r="F118" i="142"/>
  <c r="E54" i="5"/>
  <c r="E29" i="5"/>
  <c r="G29" i="5" s="1"/>
  <c r="G28" i="5"/>
  <c r="E158" i="5"/>
  <c r="M25" i="8"/>
  <c r="L26" i="8"/>
  <c r="J26" i="8"/>
  <c r="I27" i="8"/>
  <c r="J27" i="8" s="1"/>
  <c r="G235" i="124"/>
  <c r="D262" i="124"/>
  <c r="G106" i="124"/>
  <c r="D236" i="124"/>
  <c r="G183" i="124"/>
  <c r="D184" i="124"/>
  <c r="G79" i="124"/>
  <c r="D54" i="124"/>
  <c r="D80" i="124"/>
  <c r="K27" i="144" l="1"/>
  <c r="F47" i="142"/>
  <c r="H52" i="144"/>
  <c r="F71" i="142"/>
  <c r="H77" i="144"/>
  <c r="E26" i="142"/>
  <c r="I26" i="142" s="1"/>
  <c r="I25" i="142"/>
  <c r="E74" i="142"/>
  <c r="I74" i="142" s="1"/>
  <c r="I73" i="142"/>
  <c r="E146" i="142"/>
  <c r="I146" i="142" s="1"/>
  <c r="I145" i="142"/>
  <c r="F119" i="142"/>
  <c r="H152" i="144"/>
  <c r="E50" i="142"/>
  <c r="I50" i="142" s="1"/>
  <c r="E26" i="227" s="1"/>
  <c r="I26" i="227" s="1"/>
  <c r="I49" i="142"/>
  <c r="E25" i="227" s="1"/>
  <c r="I25" i="227" s="1"/>
  <c r="F95" i="142"/>
  <c r="F23" i="142"/>
  <c r="F143" i="142"/>
  <c r="E122" i="142"/>
  <c r="I122" i="142" s="1"/>
  <c r="I121" i="142"/>
  <c r="H102" i="144"/>
  <c r="K127" i="144"/>
  <c r="E98" i="142"/>
  <c r="I98" i="142" s="1"/>
  <c r="I97" i="142"/>
  <c r="L27" i="8"/>
  <c r="M27" i="8" s="1"/>
  <c r="M26" i="8"/>
  <c r="G80" i="124"/>
  <c r="G184" i="124"/>
  <c r="G236" i="124"/>
  <c r="F144" i="142" l="1"/>
  <c r="F24" i="142"/>
  <c r="F72" i="142"/>
  <c r="F96" i="142"/>
  <c r="F120" i="142"/>
  <c r="F48" i="142"/>
  <c r="F97" i="142" l="1"/>
  <c r="F25" i="142"/>
  <c r="F73" i="142"/>
  <c r="F145" i="142"/>
  <c r="F49" i="142"/>
  <c r="F121" i="142"/>
  <c r="F146" i="142" l="1"/>
  <c r="F122" i="142"/>
  <c r="F50" i="142"/>
  <c r="F74" i="142"/>
  <c r="F26" i="142"/>
  <c r="F98" i="142"/>
  <c r="D14" i="195" l="1"/>
  <c r="F14" i="195" s="1"/>
  <c r="E33" i="195" s="1"/>
  <c r="D7" i="195"/>
  <c r="F7" i="195" s="1"/>
  <c r="D9" i="195"/>
  <c r="F9" i="195" s="1"/>
  <c r="E28" i="195" s="1"/>
  <c r="D12" i="195"/>
  <c r="F12" i="195" s="1"/>
  <c r="E31" i="195" s="1"/>
  <c r="D5" i="195"/>
  <c r="F5" i="195" s="1"/>
  <c r="E24" i="195" s="1"/>
  <c r="D8" i="195"/>
  <c r="F8" i="195" s="1"/>
  <c r="E27" i="195" s="1"/>
  <c r="D11" i="195"/>
  <c r="F11" i="195" s="1"/>
  <c r="E30" i="195" s="1"/>
  <c r="D13" i="195"/>
  <c r="F13" i="195" s="1"/>
  <c r="E32" i="195" s="1"/>
  <c r="D10" i="195"/>
  <c r="F10" i="195" s="1"/>
  <c r="E29" i="195" s="1"/>
  <c r="D6" i="195"/>
  <c r="F6" i="195" s="1"/>
  <c r="D15" i="19"/>
  <c r="D42" i="19" s="1"/>
  <c r="D19" i="19"/>
  <c r="D46" i="19" s="1"/>
  <c r="D20" i="19"/>
  <c r="D47" i="19" s="1"/>
  <c r="D14" i="19"/>
  <c r="D41" i="19" s="1"/>
  <c r="D12" i="19"/>
  <c r="D39" i="19" s="1"/>
  <c r="D18" i="19"/>
  <c r="D45" i="19" s="1"/>
  <c r="D11" i="19"/>
  <c r="D38" i="19" s="1"/>
  <c r="D16" i="19"/>
  <c r="D43" i="19" s="1"/>
  <c r="D23" i="19"/>
  <c r="D50" i="19" s="1"/>
  <c r="D21" i="19"/>
  <c r="D48" i="19" s="1"/>
  <c r="D15" i="195" l="1"/>
  <c r="F15" i="195" s="1"/>
  <c r="E34" i="195" s="1"/>
  <c r="E25" i="195"/>
  <c r="E26" i="195"/>
  <c r="G11" i="204"/>
  <c r="G31" i="204" s="1"/>
  <c r="G8" i="204"/>
  <c r="G28" i="204" s="1"/>
  <c r="G13" i="204"/>
  <c r="G33" i="204" s="1"/>
  <c r="G10" i="204"/>
  <c r="G30" i="204" s="1"/>
  <c r="G12" i="204"/>
  <c r="G16" i="204"/>
  <c r="G37" i="204" s="1"/>
  <c r="G15" i="204"/>
  <c r="G9" i="204"/>
  <c r="G29" i="204" s="1"/>
  <c r="G14" i="204"/>
  <c r="G7" i="204"/>
  <c r="G26" i="204" s="1"/>
  <c r="J20" i="19"/>
  <c r="M20" i="19" s="1"/>
  <c r="J11" i="19"/>
  <c r="M11" i="19" s="1"/>
  <c r="K28" i="19"/>
  <c r="K31" i="19" s="1"/>
  <c r="K29" i="19"/>
  <c r="H28" i="19"/>
  <c r="J15" i="19"/>
  <c r="M15" i="19" s="1"/>
  <c r="J23" i="19"/>
  <c r="M23" i="19" s="1"/>
  <c r="J14" i="19"/>
  <c r="M14" i="19" s="1"/>
  <c r="K25" i="19"/>
  <c r="J16" i="19"/>
  <c r="M16" i="19" s="1"/>
  <c r="J19" i="19"/>
  <c r="M19" i="19" s="1"/>
  <c r="J17" i="19"/>
  <c r="M17" i="19" s="1"/>
  <c r="J12" i="19"/>
  <c r="M12" i="19" s="1"/>
  <c r="J18" i="19"/>
  <c r="M18" i="19" s="1"/>
  <c r="G32" i="204" l="1"/>
  <c r="G51" i="204" s="1"/>
  <c r="G90" i="204" s="1"/>
  <c r="G35" i="204"/>
  <c r="G54" i="204" s="1"/>
  <c r="G93" i="204" s="1"/>
  <c r="G34" i="204"/>
  <c r="G53" i="204" s="1"/>
  <c r="G92" i="204" s="1"/>
  <c r="H29" i="19"/>
  <c r="H31" i="19" s="1"/>
  <c r="G48" i="204"/>
  <c r="J7" i="204"/>
  <c r="G45" i="204"/>
  <c r="J16" i="204"/>
  <c r="G56" i="204"/>
  <c r="J13" i="204"/>
  <c r="G52" i="204"/>
  <c r="G47" i="204"/>
  <c r="J10" i="204"/>
  <c r="J11" i="204"/>
  <c r="J9" i="204"/>
  <c r="J15" i="204"/>
  <c r="H25" i="19"/>
  <c r="J12" i="204"/>
  <c r="J14" i="204"/>
  <c r="J21" i="19"/>
  <c r="M21" i="19" s="1"/>
  <c r="M25" i="19" s="1"/>
  <c r="J8" i="204"/>
  <c r="M28" i="19"/>
  <c r="F16" i="204"/>
  <c r="F9" i="204"/>
  <c r="K41" i="19"/>
  <c r="F14" i="204"/>
  <c r="F15" i="204"/>
  <c r="F10" i="204"/>
  <c r="K43" i="19"/>
  <c r="F6" i="204"/>
  <c r="F11" i="204"/>
  <c r="G6" i="204"/>
  <c r="G25" i="204" s="1"/>
  <c r="D10" i="42"/>
  <c r="F13" i="204"/>
  <c r="K46" i="19"/>
  <c r="F12" i="204"/>
  <c r="F7" i="204"/>
  <c r="F8" i="204"/>
  <c r="G86" i="204" l="1"/>
  <c r="G91" i="204"/>
  <c r="G87" i="204"/>
  <c r="G84" i="204"/>
  <c r="G95" i="204"/>
  <c r="M29" i="19"/>
  <c r="M31" i="19" s="1"/>
  <c r="F33" i="204"/>
  <c r="I33" i="204" s="1"/>
  <c r="F70" i="204" s="1"/>
  <c r="F28" i="204"/>
  <c r="I28" i="204" s="1"/>
  <c r="F65" i="204" s="1"/>
  <c r="I29" i="204"/>
  <c r="F66" i="204" s="1"/>
  <c r="F25" i="204"/>
  <c r="F30" i="204"/>
  <c r="I30" i="204" s="1"/>
  <c r="F67" i="204" s="1"/>
  <c r="F37" i="204"/>
  <c r="I37" i="204" s="1"/>
  <c r="F74" i="204" s="1"/>
  <c r="F26" i="204"/>
  <c r="I26" i="204" s="1"/>
  <c r="F63" i="204" s="1"/>
  <c r="F35" i="204"/>
  <c r="I35" i="204" s="1"/>
  <c r="F72" i="204" s="1"/>
  <c r="F32" i="204"/>
  <c r="I32" i="204" s="1"/>
  <c r="F69" i="204" s="1"/>
  <c r="K11" i="204"/>
  <c r="I31" i="204"/>
  <c r="F68" i="204" s="1"/>
  <c r="K14" i="204"/>
  <c r="F34" i="204"/>
  <c r="I34" i="204" s="1"/>
  <c r="F71" i="204" s="1"/>
  <c r="K15" i="204"/>
  <c r="K6" i="204"/>
  <c r="F19" i="204"/>
  <c r="G19" i="204"/>
  <c r="J6" i="204"/>
  <c r="K7" i="204"/>
  <c r="I66" i="7"/>
  <c r="K10" i="204"/>
  <c r="O10" i="204" s="1"/>
  <c r="D11" i="42"/>
  <c r="D12" i="42" s="1"/>
  <c r="D13" i="42" s="1"/>
  <c r="E10" i="42"/>
  <c r="K12" i="204"/>
  <c r="O12" i="204" s="1"/>
  <c r="K9" i="204"/>
  <c r="O9" i="204" s="1"/>
  <c r="K8" i="204"/>
  <c r="O8" i="204" s="1"/>
  <c r="K16" i="204"/>
  <c r="O16" i="204" s="1"/>
  <c r="G195" i="5"/>
  <c r="G171" i="5"/>
  <c r="G221" i="5"/>
  <c r="D10" i="107"/>
  <c r="K51" i="19"/>
  <c r="K13" i="204"/>
  <c r="O13" i="204" s="1"/>
  <c r="I25" i="204" l="1"/>
  <c r="F62" i="204" s="1"/>
  <c r="F47" i="204"/>
  <c r="I47" i="204" s="1"/>
  <c r="H65" i="204" s="1"/>
  <c r="G44" i="204"/>
  <c r="G38" i="204"/>
  <c r="F44" i="204"/>
  <c r="F83" i="204" s="1"/>
  <c r="F38" i="204"/>
  <c r="F135" i="204"/>
  <c r="D40" i="195" s="1"/>
  <c r="S6" i="197" s="1"/>
  <c r="V6" i="197" s="1"/>
  <c r="H6" i="197" s="1"/>
  <c r="G14" i="91"/>
  <c r="H14" i="91" s="1"/>
  <c r="F141" i="204"/>
  <c r="D47" i="195" s="1"/>
  <c r="H145" i="7"/>
  <c r="J144" i="7"/>
  <c r="G57" i="204"/>
  <c r="G83" i="204"/>
  <c r="G96" i="204" s="1"/>
  <c r="F52" i="204"/>
  <c r="I52" i="204" s="1"/>
  <c r="H70" i="204" s="1"/>
  <c r="F48" i="204"/>
  <c r="I48" i="204" s="1"/>
  <c r="H66" i="204" s="1"/>
  <c r="F56" i="204"/>
  <c r="I56" i="204" s="1"/>
  <c r="H74" i="204" s="1"/>
  <c r="F51" i="204"/>
  <c r="I51" i="204" s="1"/>
  <c r="H69" i="204" s="1"/>
  <c r="F49" i="204"/>
  <c r="I49" i="204" s="1"/>
  <c r="H67" i="204" s="1"/>
  <c r="F45" i="204"/>
  <c r="I45" i="204" s="1"/>
  <c r="H63" i="204" s="1"/>
  <c r="F54" i="204"/>
  <c r="I54" i="204" s="1"/>
  <c r="H72" i="204" s="1"/>
  <c r="I50" i="204"/>
  <c r="H68" i="204" s="1"/>
  <c r="F53" i="204"/>
  <c r="I53" i="204" s="1"/>
  <c r="H71" i="204" s="1"/>
  <c r="I68" i="7"/>
  <c r="J17" i="204"/>
  <c r="O17" i="204"/>
  <c r="G172" i="5"/>
  <c r="D10" i="112"/>
  <c r="E10" i="112" s="1"/>
  <c r="G10" i="112" s="1"/>
  <c r="D11" i="107"/>
  <c r="E10" i="107"/>
  <c r="G10" i="107" s="1"/>
  <c r="C10" i="108" s="1"/>
  <c r="G196" i="5"/>
  <c r="D14" i="42"/>
  <c r="E13" i="42"/>
  <c r="G13" i="42" s="1"/>
  <c r="G222" i="5"/>
  <c r="K17" i="204"/>
  <c r="E11" i="42"/>
  <c r="G10" i="42"/>
  <c r="I44" i="204" l="1"/>
  <c r="H62" i="204" s="1"/>
  <c r="I57" i="204"/>
  <c r="I58" i="204" s="1"/>
  <c r="I83" i="204"/>
  <c r="J62" i="204" s="1"/>
  <c r="F86" i="204"/>
  <c r="I38" i="204"/>
  <c r="O7" i="196"/>
  <c r="T5" i="197"/>
  <c r="J14" i="91"/>
  <c r="G136" i="204"/>
  <c r="E42" i="195" s="1"/>
  <c r="W7" i="197" s="1"/>
  <c r="Z7" i="197" s="1"/>
  <c r="I7" i="197" s="1"/>
  <c r="G134" i="204"/>
  <c r="E41" i="195" s="1"/>
  <c r="F139" i="204"/>
  <c r="D45" i="195" s="1"/>
  <c r="O26" i="196" s="1"/>
  <c r="F134" i="204"/>
  <c r="D41" i="195" s="1"/>
  <c r="F144" i="204"/>
  <c r="D50" i="195" s="1"/>
  <c r="S23" i="197" s="1"/>
  <c r="V23" i="197" s="1"/>
  <c r="H23" i="197" s="1"/>
  <c r="G16" i="91"/>
  <c r="H16" i="91" s="1"/>
  <c r="I16" i="91" s="1"/>
  <c r="F143" i="204"/>
  <c r="D49" i="195" s="1"/>
  <c r="S17" i="197"/>
  <c r="V17" i="197" s="1"/>
  <c r="H17" i="197" s="1"/>
  <c r="S16" i="197"/>
  <c r="V16" i="197" s="1"/>
  <c r="H16" i="197" s="1"/>
  <c r="S15" i="197"/>
  <c r="V15" i="197" s="1"/>
  <c r="H15" i="197" s="1"/>
  <c r="O33" i="196"/>
  <c r="G10" i="91"/>
  <c r="F65" i="5" s="1"/>
  <c r="F136" i="204"/>
  <c r="D42" i="195" s="1"/>
  <c r="G12" i="91"/>
  <c r="F117" i="5" s="1"/>
  <c r="F138" i="204"/>
  <c r="D44" i="195" s="1"/>
  <c r="G13" i="91"/>
  <c r="J13" i="91" s="1"/>
  <c r="F140" i="204"/>
  <c r="D46" i="195" s="1"/>
  <c r="H65" i="124"/>
  <c r="G15" i="91"/>
  <c r="H15" i="91" s="1"/>
  <c r="I15" i="91" s="1"/>
  <c r="F142" i="204"/>
  <c r="D48" i="195" s="1"/>
  <c r="G11" i="91"/>
  <c r="H11" i="91" s="1"/>
  <c r="I11" i="91" s="1"/>
  <c r="F137" i="204"/>
  <c r="D43" i="195" s="1"/>
  <c r="G17" i="91"/>
  <c r="H17" i="91" s="1"/>
  <c r="F247" i="5"/>
  <c r="F101" i="204"/>
  <c r="G9" i="91"/>
  <c r="I39" i="204"/>
  <c r="F103" i="204"/>
  <c r="F92" i="204"/>
  <c r="I92" i="204" s="1"/>
  <c r="J71" i="204" s="1"/>
  <c r="F87" i="204"/>
  <c r="I87" i="204" s="1"/>
  <c r="J66" i="204" s="1"/>
  <c r="F90" i="204"/>
  <c r="I90" i="204" s="1"/>
  <c r="J69" i="204" s="1"/>
  <c r="I196" i="7"/>
  <c r="F89" i="204"/>
  <c r="F91" i="204"/>
  <c r="F84" i="204"/>
  <c r="I84" i="204" s="1"/>
  <c r="J63" i="204" s="1"/>
  <c r="F93" i="204"/>
  <c r="I93" i="204" s="1"/>
  <c r="J72" i="204" s="1"/>
  <c r="F88" i="204"/>
  <c r="I88" i="204" s="1"/>
  <c r="J67" i="204" s="1"/>
  <c r="F57" i="204"/>
  <c r="I67" i="7"/>
  <c r="D15" i="42"/>
  <c r="E14" i="42"/>
  <c r="G14" i="42" s="1"/>
  <c r="H146" i="7"/>
  <c r="J146" i="7" s="1"/>
  <c r="J145" i="7"/>
  <c r="G197" i="5"/>
  <c r="E12" i="42"/>
  <c r="G12" i="42" s="1"/>
  <c r="G11" i="42"/>
  <c r="G173" i="5"/>
  <c r="D12" i="107"/>
  <c r="D11" i="112"/>
  <c r="E11" i="107"/>
  <c r="G11" i="107" s="1"/>
  <c r="C11" i="108" s="1"/>
  <c r="G223" i="5"/>
  <c r="I89" i="204" l="1"/>
  <c r="J68" i="204" s="1"/>
  <c r="I95" i="204"/>
  <c r="J74" i="204" s="1"/>
  <c r="I86" i="204"/>
  <c r="J65" i="204" s="1"/>
  <c r="I91" i="204"/>
  <c r="J70" i="204" s="1"/>
  <c r="J25" i="204"/>
  <c r="J26" i="204"/>
  <c r="J27" i="204"/>
  <c r="J28" i="204"/>
  <c r="J29" i="204"/>
  <c r="J30" i="204"/>
  <c r="J31" i="204"/>
  <c r="J32" i="204"/>
  <c r="J33" i="204"/>
  <c r="J34" i="204"/>
  <c r="J35" i="204"/>
  <c r="J36" i="204"/>
  <c r="J37" i="204"/>
  <c r="P11" i="196"/>
  <c r="W9" i="197"/>
  <c r="T11" i="197"/>
  <c r="S13" i="197"/>
  <c r="V13" i="197" s="1"/>
  <c r="H13" i="197" s="1"/>
  <c r="H247" i="124" s="1"/>
  <c r="H248" i="124" s="1"/>
  <c r="I248" i="124" s="1"/>
  <c r="W10" i="197"/>
  <c r="T12" i="197"/>
  <c r="O45" i="196"/>
  <c r="J10" i="91"/>
  <c r="S22" i="197"/>
  <c r="V22" i="197" s="1"/>
  <c r="H22" i="197" s="1"/>
  <c r="H481" i="124" s="1"/>
  <c r="G272" i="7"/>
  <c r="I272" i="7" s="1"/>
  <c r="J17" i="91"/>
  <c r="J15" i="91"/>
  <c r="J16" i="91"/>
  <c r="G143" i="204"/>
  <c r="E49" i="195" s="1"/>
  <c r="W20" i="197" s="1"/>
  <c r="Z20" i="197" s="1"/>
  <c r="I20" i="197" s="1"/>
  <c r="G144" i="204"/>
  <c r="E50" i="195" s="1"/>
  <c r="W23" i="197" s="1"/>
  <c r="Z23" i="197" s="1"/>
  <c r="I23" i="197" s="1"/>
  <c r="G142" i="204"/>
  <c r="E48" i="195" s="1"/>
  <c r="W19" i="197" s="1"/>
  <c r="G141" i="204"/>
  <c r="E47" i="195" s="1"/>
  <c r="W16" i="197" s="1"/>
  <c r="Z16" i="197" s="1"/>
  <c r="I16" i="197" s="1"/>
  <c r="G138" i="204"/>
  <c r="E44" i="195" s="1"/>
  <c r="P23" i="196" s="1"/>
  <c r="G140" i="204"/>
  <c r="E46" i="195" s="1"/>
  <c r="P29" i="196" s="1"/>
  <c r="G137" i="204"/>
  <c r="E43" i="195" s="1"/>
  <c r="X10" i="197" s="1"/>
  <c r="S21" i="197"/>
  <c r="V21" i="197" s="1"/>
  <c r="H21" i="197" s="1"/>
  <c r="G135" i="204"/>
  <c r="E40" i="195" s="1"/>
  <c r="P7" i="196" s="1"/>
  <c r="G139" i="204"/>
  <c r="E45" i="195" s="1"/>
  <c r="P26" i="196" s="1"/>
  <c r="H10" i="91"/>
  <c r="I10" i="91" s="1"/>
  <c r="F145" i="204"/>
  <c r="S14" i="197"/>
  <c r="V14" i="197" s="1"/>
  <c r="H14" i="197" s="1"/>
  <c r="O29" i="196"/>
  <c r="U12" i="197"/>
  <c r="S4" i="197"/>
  <c r="V4" i="197" s="1"/>
  <c r="H4" i="197" s="1"/>
  <c r="S5" i="197"/>
  <c r="V5" i="197" s="1"/>
  <c r="H5" i="197" s="1"/>
  <c r="O3" i="196"/>
  <c r="D51" i="195"/>
  <c r="S8" i="197"/>
  <c r="V8" i="197" s="1"/>
  <c r="H8" i="197" s="1"/>
  <c r="T9" i="197"/>
  <c r="T10" i="197"/>
  <c r="O17" i="196"/>
  <c r="F143" i="5"/>
  <c r="F144" i="5" s="1"/>
  <c r="J12" i="91"/>
  <c r="H507" i="124"/>
  <c r="H66" i="124"/>
  <c r="E65" i="124"/>
  <c r="I65" i="124"/>
  <c r="H299" i="124"/>
  <c r="P3" i="196"/>
  <c r="W4" i="197"/>
  <c r="Z4" i="197" s="1"/>
  <c r="I4" i="197" s="1"/>
  <c r="W5" i="197"/>
  <c r="H325" i="124"/>
  <c r="S9" i="197"/>
  <c r="S10" i="197"/>
  <c r="S7" i="197"/>
  <c r="V7" i="197" s="1"/>
  <c r="H7" i="197" s="1"/>
  <c r="O11" i="196"/>
  <c r="J11" i="91"/>
  <c r="S11" i="197"/>
  <c r="S12" i="197"/>
  <c r="O23" i="196"/>
  <c r="S18" i="197"/>
  <c r="V18" i="197" s="1"/>
  <c r="H18" i="197" s="1"/>
  <c r="O37" i="196"/>
  <c r="S19" i="197"/>
  <c r="F91" i="5"/>
  <c r="F92" i="5" s="1"/>
  <c r="O41" i="196"/>
  <c r="T19" i="197"/>
  <c r="S20" i="197"/>
  <c r="V20" i="197" s="1"/>
  <c r="H20" i="197" s="1"/>
  <c r="D146" i="78"/>
  <c r="F248" i="5"/>
  <c r="G247" i="5"/>
  <c r="F110" i="204"/>
  <c r="F111" i="204"/>
  <c r="F108" i="204"/>
  <c r="F66" i="5"/>
  <c r="G65" i="5"/>
  <c r="F105" i="204"/>
  <c r="G164" i="78"/>
  <c r="D164" i="78" s="1"/>
  <c r="E164" i="78" s="1"/>
  <c r="H12" i="91"/>
  <c r="H9" i="91"/>
  <c r="F39" i="5"/>
  <c r="G18" i="91"/>
  <c r="G20" i="91" s="1"/>
  <c r="J9" i="91"/>
  <c r="F107" i="204"/>
  <c r="F102" i="204"/>
  <c r="F109" i="204"/>
  <c r="F166" i="78"/>
  <c r="F104" i="204"/>
  <c r="F106" i="204"/>
  <c r="F118" i="5"/>
  <c r="G117" i="5"/>
  <c r="F120" i="204"/>
  <c r="H137" i="204" s="1"/>
  <c r="F43" i="195" s="1"/>
  <c r="F121" i="204"/>
  <c r="H138" i="204" s="1"/>
  <c r="F44" i="195" s="1"/>
  <c r="F126" i="204"/>
  <c r="H143" i="204" s="1"/>
  <c r="F49" i="195" s="1"/>
  <c r="F122" i="204"/>
  <c r="H139" i="204" s="1"/>
  <c r="F45" i="195" s="1"/>
  <c r="F123" i="204"/>
  <c r="H140" i="204" s="1"/>
  <c r="F46" i="195" s="1"/>
  <c r="I194" i="7"/>
  <c r="F96" i="204"/>
  <c r="F127" i="204"/>
  <c r="H144" i="204" s="1"/>
  <c r="F50" i="195" s="1"/>
  <c r="G195" i="7"/>
  <c r="G196" i="7" s="1"/>
  <c r="G197" i="7" s="1"/>
  <c r="F117" i="204"/>
  <c r="H134" i="204" s="1"/>
  <c r="F41" i="195" s="1"/>
  <c r="F125" i="204"/>
  <c r="H142" i="204" s="1"/>
  <c r="F48" i="195" s="1"/>
  <c r="I69" i="7"/>
  <c r="E12" i="107"/>
  <c r="G12" i="107" s="1"/>
  <c r="C12" i="108" s="1"/>
  <c r="F12" i="108" s="1"/>
  <c r="D13" i="107"/>
  <c r="G174" i="5"/>
  <c r="G198" i="5"/>
  <c r="I70" i="7"/>
  <c r="D16" i="42"/>
  <c r="E15" i="42"/>
  <c r="G15" i="42" s="1"/>
  <c r="E11" i="112"/>
  <c r="G11" i="112" s="1"/>
  <c r="D12" i="112"/>
  <c r="D14" i="112" s="1"/>
  <c r="H147" i="7"/>
  <c r="J147" i="7" s="1"/>
  <c r="G224" i="5"/>
  <c r="F176" i="5" l="1"/>
  <c r="F177" i="5" s="1"/>
  <c r="F178" i="5" s="1"/>
  <c r="F179" i="5" s="1"/>
  <c r="D96" i="78"/>
  <c r="Z10" i="197"/>
  <c r="I10" i="197" s="1"/>
  <c r="J48" i="204"/>
  <c r="J94" i="204"/>
  <c r="J85" i="204"/>
  <c r="J82" i="204"/>
  <c r="F119" i="204"/>
  <c r="H136" i="204" s="1"/>
  <c r="F42" i="195" s="1"/>
  <c r="F124" i="204"/>
  <c r="H141" i="204" s="1"/>
  <c r="F47" i="195" s="1"/>
  <c r="AA15" i="197" s="1"/>
  <c r="AD15" i="197" s="1"/>
  <c r="J15" i="197" s="1"/>
  <c r="F254" i="5"/>
  <c r="F255" i="5" s="1"/>
  <c r="F256" i="5" s="1"/>
  <c r="F257" i="5" s="1"/>
  <c r="F258" i="5" s="1"/>
  <c r="J54" i="204"/>
  <c r="J51" i="204"/>
  <c r="J56" i="204"/>
  <c r="J38" i="204"/>
  <c r="J49" i="204"/>
  <c r="J53" i="204"/>
  <c r="J52" i="204"/>
  <c r="J44" i="204"/>
  <c r="J45" i="204"/>
  <c r="J55" i="204"/>
  <c r="J46" i="204"/>
  <c r="J47" i="204"/>
  <c r="J50" i="204"/>
  <c r="V11" i="197"/>
  <c r="H11" i="197" s="1"/>
  <c r="H195" i="124" s="1"/>
  <c r="H455" i="124"/>
  <c r="E455" i="124" s="1"/>
  <c r="G273" i="7"/>
  <c r="I273" i="7" s="1"/>
  <c r="W13" i="197"/>
  <c r="Z13" i="197" s="1"/>
  <c r="I13" i="197" s="1"/>
  <c r="H249" i="124" s="1"/>
  <c r="V10" i="197"/>
  <c r="H10" i="197" s="1"/>
  <c r="H169" i="124" s="1"/>
  <c r="P41" i="196"/>
  <c r="X19" i="197"/>
  <c r="Z19" i="197" s="1"/>
  <c r="I19" i="197" s="1"/>
  <c r="W22" i="197"/>
  <c r="Z22" i="197" s="1"/>
  <c r="I22" i="197" s="1"/>
  <c r="X5" i="197"/>
  <c r="Z5" i="197" s="1"/>
  <c r="I5" i="197" s="1"/>
  <c r="X11" i="197"/>
  <c r="W6" i="197"/>
  <c r="Z6" i="197" s="1"/>
  <c r="I6" i="197" s="1"/>
  <c r="G144" i="7"/>
  <c r="I144" i="7" s="1"/>
  <c r="W12" i="197"/>
  <c r="W11" i="197"/>
  <c r="W15" i="197"/>
  <c r="Z15" i="197" s="1"/>
  <c r="I15" i="197" s="1"/>
  <c r="P33" i="196"/>
  <c r="P37" i="196"/>
  <c r="W17" i="197"/>
  <c r="Z17" i="197" s="1"/>
  <c r="I17" i="197" s="1"/>
  <c r="W18" i="197"/>
  <c r="Z18" i="197" s="1"/>
  <c r="I18" i="197" s="1"/>
  <c r="Y12" i="197"/>
  <c r="X12" i="197"/>
  <c r="W14" i="197"/>
  <c r="Z14" i="197" s="1"/>
  <c r="I14" i="197" s="1"/>
  <c r="E51" i="195"/>
  <c r="P17" i="196"/>
  <c r="Q3" i="196"/>
  <c r="F4" i="196" s="1"/>
  <c r="AA4" i="197"/>
  <c r="AD4" i="197" s="1"/>
  <c r="J4" i="197" s="1"/>
  <c r="AA5" i="197"/>
  <c r="W8" i="197"/>
  <c r="Z8" i="197" s="1"/>
  <c r="I8" i="197" s="1"/>
  <c r="X9" i="197"/>
  <c r="Z9" i="197" s="1"/>
  <c r="I9" i="197" s="1"/>
  <c r="V9" i="197"/>
  <c r="H9" i="197" s="1"/>
  <c r="H143" i="124" s="1"/>
  <c r="P45" i="196"/>
  <c r="W21" i="197"/>
  <c r="Z21" i="197" s="1"/>
  <c r="I21" i="197" s="1"/>
  <c r="H75" i="204"/>
  <c r="G145" i="204"/>
  <c r="G91" i="5"/>
  <c r="G143" i="5"/>
  <c r="I247" i="124"/>
  <c r="E247" i="124"/>
  <c r="H300" i="124"/>
  <c r="E299" i="124"/>
  <c r="I299" i="124"/>
  <c r="AC12" i="197"/>
  <c r="Q29" i="196"/>
  <c r="F30" i="196" s="1"/>
  <c r="AA14" i="197"/>
  <c r="AD14" i="197" s="1"/>
  <c r="J14" i="197" s="1"/>
  <c r="AA13" i="197"/>
  <c r="AD13" i="197" s="1"/>
  <c r="J13" i="197" s="1"/>
  <c r="AB12" i="197"/>
  <c r="AB11" i="197"/>
  <c r="Q26" i="196"/>
  <c r="F27" i="196" s="1"/>
  <c r="H39" i="124"/>
  <c r="H67" i="124"/>
  <c r="E66" i="124"/>
  <c r="I66" i="124"/>
  <c r="AA11" i="197"/>
  <c r="AA12" i="197"/>
  <c r="Q23" i="196"/>
  <c r="F24" i="196" s="1"/>
  <c r="AB10" i="197"/>
  <c r="AB9" i="197"/>
  <c r="AA8" i="197"/>
  <c r="AD8" i="197" s="1"/>
  <c r="J8" i="197" s="1"/>
  <c r="Q17" i="196"/>
  <c r="F18" i="196" s="1"/>
  <c r="H13" i="124"/>
  <c r="H429" i="124"/>
  <c r="H482" i="124"/>
  <c r="I481" i="124"/>
  <c r="E481" i="124"/>
  <c r="H508" i="124"/>
  <c r="E507" i="124"/>
  <c r="I507" i="124"/>
  <c r="E457" i="124"/>
  <c r="I457" i="124"/>
  <c r="H273" i="124"/>
  <c r="AA17" i="197"/>
  <c r="AD17" i="197" s="1"/>
  <c r="J17" i="197" s="1"/>
  <c r="G201" i="7"/>
  <c r="G202" i="7" s="1"/>
  <c r="G203" i="7" s="1"/>
  <c r="G204" i="7" s="1"/>
  <c r="G205" i="7" s="1"/>
  <c r="G206" i="7" s="1"/>
  <c r="G207" i="7" s="1"/>
  <c r="G208" i="7" s="1"/>
  <c r="G209" i="7" s="1"/>
  <c r="V19" i="197"/>
  <c r="H19" i="197" s="1"/>
  <c r="AA18" i="197"/>
  <c r="AD18" i="197" s="1"/>
  <c r="J18" i="197" s="1"/>
  <c r="AA19" i="197"/>
  <c r="Q37" i="196"/>
  <c r="F38" i="196" s="1"/>
  <c r="AB19" i="197"/>
  <c r="AA20" i="197"/>
  <c r="AD20" i="197" s="1"/>
  <c r="J20" i="197" s="1"/>
  <c r="Q41" i="196"/>
  <c r="F42" i="196" s="1"/>
  <c r="H91" i="124"/>
  <c r="H351" i="124"/>
  <c r="H326" i="124"/>
  <c r="E325" i="124"/>
  <c r="I325" i="124"/>
  <c r="H117" i="124"/>
  <c r="J18" i="91"/>
  <c r="AA22" i="197"/>
  <c r="AD22" i="197" s="1"/>
  <c r="J22" i="197" s="1"/>
  <c r="G279" i="7"/>
  <c r="I279" i="7" s="1"/>
  <c r="AA21" i="197"/>
  <c r="AD21" i="197" s="1"/>
  <c r="J21" i="197" s="1"/>
  <c r="AA23" i="197"/>
  <c r="AD23" i="197" s="1"/>
  <c r="J23" i="197" s="1"/>
  <c r="Q45" i="196"/>
  <c r="F46" i="196" s="1"/>
  <c r="F48" i="196" s="1"/>
  <c r="V12" i="197"/>
  <c r="H12" i="197" s="1"/>
  <c r="F112" i="204"/>
  <c r="G106" i="204" s="1"/>
  <c r="D147" i="78"/>
  <c r="E146" i="78"/>
  <c r="F75" i="204"/>
  <c r="F180" i="5"/>
  <c r="G179" i="5"/>
  <c r="F249" i="5"/>
  <c r="G248" i="5"/>
  <c r="D97" i="78"/>
  <c r="E96" i="78"/>
  <c r="I9" i="91"/>
  <c r="H18" i="91"/>
  <c r="F93" i="5"/>
  <c r="G92" i="5"/>
  <c r="J57" i="204"/>
  <c r="F145" i="5"/>
  <c r="G144" i="5"/>
  <c r="I96" i="204"/>
  <c r="J95" i="204" s="1"/>
  <c r="D34" i="195" s="1"/>
  <c r="I97" i="204"/>
  <c r="F67" i="5"/>
  <c r="G66" i="5"/>
  <c r="G39" i="5"/>
  <c r="F40" i="5"/>
  <c r="F119" i="5"/>
  <c r="G119" i="5" s="1"/>
  <c r="I12" i="91"/>
  <c r="G118" i="5"/>
  <c r="F167" i="78"/>
  <c r="D166" i="78"/>
  <c r="E166" i="78" s="1"/>
  <c r="I195" i="7"/>
  <c r="F118" i="204"/>
  <c r="I197" i="7"/>
  <c r="E16" i="42"/>
  <c r="G16" i="42" s="1"/>
  <c r="D17" i="42"/>
  <c r="I71" i="7"/>
  <c r="G175" i="5"/>
  <c r="H148" i="7"/>
  <c r="G225" i="5"/>
  <c r="E12" i="112"/>
  <c r="G12" i="112" s="1"/>
  <c r="D13" i="112"/>
  <c r="E13" i="112" s="1"/>
  <c r="G13" i="112" s="1"/>
  <c r="E248" i="124"/>
  <c r="D14" i="107"/>
  <c r="E13" i="107"/>
  <c r="G13" i="107" s="1"/>
  <c r="C13" i="108" s="1"/>
  <c r="F13" i="108" s="1"/>
  <c r="G199" i="5"/>
  <c r="I69" i="204" l="1"/>
  <c r="I70" i="204"/>
  <c r="I71" i="204"/>
  <c r="I72" i="204"/>
  <c r="I73" i="204"/>
  <c r="I74" i="204"/>
  <c r="I67" i="204"/>
  <c r="I66" i="204"/>
  <c r="I65" i="204"/>
  <c r="I64" i="204"/>
  <c r="I63" i="204"/>
  <c r="I68" i="204"/>
  <c r="I62" i="204"/>
  <c r="G63" i="204"/>
  <c r="G62" i="204"/>
  <c r="G64" i="204"/>
  <c r="G65" i="204"/>
  <c r="G66" i="204"/>
  <c r="G67" i="204"/>
  <c r="G74" i="204"/>
  <c r="G73" i="204"/>
  <c r="G72" i="204"/>
  <c r="G71" i="204"/>
  <c r="G70" i="204"/>
  <c r="G69" i="204"/>
  <c r="G68" i="204"/>
  <c r="J75" i="204"/>
  <c r="Z11" i="197"/>
  <c r="I11" i="197" s="1"/>
  <c r="H197" i="124" s="1"/>
  <c r="H16" i="125" s="1"/>
  <c r="G257" i="5"/>
  <c r="J89" i="204"/>
  <c r="D29" i="195" s="1"/>
  <c r="J93" i="204"/>
  <c r="D33" i="195" s="1"/>
  <c r="G246" i="7" s="1"/>
  <c r="J83" i="204"/>
  <c r="D25" i="195" s="1"/>
  <c r="G38" i="7" s="1"/>
  <c r="J84" i="204"/>
  <c r="D24" i="195" s="1"/>
  <c r="G12" i="7" s="1"/>
  <c r="J90" i="204"/>
  <c r="D30" i="195" s="1"/>
  <c r="G168" i="7" s="1"/>
  <c r="J92" i="204"/>
  <c r="D32" i="195" s="1"/>
  <c r="G222" i="7" s="1"/>
  <c r="G223" i="7" s="1"/>
  <c r="J87" i="204"/>
  <c r="D27" i="195" s="1"/>
  <c r="G90" i="7" s="1"/>
  <c r="J88" i="204"/>
  <c r="D28" i="195" s="1"/>
  <c r="G116" i="7" s="1"/>
  <c r="AA16" i="197"/>
  <c r="AD16" i="197" s="1"/>
  <c r="J16" i="197" s="1"/>
  <c r="H332" i="124" s="1"/>
  <c r="AA7" i="197"/>
  <c r="AD7" i="197" s="1"/>
  <c r="J7" i="197" s="1"/>
  <c r="AA10" i="197"/>
  <c r="AD10" i="197" s="1"/>
  <c r="J10" i="197" s="1"/>
  <c r="AA9" i="197"/>
  <c r="AD9" i="197" s="1"/>
  <c r="J9" i="197" s="1"/>
  <c r="Q11" i="196"/>
  <c r="F12" i="196" s="1"/>
  <c r="F15" i="196" s="1"/>
  <c r="Q33" i="196"/>
  <c r="F34" i="196" s="1"/>
  <c r="F36" i="196" s="1"/>
  <c r="J86" i="204"/>
  <c r="D26" i="195" s="1"/>
  <c r="J91" i="204"/>
  <c r="D31" i="195" s="1"/>
  <c r="G145" i="7"/>
  <c r="I145" i="7" s="1"/>
  <c r="G274" i="7"/>
  <c r="I274" i="7" s="1"/>
  <c r="H79" i="53"/>
  <c r="I455" i="124"/>
  <c r="Z12" i="197"/>
  <c r="I12" i="197" s="1"/>
  <c r="H223" i="124" s="1"/>
  <c r="F25" i="196"/>
  <c r="F28" i="196" s="1"/>
  <c r="F32" i="196" s="1"/>
  <c r="F120" i="5"/>
  <c r="G120" i="5" s="1"/>
  <c r="AD19" i="197"/>
  <c r="J19" i="197" s="1"/>
  <c r="AD11" i="197"/>
  <c r="J11" i="197" s="1"/>
  <c r="G280" i="7"/>
  <c r="G281" i="7" s="1"/>
  <c r="F128" i="204"/>
  <c r="G118" i="204" s="1"/>
  <c r="H135" i="204"/>
  <c r="E13" i="124"/>
  <c r="H14" i="124"/>
  <c r="I13" i="124"/>
  <c r="I14" i="124" s="1"/>
  <c r="I15" i="124" s="1"/>
  <c r="I16" i="124" s="1"/>
  <c r="I17" i="124" s="1"/>
  <c r="I18" i="124" s="1"/>
  <c r="I19" i="124" s="1"/>
  <c r="I20" i="124" s="1"/>
  <c r="I21" i="124" s="1"/>
  <c r="I22" i="124" s="1"/>
  <c r="I23" i="124" s="1"/>
  <c r="I24" i="124" s="1"/>
  <c r="I25" i="124" s="1"/>
  <c r="I26" i="124" s="1"/>
  <c r="I27" i="124" s="1"/>
  <c r="I28" i="124" s="1"/>
  <c r="E458" i="124"/>
  <c r="I458" i="124"/>
  <c r="F49" i="196"/>
  <c r="L49" i="196" s="1"/>
  <c r="M49" i="196" s="1"/>
  <c r="L48" i="196"/>
  <c r="M48" i="196" s="1"/>
  <c r="H144" i="124"/>
  <c r="E143" i="124"/>
  <c r="I143" i="124"/>
  <c r="H509" i="124"/>
  <c r="E508" i="124"/>
  <c r="I508" i="124"/>
  <c r="H118" i="124"/>
  <c r="I117" i="124"/>
  <c r="E117" i="124"/>
  <c r="AD12" i="197"/>
  <c r="J12" i="197" s="1"/>
  <c r="H377" i="124"/>
  <c r="H403" i="124"/>
  <c r="H327" i="124"/>
  <c r="E326" i="124"/>
  <c r="I326" i="124"/>
  <c r="H306" i="124"/>
  <c r="H430" i="124"/>
  <c r="E429" i="124"/>
  <c r="I429" i="124"/>
  <c r="H68" i="124"/>
  <c r="I67" i="124"/>
  <c r="E67" i="124"/>
  <c r="H40" i="124"/>
  <c r="E39" i="124"/>
  <c r="I39" i="124"/>
  <c r="I40" i="124" s="1"/>
  <c r="I41" i="124" s="1"/>
  <c r="I42" i="124" s="1"/>
  <c r="I43" i="124" s="1"/>
  <c r="I44" i="124" s="1"/>
  <c r="I45" i="124" s="1"/>
  <c r="I46" i="124" s="1"/>
  <c r="I47" i="124" s="1"/>
  <c r="I48" i="124" s="1"/>
  <c r="I49" i="124" s="1"/>
  <c r="I50" i="124" s="1"/>
  <c r="I51" i="124" s="1"/>
  <c r="I52" i="124" s="1"/>
  <c r="I53" i="124" s="1"/>
  <c r="I54" i="124" s="1"/>
  <c r="E482" i="124"/>
  <c r="I482" i="124"/>
  <c r="F40" i="196"/>
  <c r="F44" i="196" s="1"/>
  <c r="H462" i="124"/>
  <c r="E351" i="124"/>
  <c r="H352" i="124"/>
  <c r="I351" i="124"/>
  <c r="H358" i="124"/>
  <c r="H301" i="124"/>
  <c r="E300" i="124"/>
  <c r="I300" i="124"/>
  <c r="E91" i="124"/>
  <c r="H92" i="124"/>
  <c r="I91" i="124"/>
  <c r="E169" i="124"/>
  <c r="H170" i="124"/>
  <c r="I169" i="124"/>
  <c r="H274" i="124"/>
  <c r="E273" i="124"/>
  <c r="I273" i="124"/>
  <c r="I274" i="124" s="1"/>
  <c r="I275" i="124" s="1"/>
  <c r="I276" i="124" s="1"/>
  <c r="I277" i="124" s="1"/>
  <c r="I278" i="124" s="1"/>
  <c r="I279" i="124" s="1"/>
  <c r="I280" i="124" s="1"/>
  <c r="I281" i="124" s="1"/>
  <c r="I282" i="124" s="1"/>
  <c r="I283" i="124" s="1"/>
  <c r="I284" i="124" s="1"/>
  <c r="I285" i="124" s="1"/>
  <c r="I286" i="124" s="1"/>
  <c r="I287" i="124" s="1"/>
  <c r="I288" i="124" s="1"/>
  <c r="H221" i="124"/>
  <c r="H488" i="124"/>
  <c r="H514" i="124"/>
  <c r="I249" i="124"/>
  <c r="H250" i="124"/>
  <c r="H196" i="124"/>
  <c r="E195" i="124"/>
  <c r="I195" i="124"/>
  <c r="C14" i="125" s="1"/>
  <c r="G111" i="204"/>
  <c r="G104" i="204"/>
  <c r="G107" i="204"/>
  <c r="G108" i="204"/>
  <c r="G102" i="204"/>
  <c r="G101" i="204"/>
  <c r="G105" i="204"/>
  <c r="G110" i="204"/>
  <c r="G103" i="204"/>
  <c r="D98" i="78"/>
  <c r="E97" i="78"/>
  <c r="D148" i="78"/>
  <c r="E147" i="78"/>
  <c r="F250" i="5"/>
  <c r="G249" i="5"/>
  <c r="F259" i="5"/>
  <c r="G258" i="5"/>
  <c r="F181" i="5"/>
  <c r="G180" i="5"/>
  <c r="G109" i="204"/>
  <c r="F68" i="5"/>
  <c r="G67" i="5"/>
  <c r="F41" i="5"/>
  <c r="G40" i="5"/>
  <c r="F146" i="5"/>
  <c r="G145" i="5"/>
  <c r="F94" i="5"/>
  <c r="G93" i="5"/>
  <c r="F168" i="78"/>
  <c r="D167" i="78"/>
  <c r="E167" i="78" s="1"/>
  <c r="I18" i="91"/>
  <c r="G199" i="7"/>
  <c r="I198" i="7"/>
  <c r="G226" i="5"/>
  <c r="G200" i="5"/>
  <c r="E14" i="112"/>
  <c r="G14" i="112" s="1"/>
  <c r="D15" i="112"/>
  <c r="D16" i="112" s="1"/>
  <c r="D17" i="112" s="1"/>
  <c r="D18" i="112" s="1"/>
  <c r="D19" i="112" s="1"/>
  <c r="D20" i="112" s="1"/>
  <c r="D21" i="112" s="1"/>
  <c r="D22" i="112" s="1"/>
  <c r="D23" i="112" s="1"/>
  <c r="D24" i="112" s="1"/>
  <c r="D25" i="112" s="1"/>
  <c r="E249" i="124"/>
  <c r="I72" i="7"/>
  <c r="E17" i="42"/>
  <c r="G17" i="42" s="1"/>
  <c r="D18" i="42"/>
  <c r="H149" i="7"/>
  <c r="J148" i="7"/>
  <c r="D15" i="107"/>
  <c r="E14" i="107"/>
  <c r="G14" i="107" s="1"/>
  <c r="C14" i="108" s="1"/>
  <c r="F14" i="108" s="1"/>
  <c r="G176" i="5"/>
  <c r="K67" i="204" l="1"/>
  <c r="K68" i="204"/>
  <c r="K69" i="204"/>
  <c r="K70" i="204"/>
  <c r="K72" i="204"/>
  <c r="K73" i="204"/>
  <c r="K74" i="204"/>
  <c r="K62" i="204"/>
  <c r="K63" i="204"/>
  <c r="K64" i="204"/>
  <c r="K71" i="204"/>
  <c r="K66" i="204"/>
  <c r="K65" i="204"/>
  <c r="L15" i="196"/>
  <c r="M15" i="196" s="1"/>
  <c r="F21" i="196"/>
  <c r="F22" i="196" s="1"/>
  <c r="L22" i="196" s="1"/>
  <c r="M22" i="196" s="1"/>
  <c r="F16" i="196"/>
  <c r="L16" i="196" s="1"/>
  <c r="M16" i="196" s="1"/>
  <c r="D35" i="195"/>
  <c r="I83" i="53"/>
  <c r="G91" i="7"/>
  <c r="I90" i="7"/>
  <c r="G169" i="7"/>
  <c r="I168" i="7"/>
  <c r="G39" i="7"/>
  <c r="I38" i="7"/>
  <c r="G247" i="7"/>
  <c r="I246" i="7"/>
  <c r="J96" i="204"/>
  <c r="I222" i="7"/>
  <c r="G117" i="7"/>
  <c r="I116" i="7"/>
  <c r="G275" i="7"/>
  <c r="I275" i="7" s="1"/>
  <c r="G146" i="7"/>
  <c r="I146" i="7" s="1"/>
  <c r="I75" i="204"/>
  <c r="I280" i="7"/>
  <c r="F121" i="5"/>
  <c r="G121" i="5" s="1"/>
  <c r="G124" i="204"/>
  <c r="G125" i="204"/>
  <c r="G119" i="204"/>
  <c r="G120" i="204"/>
  <c r="G127" i="204"/>
  <c r="G121" i="204"/>
  <c r="G126" i="204"/>
  <c r="G122" i="204"/>
  <c r="G75" i="204"/>
  <c r="E92" i="124"/>
  <c r="H93" i="124"/>
  <c r="I92" i="124"/>
  <c r="G117" i="204"/>
  <c r="H224" i="124"/>
  <c r="I223" i="124"/>
  <c r="E223" i="124"/>
  <c r="H119" i="124"/>
  <c r="E118" i="124"/>
  <c r="H275" i="124"/>
  <c r="E274" i="124"/>
  <c r="H69" i="124"/>
  <c r="I68" i="124"/>
  <c r="E68" i="124"/>
  <c r="G123" i="204"/>
  <c r="H515" i="124"/>
  <c r="E514" i="124"/>
  <c r="I514" i="124"/>
  <c r="H431" i="124"/>
  <c r="E430" i="124"/>
  <c r="I430" i="124"/>
  <c r="E509" i="124"/>
  <c r="H510" i="124"/>
  <c r="I509" i="124"/>
  <c r="H460" i="124"/>
  <c r="E459" i="124"/>
  <c r="I459" i="124"/>
  <c r="H328" i="124"/>
  <c r="E327" i="124"/>
  <c r="I327" i="124"/>
  <c r="H171" i="124"/>
  <c r="E170" i="124"/>
  <c r="I170" i="124"/>
  <c r="E483" i="124"/>
  <c r="I483" i="124"/>
  <c r="H15" i="124"/>
  <c r="E14" i="124"/>
  <c r="H222" i="124"/>
  <c r="E221" i="124"/>
  <c r="I221" i="124"/>
  <c r="E332" i="124"/>
  <c r="I332" i="124"/>
  <c r="E352" i="124"/>
  <c r="H353" i="124"/>
  <c r="I352" i="124"/>
  <c r="H198" i="124"/>
  <c r="H17" i="125" s="1"/>
  <c r="I197" i="124"/>
  <c r="C16" i="125" s="1"/>
  <c r="E197" i="124"/>
  <c r="H145" i="124"/>
  <c r="E144" i="124"/>
  <c r="I144" i="124"/>
  <c r="E196" i="124"/>
  <c r="I196" i="124"/>
  <c r="C15" i="125" s="1"/>
  <c r="H359" i="124"/>
  <c r="E358" i="124"/>
  <c r="I358" i="124"/>
  <c r="H145" i="204"/>
  <c r="F40" i="195"/>
  <c r="I250" i="124"/>
  <c r="H251" i="124"/>
  <c r="H378" i="124"/>
  <c r="E377" i="124"/>
  <c r="I377" i="124"/>
  <c r="H41" i="124"/>
  <c r="E40" i="124"/>
  <c r="H302" i="124"/>
  <c r="E301" i="124"/>
  <c r="I301" i="124"/>
  <c r="H404" i="124"/>
  <c r="E403" i="124"/>
  <c r="I403" i="124"/>
  <c r="H463" i="124"/>
  <c r="E462" i="124"/>
  <c r="I462" i="124"/>
  <c r="I118" i="124"/>
  <c r="G112" i="204"/>
  <c r="D149" i="78"/>
  <c r="E148" i="78"/>
  <c r="D99" i="78"/>
  <c r="E98" i="78"/>
  <c r="G282" i="7"/>
  <c r="I281" i="7"/>
  <c r="F182" i="5"/>
  <c r="G181" i="5"/>
  <c r="G250" i="5"/>
  <c r="F260" i="5"/>
  <c r="G259" i="5"/>
  <c r="F95" i="5"/>
  <c r="G94" i="5"/>
  <c r="F147" i="5"/>
  <c r="G146" i="5"/>
  <c r="F42" i="5"/>
  <c r="G41" i="5"/>
  <c r="G13" i="7"/>
  <c r="I12" i="7"/>
  <c r="F169" i="78"/>
  <c r="D168" i="78"/>
  <c r="E168" i="78" s="1"/>
  <c r="F69" i="5"/>
  <c r="G68" i="5"/>
  <c r="G200" i="7"/>
  <c r="I199" i="7"/>
  <c r="I223" i="7"/>
  <c r="G224" i="7"/>
  <c r="E15" i="112"/>
  <c r="G15" i="112" s="1"/>
  <c r="E18" i="42"/>
  <c r="G18" i="42" s="1"/>
  <c r="D19" i="42"/>
  <c r="G201" i="5"/>
  <c r="E250" i="124"/>
  <c r="H150" i="7"/>
  <c r="J149" i="7"/>
  <c r="D16" i="107"/>
  <c r="E15" i="107"/>
  <c r="G15" i="107" s="1"/>
  <c r="C15" i="108" s="1"/>
  <c r="F15" i="108" s="1"/>
  <c r="I73" i="7"/>
  <c r="G227" i="5"/>
  <c r="G178" i="5"/>
  <c r="G177" i="5"/>
  <c r="K75" i="204" l="1"/>
  <c r="L21" i="196"/>
  <c r="M21" i="196" s="1"/>
  <c r="G118" i="7"/>
  <c r="I117" i="7"/>
  <c r="G248" i="7"/>
  <c r="I247" i="7"/>
  <c r="G40" i="7"/>
  <c r="I39" i="7"/>
  <c r="G147" i="7"/>
  <c r="G148" i="7" s="1"/>
  <c r="G170" i="7"/>
  <c r="I169" i="7"/>
  <c r="F122" i="5"/>
  <c r="G122" i="5" s="1"/>
  <c r="G92" i="7"/>
  <c r="I91" i="7"/>
  <c r="G128" i="204"/>
  <c r="H42" i="124"/>
  <c r="E41" i="124"/>
  <c r="H199" i="124"/>
  <c r="H18" i="125" s="1"/>
  <c r="E198" i="124"/>
  <c r="I198" i="124"/>
  <c r="C17" i="125" s="1"/>
  <c r="AB5" i="197"/>
  <c r="AD5" i="197" s="1"/>
  <c r="J5" i="197" s="1"/>
  <c r="AA6" i="197"/>
  <c r="AD6" i="197" s="1"/>
  <c r="J6" i="197" s="1"/>
  <c r="F51" i="195"/>
  <c r="Q7" i="196"/>
  <c r="F8" i="196" s="1"/>
  <c r="F6" i="196" s="1"/>
  <c r="F10" i="196" s="1"/>
  <c r="E484" i="124"/>
  <c r="I484" i="124"/>
  <c r="H120" i="124"/>
  <c r="E119" i="124"/>
  <c r="I119" i="124"/>
  <c r="H70" i="124"/>
  <c r="E69" i="124"/>
  <c r="I69" i="124"/>
  <c r="H464" i="124"/>
  <c r="E463" i="124"/>
  <c r="I463" i="124"/>
  <c r="H172" i="124"/>
  <c r="E171" i="124"/>
  <c r="I171" i="124"/>
  <c r="H94" i="124"/>
  <c r="E93" i="124"/>
  <c r="I93" i="124"/>
  <c r="E353" i="124"/>
  <c r="H354" i="124"/>
  <c r="I353" i="124"/>
  <c r="H225" i="124"/>
  <c r="E224" i="124"/>
  <c r="I224" i="124"/>
  <c r="E431" i="124"/>
  <c r="H432" i="124"/>
  <c r="I431" i="124"/>
  <c r="H252" i="124"/>
  <c r="I251" i="124"/>
  <c r="E222" i="124"/>
  <c r="I222" i="124"/>
  <c r="H379" i="124"/>
  <c r="E378" i="124"/>
  <c r="I378" i="124"/>
  <c r="E510" i="124"/>
  <c r="I510" i="124"/>
  <c r="E359" i="124"/>
  <c r="H360" i="124"/>
  <c r="I359" i="124"/>
  <c r="E302" i="124"/>
  <c r="I302" i="124"/>
  <c r="H16" i="124"/>
  <c r="E15" i="124"/>
  <c r="E404" i="124"/>
  <c r="H405" i="124"/>
  <c r="I404" i="124"/>
  <c r="E328" i="124"/>
  <c r="I328" i="124"/>
  <c r="H461" i="124"/>
  <c r="E460" i="124"/>
  <c r="I460" i="124"/>
  <c r="H276" i="124"/>
  <c r="E275" i="124"/>
  <c r="H146" i="124"/>
  <c r="E145" i="124"/>
  <c r="I145" i="124"/>
  <c r="H516" i="124"/>
  <c r="E515" i="124"/>
  <c r="I515" i="124"/>
  <c r="G277" i="7"/>
  <c r="I276" i="7"/>
  <c r="F183" i="5"/>
  <c r="G182" i="5"/>
  <c r="G283" i="7"/>
  <c r="I282" i="7"/>
  <c r="D100" i="78"/>
  <c r="E99" i="78"/>
  <c r="F261" i="5"/>
  <c r="G260" i="5"/>
  <c r="F252" i="5"/>
  <c r="G251" i="5"/>
  <c r="D150" i="78"/>
  <c r="E149" i="78"/>
  <c r="F70" i="5"/>
  <c r="G69" i="5"/>
  <c r="F148" i="5"/>
  <c r="G147" i="5"/>
  <c r="G14" i="7"/>
  <c r="I13" i="7"/>
  <c r="F96" i="5"/>
  <c r="G95" i="5"/>
  <c r="F43" i="5"/>
  <c r="G42" i="5"/>
  <c r="F170" i="78"/>
  <c r="D169" i="78"/>
  <c r="E169" i="78" s="1"/>
  <c r="I200" i="7"/>
  <c r="G225" i="7"/>
  <c r="I224" i="7"/>
  <c r="H151" i="7"/>
  <c r="H152" i="7" s="1"/>
  <c r="J150" i="7"/>
  <c r="E16" i="112"/>
  <c r="G16" i="112" s="1"/>
  <c r="G228" i="5"/>
  <c r="I74" i="7"/>
  <c r="E251" i="124"/>
  <c r="E16" i="107"/>
  <c r="G16" i="107" s="1"/>
  <c r="C16" i="108" s="1"/>
  <c r="F16" i="108" s="1"/>
  <c r="D17" i="107"/>
  <c r="G254" i="5"/>
  <c r="G202" i="5"/>
  <c r="D20" i="42"/>
  <c r="E19" i="42"/>
  <c r="G19" i="42" s="1"/>
  <c r="F123" i="5" l="1"/>
  <c r="G93" i="7"/>
  <c r="I92" i="7"/>
  <c r="I170" i="7"/>
  <c r="G171" i="7"/>
  <c r="I147" i="7"/>
  <c r="G249" i="7"/>
  <c r="I248" i="7"/>
  <c r="I40" i="7"/>
  <c r="G41" i="7"/>
  <c r="G119" i="7"/>
  <c r="I118" i="7"/>
  <c r="H406" i="124"/>
  <c r="E405" i="124"/>
  <c r="I405" i="124"/>
  <c r="H361" i="124"/>
  <c r="E360" i="124"/>
  <c r="I360" i="124"/>
  <c r="H121" i="124"/>
  <c r="E120" i="124"/>
  <c r="H95" i="124"/>
  <c r="E94" i="124"/>
  <c r="I94" i="124"/>
  <c r="I120" i="124"/>
  <c r="H253" i="124"/>
  <c r="I252" i="124"/>
  <c r="H486" i="124"/>
  <c r="E485" i="124"/>
  <c r="I485" i="124"/>
  <c r="G278" i="7"/>
  <c r="I278" i="7" s="1"/>
  <c r="I277" i="7"/>
  <c r="I148" i="7"/>
  <c r="G149" i="7"/>
  <c r="H465" i="124"/>
  <c r="E464" i="124"/>
  <c r="I464" i="124"/>
  <c r="H173" i="124"/>
  <c r="E172" i="124"/>
  <c r="I172" i="124"/>
  <c r="H277" i="124"/>
  <c r="E276" i="124"/>
  <c r="E511" i="124"/>
  <c r="H512" i="124"/>
  <c r="I511" i="124"/>
  <c r="H71" i="124"/>
  <c r="E70" i="124"/>
  <c r="I70" i="124"/>
  <c r="H200" i="124"/>
  <c r="H19" i="125" s="1"/>
  <c r="E199" i="124"/>
  <c r="I199" i="124"/>
  <c r="C18" i="125" s="1"/>
  <c r="E16" i="124"/>
  <c r="H17" i="124"/>
  <c r="H330" i="124"/>
  <c r="E329" i="124"/>
  <c r="I329" i="124"/>
  <c r="H380" i="124"/>
  <c r="E379" i="124"/>
  <c r="I379" i="124"/>
  <c r="E516" i="124"/>
  <c r="H517" i="124"/>
  <c r="I516" i="124"/>
  <c r="H304" i="124"/>
  <c r="E303" i="124"/>
  <c r="I303" i="124"/>
  <c r="H226" i="124"/>
  <c r="E225" i="124"/>
  <c r="I225" i="124"/>
  <c r="E432" i="124"/>
  <c r="H433" i="124"/>
  <c r="I432" i="124"/>
  <c r="E461" i="124"/>
  <c r="I461" i="124"/>
  <c r="H147" i="124"/>
  <c r="E146" i="124"/>
  <c r="I146" i="124"/>
  <c r="E354" i="124"/>
  <c r="I354" i="124"/>
  <c r="H43" i="124"/>
  <c r="E42" i="124"/>
  <c r="F262" i="5"/>
  <c r="G262" i="5" s="1"/>
  <c r="G261" i="5"/>
  <c r="D101" i="78"/>
  <c r="E100" i="78"/>
  <c r="D151" i="78"/>
  <c r="E150" i="78"/>
  <c r="G284" i="7"/>
  <c r="I283" i="7"/>
  <c r="F253" i="5"/>
  <c r="G253" i="5" s="1"/>
  <c r="G252" i="5"/>
  <c r="F184" i="5"/>
  <c r="G184" i="5" s="1"/>
  <c r="G183" i="5"/>
  <c r="F171" i="78"/>
  <c r="D170" i="78"/>
  <c r="E170" i="78" s="1"/>
  <c r="F124" i="5"/>
  <c r="G123" i="5"/>
  <c r="F97" i="5"/>
  <c r="G96" i="5"/>
  <c r="F149" i="5"/>
  <c r="G148" i="5"/>
  <c r="G15" i="7"/>
  <c r="I14" i="7"/>
  <c r="F44" i="5"/>
  <c r="G43" i="5"/>
  <c r="F71" i="5"/>
  <c r="G70" i="5"/>
  <c r="I201" i="7"/>
  <c r="I225" i="7"/>
  <c r="G226" i="7"/>
  <c r="H153" i="7"/>
  <c r="H154" i="7" s="1"/>
  <c r="H155" i="7" s="1"/>
  <c r="H156" i="7" s="1"/>
  <c r="H157" i="7" s="1"/>
  <c r="J152" i="7"/>
  <c r="G229" i="5"/>
  <c r="G230" i="5"/>
  <c r="G255" i="5"/>
  <c r="G256" i="5"/>
  <c r="G203" i="5"/>
  <c r="G204" i="5"/>
  <c r="I75" i="7"/>
  <c r="E488" i="124"/>
  <c r="I488" i="124"/>
  <c r="E20" i="42"/>
  <c r="G20" i="42" s="1"/>
  <c r="D21" i="42"/>
  <c r="E17" i="112"/>
  <c r="G17" i="112" s="1"/>
  <c r="E252" i="124"/>
  <c r="E306" i="124"/>
  <c r="I306" i="124"/>
  <c r="D18" i="107"/>
  <c r="E17" i="107"/>
  <c r="G17" i="107" s="1"/>
  <c r="C17" i="108" s="1"/>
  <c r="F17" i="108" s="1"/>
  <c r="J151" i="7"/>
  <c r="G120" i="7" l="1"/>
  <c r="I119" i="7"/>
  <c r="G172" i="7"/>
  <c r="I171" i="7"/>
  <c r="G250" i="7"/>
  <c r="I249" i="7"/>
  <c r="G42" i="7"/>
  <c r="I41" i="7"/>
  <c r="G94" i="7"/>
  <c r="I93" i="7"/>
  <c r="E517" i="124"/>
  <c r="H518" i="124"/>
  <c r="I517" i="124"/>
  <c r="H72" i="124"/>
  <c r="E71" i="124"/>
  <c r="I71" i="124"/>
  <c r="H434" i="124"/>
  <c r="E433" i="124"/>
  <c r="I433" i="124"/>
  <c r="H96" i="124"/>
  <c r="E95" i="124"/>
  <c r="I95" i="124"/>
  <c r="E355" i="124"/>
  <c r="H356" i="124"/>
  <c r="I355" i="124"/>
  <c r="H254" i="124"/>
  <c r="I253" i="124"/>
  <c r="E380" i="124"/>
  <c r="H381" i="124"/>
  <c r="I380" i="124"/>
  <c r="H122" i="124"/>
  <c r="E121" i="124"/>
  <c r="H174" i="124"/>
  <c r="E173" i="124"/>
  <c r="I173" i="124"/>
  <c r="H227" i="124"/>
  <c r="I226" i="124"/>
  <c r="E226" i="124"/>
  <c r="H331" i="124"/>
  <c r="E330" i="124"/>
  <c r="I330" i="124"/>
  <c r="E361" i="124"/>
  <c r="H362" i="124"/>
  <c r="I361" i="124"/>
  <c r="H201" i="124"/>
  <c r="H20" i="125" s="1"/>
  <c r="E200" i="124"/>
  <c r="I200" i="124"/>
  <c r="C19" i="125" s="1"/>
  <c r="H487" i="124"/>
  <c r="E486" i="124"/>
  <c r="I486" i="124"/>
  <c r="H278" i="124"/>
  <c r="E277" i="124"/>
  <c r="H148" i="124"/>
  <c r="E147" i="124"/>
  <c r="I147" i="124"/>
  <c r="E512" i="124"/>
  <c r="H513" i="124"/>
  <c r="I512" i="124"/>
  <c r="I121" i="124"/>
  <c r="H18" i="124"/>
  <c r="E17" i="124"/>
  <c r="H466" i="124"/>
  <c r="E465" i="124"/>
  <c r="I465" i="124"/>
  <c r="H44" i="124"/>
  <c r="E43" i="124"/>
  <c r="H305" i="124"/>
  <c r="I304" i="124"/>
  <c r="E304" i="124"/>
  <c r="I149" i="7"/>
  <c r="G150" i="7"/>
  <c r="H407" i="124"/>
  <c r="E406" i="124"/>
  <c r="I406" i="124"/>
  <c r="G285" i="7"/>
  <c r="I284" i="7"/>
  <c r="D152" i="78"/>
  <c r="E151" i="78"/>
  <c r="D102" i="78"/>
  <c r="E101" i="78"/>
  <c r="F72" i="5"/>
  <c r="G71" i="5"/>
  <c r="F45" i="5"/>
  <c r="G44" i="5"/>
  <c r="G16" i="7"/>
  <c r="I15" i="7"/>
  <c r="F98" i="5"/>
  <c r="G97" i="5"/>
  <c r="F150" i="5"/>
  <c r="G149" i="5"/>
  <c r="F125" i="5"/>
  <c r="G124" i="5"/>
  <c r="F172" i="78"/>
  <c r="D171" i="78"/>
  <c r="E171" i="78" s="1"/>
  <c r="I202" i="7"/>
  <c r="G227" i="7"/>
  <c r="I226" i="7"/>
  <c r="E18" i="112"/>
  <c r="G18" i="112" s="1"/>
  <c r="J153" i="7"/>
  <c r="I76" i="7"/>
  <c r="E18" i="107"/>
  <c r="G18" i="107" s="1"/>
  <c r="C18" i="108" s="1"/>
  <c r="F18" i="108" s="1"/>
  <c r="D19" i="107"/>
  <c r="E253" i="124"/>
  <c r="D22" i="42"/>
  <c r="E21" i="42"/>
  <c r="G21" i="42" s="1"/>
  <c r="G173" i="7" l="1"/>
  <c r="I172" i="7"/>
  <c r="I94" i="7"/>
  <c r="G95" i="7"/>
  <c r="G43" i="7"/>
  <c r="I42" i="7"/>
  <c r="I250" i="7"/>
  <c r="G251" i="7"/>
  <c r="G121" i="7"/>
  <c r="I120" i="7"/>
  <c r="H123" i="124"/>
  <c r="E122" i="124"/>
  <c r="H97" i="124"/>
  <c r="E96" i="124"/>
  <c r="I96" i="124"/>
  <c r="I122" i="124"/>
  <c r="H255" i="124"/>
  <c r="I254" i="124"/>
  <c r="H363" i="124"/>
  <c r="E362" i="124"/>
  <c r="I362" i="124"/>
  <c r="E407" i="124"/>
  <c r="H408" i="124"/>
  <c r="I407" i="124"/>
  <c r="E356" i="124"/>
  <c r="H357" i="124"/>
  <c r="I356" i="124"/>
  <c r="H279" i="124"/>
  <c r="E278" i="124"/>
  <c r="H435" i="124"/>
  <c r="E434" i="124"/>
  <c r="I434" i="124"/>
  <c r="H333" i="124"/>
  <c r="E331" i="124"/>
  <c r="I331" i="124"/>
  <c r="G151" i="7"/>
  <c r="I150" i="7"/>
  <c r="H45" i="124"/>
  <c r="E44" i="124"/>
  <c r="H202" i="124"/>
  <c r="H21" i="125" s="1"/>
  <c r="E201" i="124"/>
  <c r="I201" i="124"/>
  <c r="C20" i="125" s="1"/>
  <c r="H467" i="124"/>
  <c r="E466" i="124"/>
  <c r="I466" i="124"/>
  <c r="H489" i="124"/>
  <c r="E487" i="124"/>
  <c r="I487" i="124"/>
  <c r="H73" i="124"/>
  <c r="E72" i="124"/>
  <c r="I72" i="124"/>
  <c r="H228" i="124"/>
  <c r="E227" i="124"/>
  <c r="I227" i="124"/>
  <c r="H382" i="124"/>
  <c r="E381" i="124"/>
  <c r="I381" i="124"/>
  <c r="H19" i="124"/>
  <c r="E18" i="124"/>
  <c r="H307" i="124"/>
  <c r="I305" i="124"/>
  <c r="E305" i="124"/>
  <c r="E513" i="124"/>
  <c r="I513" i="124"/>
  <c r="H519" i="124"/>
  <c r="E518" i="124"/>
  <c r="I518" i="124"/>
  <c r="H175" i="124"/>
  <c r="I174" i="124"/>
  <c r="E174" i="124"/>
  <c r="H149" i="124"/>
  <c r="E148" i="124"/>
  <c r="I148" i="124"/>
  <c r="D103" i="78"/>
  <c r="E102" i="78"/>
  <c r="D153" i="78"/>
  <c r="E152" i="78"/>
  <c r="G286" i="7"/>
  <c r="I285" i="7"/>
  <c r="F126" i="5"/>
  <c r="G125" i="5"/>
  <c r="F173" i="78"/>
  <c r="D172" i="78"/>
  <c r="E172" i="78" s="1"/>
  <c r="F151" i="5"/>
  <c r="G150" i="5"/>
  <c r="F99" i="5"/>
  <c r="G98" i="5"/>
  <c r="F46" i="5"/>
  <c r="G45" i="5"/>
  <c r="G17" i="7"/>
  <c r="I16" i="7"/>
  <c r="F73" i="5"/>
  <c r="G72" i="5"/>
  <c r="I203" i="7"/>
  <c r="G228" i="7"/>
  <c r="I227" i="7"/>
  <c r="J154" i="7"/>
  <c r="D20" i="107"/>
  <c r="E19" i="107"/>
  <c r="G19" i="107" s="1"/>
  <c r="C19" i="108" s="1"/>
  <c r="F19" i="108" s="1"/>
  <c r="I77" i="7"/>
  <c r="D23" i="42"/>
  <c r="E22" i="42"/>
  <c r="G22" i="42" s="1"/>
  <c r="E254" i="124"/>
  <c r="E19" i="112"/>
  <c r="G19" i="112" s="1"/>
  <c r="G122" i="7" l="1"/>
  <c r="I121" i="7"/>
  <c r="I95" i="7"/>
  <c r="G96" i="7"/>
  <c r="G252" i="7"/>
  <c r="I251" i="7"/>
  <c r="I43" i="7"/>
  <c r="G44" i="7"/>
  <c r="G174" i="7"/>
  <c r="I173" i="7"/>
  <c r="E408" i="124"/>
  <c r="H409" i="124"/>
  <c r="I408" i="124"/>
  <c r="H150" i="124"/>
  <c r="E149" i="124"/>
  <c r="I149" i="124"/>
  <c r="H334" i="124"/>
  <c r="E333" i="124"/>
  <c r="I333" i="124"/>
  <c r="H20" i="124"/>
  <c r="E19" i="124"/>
  <c r="H468" i="124"/>
  <c r="E467" i="124"/>
  <c r="I467" i="124"/>
  <c r="H383" i="124"/>
  <c r="E382" i="124"/>
  <c r="I382" i="124"/>
  <c r="H46" i="124"/>
  <c r="E45" i="124"/>
  <c r="H490" i="124"/>
  <c r="E489" i="124"/>
  <c r="I489" i="124"/>
  <c r="H203" i="124"/>
  <c r="H22" i="125" s="1"/>
  <c r="E202" i="124"/>
  <c r="I202" i="124"/>
  <c r="C21" i="125" s="1"/>
  <c r="H256" i="124"/>
  <c r="I255" i="124"/>
  <c r="H176" i="124"/>
  <c r="I175" i="124"/>
  <c r="E175" i="124"/>
  <c r="H364" i="124"/>
  <c r="E363" i="124"/>
  <c r="I363" i="124"/>
  <c r="H520" i="124"/>
  <c r="E519" i="124"/>
  <c r="I519" i="124"/>
  <c r="I123" i="124"/>
  <c r="H229" i="124"/>
  <c r="E228" i="124"/>
  <c r="I228" i="124"/>
  <c r="G152" i="7"/>
  <c r="I151" i="7"/>
  <c r="E435" i="124"/>
  <c r="H436" i="124"/>
  <c r="I435" i="124"/>
  <c r="H98" i="124"/>
  <c r="E97" i="124"/>
  <c r="I97" i="124"/>
  <c r="H280" i="124"/>
  <c r="E279" i="124"/>
  <c r="E357" i="124"/>
  <c r="I357" i="124"/>
  <c r="H74" i="124"/>
  <c r="I73" i="124"/>
  <c r="E73" i="124"/>
  <c r="H308" i="124"/>
  <c r="E307" i="124"/>
  <c r="I307" i="124"/>
  <c r="H124" i="124"/>
  <c r="E123" i="124"/>
  <c r="D154" i="78"/>
  <c r="E154" i="78" s="1"/>
  <c r="E153" i="78"/>
  <c r="G287" i="7"/>
  <c r="I287" i="7" s="1"/>
  <c r="I286" i="7"/>
  <c r="D104" i="78"/>
  <c r="E104" i="78" s="1"/>
  <c r="E103" i="78"/>
  <c r="F74" i="5"/>
  <c r="G73" i="5"/>
  <c r="F100" i="5"/>
  <c r="G99" i="5"/>
  <c r="G18" i="7"/>
  <c r="I17" i="7"/>
  <c r="F47" i="5"/>
  <c r="G46" i="5"/>
  <c r="F152" i="5"/>
  <c r="G151" i="5"/>
  <c r="F174" i="78"/>
  <c r="D173" i="78"/>
  <c r="E173" i="78" s="1"/>
  <c r="F127" i="5"/>
  <c r="G126" i="5"/>
  <c r="I204" i="7"/>
  <c r="G229" i="7"/>
  <c r="I228" i="7"/>
  <c r="D24" i="42"/>
  <c r="E23" i="42"/>
  <c r="G23" i="42" s="1"/>
  <c r="J155" i="7"/>
  <c r="I79" i="7"/>
  <c r="I78" i="7"/>
  <c r="D21" i="107"/>
  <c r="E20" i="107"/>
  <c r="G20" i="107" s="1"/>
  <c r="C20" i="108" s="1"/>
  <c r="F20" i="108" s="1"/>
  <c r="E20" i="112"/>
  <c r="G20" i="112" s="1"/>
  <c r="E255" i="124"/>
  <c r="I174" i="7" l="1"/>
  <c r="G175" i="7"/>
  <c r="I96" i="7"/>
  <c r="G97" i="7"/>
  <c r="I44" i="7"/>
  <c r="G45" i="7"/>
  <c r="G253" i="7"/>
  <c r="I252" i="7"/>
  <c r="G123" i="7"/>
  <c r="I122" i="7"/>
  <c r="H365" i="124"/>
  <c r="E364" i="124"/>
  <c r="I364" i="124"/>
  <c r="E280" i="124"/>
  <c r="H281" i="124"/>
  <c r="H469" i="124"/>
  <c r="E468" i="124"/>
  <c r="I468" i="124"/>
  <c r="E20" i="124"/>
  <c r="H21" i="124"/>
  <c r="H230" i="124"/>
  <c r="E229" i="124"/>
  <c r="I229" i="124"/>
  <c r="H521" i="124"/>
  <c r="E520" i="124"/>
  <c r="I520" i="124"/>
  <c r="H177" i="124"/>
  <c r="E176" i="124"/>
  <c r="I176" i="124"/>
  <c r="H491" i="124"/>
  <c r="I490" i="124"/>
  <c r="E490" i="124"/>
  <c r="H309" i="124"/>
  <c r="E308" i="124"/>
  <c r="I308" i="124"/>
  <c r="H335" i="124"/>
  <c r="E334" i="124"/>
  <c r="I334" i="124"/>
  <c r="H99" i="124"/>
  <c r="I98" i="124"/>
  <c r="E98" i="124"/>
  <c r="H75" i="124"/>
  <c r="E74" i="124"/>
  <c r="I74" i="124"/>
  <c r="H437" i="124"/>
  <c r="E436" i="124"/>
  <c r="I436" i="124"/>
  <c r="I124" i="124"/>
  <c r="H151" i="124"/>
  <c r="E150" i="124"/>
  <c r="I150" i="124"/>
  <c r="H384" i="124"/>
  <c r="E383" i="124"/>
  <c r="I383" i="124"/>
  <c r="H125" i="124"/>
  <c r="E124" i="124"/>
  <c r="H204" i="124"/>
  <c r="H23" i="125" s="1"/>
  <c r="I203" i="124"/>
  <c r="C22" i="125" s="1"/>
  <c r="E203" i="124"/>
  <c r="H257" i="124"/>
  <c r="I256" i="124"/>
  <c r="H47" i="124"/>
  <c r="E46" i="124"/>
  <c r="E409" i="124"/>
  <c r="H410" i="124"/>
  <c r="I409" i="124"/>
  <c r="G153" i="7"/>
  <c r="I152" i="7"/>
  <c r="F128" i="5"/>
  <c r="G127" i="5"/>
  <c r="F175" i="78"/>
  <c r="D174" i="78"/>
  <c r="E174" i="78" s="1"/>
  <c r="F48" i="5"/>
  <c r="G47" i="5"/>
  <c r="F153" i="5"/>
  <c r="G152" i="5"/>
  <c r="G19" i="7"/>
  <c r="I18" i="7"/>
  <c r="F101" i="5"/>
  <c r="G100" i="5"/>
  <c r="F75" i="5"/>
  <c r="G74" i="5"/>
  <c r="I205" i="7"/>
  <c r="G230" i="7"/>
  <c r="I229" i="7"/>
  <c r="E21" i="112"/>
  <c r="G21" i="112" s="1"/>
  <c r="J157" i="7"/>
  <c r="J156" i="7"/>
  <c r="E24" i="42"/>
  <c r="G24" i="42" s="1"/>
  <c r="D25" i="42"/>
  <c r="E25" i="42" s="1"/>
  <c r="G25" i="42" s="1"/>
  <c r="E256" i="124"/>
  <c r="D22" i="107"/>
  <c r="E21" i="107"/>
  <c r="G21" i="107" s="1"/>
  <c r="C21" i="108" s="1"/>
  <c r="F21" i="108" s="1"/>
  <c r="I97" i="7" l="1"/>
  <c r="G98" i="7"/>
  <c r="G124" i="7"/>
  <c r="I123" i="7"/>
  <c r="G46" i="7"/>
  <c r="I45" i="7"/>
  <c r="I175" i="7"/>
  <c r="G176" i="7"/>
  <c r="I253" i="7"/>
  <c r="G254" i="7"/>
  <c r="H385" i="124"/>
  <c r="E384" i="124"/>
  <c r="I384" i="124"/>
  <c r="E309" i="124"/>
  <c r="I309" i="124"/>
  <c r="H310" i="124"/>
  <c r="H48" i="124"/>
  <c r="E47" i="124"/>
  <c r="I125" i="124"/>
  <c r="H258" i="124"/>
  <c r="I257" i="124"/>
  <c r="H492" i="124"/>
  <c r="E491" i="124"/>
  <c r="I491" i="124"/>
  <c r="H366" i="124"/>
  <c r="E365" i="124"/>
  <c r="I365" i="124"/>
  <c r="H126" i="124"/>
  <c r="E125" i="124"/>
  <c r="H470" i="124"/>
  <c r="E469" i="124"/>
  <c r="I469" i="124"/>
  <c r="E521" i="124"/>
  <c r="H522" i="124"/>
  <c r="I521" i="124"/>
  <c r="E410" i="124"/>
  <c r="H411" i="124"/>
  <c r="I410" i="124"/>
  <c r="H76" i="124"/>
  <c r="E75" i="124"/>
  <c r="I75" i="124"/>
  <c r="G154" i="7"/>
  <c r="I153" i="7"/>
  <c r="H336" i="124"/>
  <c r="E335" i="124"/>
  <c r="I335" i="124"/>
  <c r="E437" i="124"/>
  <c r="H438" i="124"/>
  <c r="I437" i="124"/>
  <c r="H152" i="124"/>
  <c r="E151" i="124"/>
  <c r="I151" i="124"/>
  <c r="H100" i="124"/>
  <c r="E99" i="124"/>
  <c r="I99" i="124"/>
  <c r="H22" i="124"/>
  <c r="E21" i="124"/>
  <c r="E281" i="124"/>
  <c r="H282" i="124"/>
  <c r="H205" i="124"/>
  <c r="H24" i="125" s="1"/>
  <c r="I204" i="124"/>
  <c r="C23" i="125" s="1"/>
  <c r="E204" i="124"/>
  <c r="H178" i="124"/>
  <c r="I177" i="124"/>
  <c r="E177" i="124"/>
  <c r="H231" i="124"/>
  <c r="E230" i="124"/>
  <c r="I230" i="124"/>
  <c r="F154" i="5"/>
  <c r="G153" i="5"/>
  <c r="F176" i="78"/>
  <c r="D175" i="78"/>
  <c r="E175" i="78" s="1"/>
  <c r="F76" i="5"/>
  <c r="G75" i="5"/>
  <c r="F102" i="5"/>
  <c r="G101" i="5"/>
  <c r="I19" i="7"/>
  <c r="G20" i="7"/>
  <c r="F49" i="5"/>
  <c r="G48" i="5"/>
  <c r="F129" i="5"/>
  <c r="G128" i="5"/>
  <c r="I206" i="7"/>
  <c r="G231" i="7"/>
  <c r="I230" i="7"/>
  <c r="D23" i="107"/>
  <c r="E22" i="107"/>
  <c r="G22" i="107" s="1"/>
  <c r="C22" i="108" s="1"/>
  <c r="F22" i="108" s="1"/>
  <c r="E257" i="124"/>
  <c r="E22" i="112"/>
  <c r="G22" i="112" s="1"/>
  <c r="G177" i="7" l="1"/>
  <c r="I176" i="7"/>
  <c r="G125" i="7"/>
  <c r="I124" i="7"/>
  <c r="I254" i="7"/>
  <c r="G255" i="7"/>
  <c r="G47" i="7"/>
  <c r="I46" i="7"/>
  <c r="G99" i="7"/>
  <c r="I98" i="7"/>
  <c r="E366" i="124"/>
  <c r="I366" i="124"/>
  <c r="H337" i="124"/>
  <c r="E336" i="124"/>
  <c r="I336" i="124"/>
  <c r="G155" i="7"/>
  <c r="I154" i="7"/>
  <c r="H77" i="124"/>
  <c r="I76" i="124"/>
  <c r="E76" i="124"/>
  <c r="H493" i="124"/>
  <c r="E492" i="124"/>
  <c r="I492" i="124"/>
  <c r="H206" i="124"/>
  <c r="H25" i="125" s="1"/>
  <c r="E205" i="124"/>
  <c r="I205" i="124"/>
  <c r="C24" i="125" s="1"/>
  <c r="E522" i="124"/>
  <c r="I522" i="124"/>
  <c r="I310" i="124"/>
  <c r="H311" i="124"/>
  <c r="E310" i="124"/>
  <c r="H101" i="124"/>
  <c r="I100" i="124"/>
  <c r="E100" i="124"/>
  <c r="I126" i="124"/>
  <c r="H153" i="124"/>
  <c r="I152" i="124"/>
  <c r="E152" i="124"/>
  <c r="H49" i="124"/>
  <c r="E48" i="124"/>
  <c r="H283" i="124"/>
  <c r="E282" i="124"/>
  <c r="E470" i="124"/>
  <c r="I470" i="124"/>
  <c r="H23" i="124"/>
  <c r="E22" i="124"/>
  <c r="H259" i="124"/>
  <c r="I258" i="124"/>
  <c r="H179" i="124"/>
  <c r="E178" i="124"/>
  <c r="I178" i="124"/>
  <c r="E438" i="124"/>
  <c r="H439" i="124"/>
  <c r="I438" i="124"/>
  <c r="H127" i="124"/>
  <c r="E126" i="124"/>
  <c r="E411" i="124"/>
  <c r="H412" i="124"/>
  <c r="I411" i="124"/>
  <c r="H232" i="124"/>
  <c r="E231" i="124"/>
  <c r="I231" i="124"/>
  <c r="E385" i="124"/>
  <c r="H386" i="124"/>
  <c r="I385" i="124"/>
  <c r="F130" i="5"/>
  <c r="G129" i="5"/>
  <c r="F77" i="5"/>
  <c r="G76" i="5"/>
  <c r="F50" i="5"/>
  <c r="G49" i="5"/>
  <c r="F155" i="5"/>
  <c r="G154" i="5"/>
  <c r="I20" i="7"/>
  <c r="G21" i="7"/>
  <c r="F177" i="78"/>
  <c r="D176" i="78"/>
  <c r="E176" i="78" s="1"/>
  <c r="F103" i="5"/>
  <c r="G102" i="5"/>
  <c r="I207" i="7"/>
  <c r="I231" i="7"/>
  <c r="G232" i="7"/>
  <c r="E23" i="112"/>
  <c r="G23" i="112" s="1"/>
  <c r="D24" i="107"/>
  <c r="E23" i="107"/>
  <c r="G23" i="107" s="1"/>
  <c r="C23" i="108" s="1"/>
  <c r="F23" i="108" s="1"/>
  <c r="E258" i="124"/>
  <c r="G100" i="7" l="1"/>
  <c r="I99" i="7"/>
  <c r="G126" i="7"/>
  <c r="I125" i="7"/>
  <c r="G48" i="7"/>
  <c r="I47" i="7"/>
  <c r="G256" i="7"/>
  <c r="I255" i="7"/>
  <c r="G178" i="7"/>
  <c r="I177" i="7"/>
  <c r="H233" i="124"/>
  <c r="I232" i="124"/>
  <c r="E232" i="124"/>
  <c r="H260" i="124"/>
  <c r="I259" i="124"/>
  <c r="I127" i="124"/>
  <c r="E412" i="124"/>
  <c r="H413" i="124"/>
  <c r="I412" i="124"/>
  <c r="E23" i="124"/>
  <c r="H24" i="124"/>
  <c r="H102" i="124"/>
  <c r="E101" i="124"/>
  <c r="I101" i="124"/>
  <c r="G156" i="7"/>
  <c r="I155" i="7"/>
  <c r="H128" i="124"/>
  <c r="E127" i="124"/>
  <c r="H284" i="124"/>
  <c r="E283" i="124"/>
  <c r="I493" i="124"/>
  <c r="E493" i="124"/>
  <c r="H494" i="124"/>
  <c r="E179" i="124"/>
  <c r="H180" i="124"/>
  <c r="I179" i="124"/>
  <c r="H50" i="124"/>
  <c r="E49" i="124"/>
  <c r="H78" i="124"/>
  <c r="E77" i="124"/>
  <c r="I77" i="124"/>
  <c r="H338" i="124"/>
  <c r="E337" i="124"/>
  <c r="I337" i="124"/>
  <c r="H207" i="124"/>
  <c r="H26" i="125" s="1"/>
  <c r="E206" i="124"/>
  <c r="I206" i="124"/>
  <c r="C25" i="125" s="1"/>
  <c r="I311" i="124"/>
  <c r="H312" i="124"/>
  <c r="E311" i="124"/>
  <c r="E439" i="124"/>
  <c r="H440" i="124"/>
  <c r="I439" i="124"/>
  <c r="H387" i="124"/>
  <c r="E386" i="124"/>
  <c r="I386" i="124"/>
  <c r="E153" i="124"/>
  <c r="H154" i="124"/>
  <c r="I153" i="124"/>
  <c r="F178" i="78"/>
  <c r="D177" i="78"/>
  <c r="E177" i="78" s="1"/>
  <c r="G22" i="7"/>
  <c r="I21" i="7"/>
  <c r="F156" i="5"/>
  <c r="G155" i="5"/>
  <c r="F78" i="5"/>
  <c r="G77" i="5"/>
  <c r="F104" i="5"/>
  <c r="G103" i="5"/>
  <c r="F51" i="5"/>
  <c r="G50" i="5"/>
  <c r="F131" i="5"/>
  <c r="G130" i="5"/>
  <c r="I209" i="7"/>
  <c r="I208" i="7"/>
  <c r="G233" i="7"/>
  <c r="I232" i="7"/>
  <c r="E24" i="112"/>
  <c r="G24" i="112" s="1"/>
  <c r="E25" i="112"/>
  <c r="G25" i="112" s="1"/>
  <c r="E259" i="124"/>
  <c r="E24" i="107"/>
  <c r="G24" i="107" s="1"/>
  <c r="C24" i="108" s="1"/>
  <c r="F24" i="108" s="1"/>
  <c r="D25" i="107"/>
  <c r="E25" i="107" s="1"/>
  <c r="G25" i="107" s="1"/>
  <c r="C25" i="108" s="1"/>
  <c r="F25" i="108" s="1"/>
  <c r="I256" i="7" l="1"/>
  <c r="G257" i="7"/>
  <c r="G127" i="7"/>
  <c r="I126" i="7"/>
  <c r="I178" i="7"/>
  <c r="G179" i="7"/>
  <c r="I48" i="7"/>
  <c r="G49" i="7"/>
  <c r="I100" i="7"/>
  <c r="G101" i="7"/>
  <c r="H208" i="124"/>
  <c r="H27" i="125" s="1"/>
  <c r="I207" i="124"/>
  <c r="C26" i="125" s="1"/>
  <c r="E207" i="124"/>
  <c r="E102" i="124"/>
  <c r="H103" i="124"/>
  <c r="I102" i="124"/>
  <c r="H339" i="124"/>
  <c r="E338" i="124"/>
  <c r="I338" i="124"/>
  <c r="G157" i="7"/>
  <c r="I157" i="7" s="1"/>
  <c r="I156" i="7"/>
  <c r="H414" i="124"/>
  <c r="E413" i="124"/>
  <c r="I413" i="124"/>
  <c r="H51" i="124"/>
  <c r="E50" i="124"/>
  <c r="I128" i="124"/>
  <c r="E387" i="124"/>
  <c r="H388" i="124"/>
  <c r="I387" i="124"/>
  <c r="I312" i="124"/>
  <c r="H313" i="124"/>
  <c r="E312" i="124"/>
  <c r="H495" i="124"/>
  <c r="E494" i="124"/>
  <c r="I494" i="124"/>
  <c r="I180" i="124"/>
  <c r="H181" i="124"/>
  <c r="E180" i="124"/>
  <c r="H155" i="124"/>
  <c r="E154" i="124"/>
  <c r="I154" i="124"/>
  <c r="H261" i="124"/>
  <c r="I260" i="124"/>
  <c r="H25" i="124"/>
  <c r="E24" i="124"/>
  <c r="H441" i="124"/>
  <c r="E440" i="124"/>
  <c r="I440" i="124"/>
  <c r="H129" i="124"/>
  <c r="E128" i="124"/>
  <c r="H79" i="124"/>
  <c r="I78" i="124"/>
  <c r="E78" i="124"/>
  <c r="E284" i="124"/>
  <c r="H285" i="124"/>
  <c r="H234" i="124"/>
  <c r="E233" i="124"/>
  <c r="I233" i="124"/>
  <c r="I22" i="7"/>
  <c r="G23" i="7"/>
  <c r="F52" i="5"/>
  <c r="G51" i="5"/>
  <c r="F132" i="5"/>
  <c r="G132" i="5" s="1"/>
  <c r="G131" i="5"/>
  <c r="F105" i="5"/>
  <c r="G104" i="5"/>
  <c r="F79" i="5"/>
  <c r="G78" i="5"/>
  <c r="F157" i="5"/>
  <c r="G156" i="5"/>
  <c r="F179" i="78"/>
  <c r="D179" i="78" s="1"/>
  <c r="E179" i="78" s="1"/>
  <c r="D178" i="78"/>
  <c r="E178" i="78" s="1"/>
  <c r="I233" i="7"/>
  <c r="G234" i="7"/>
  <c r="E260" i="124"/>
  <c r="I101" i="7" l="1"/>
  <c r="G102" i="7"/>
  <c r="G128" i="7"/>
  <c r="I127" i="7"/>
  <c r="G50" i="7"/>
  <c r="I49" i="7"/>
  <c r="G258" i="7"/>
  <c r="I257" i="7"/>
  <c r="G180" i="7"/>
  <c r="I179" i="7"/>
  <c r="H80" i="124"/>
  <c r="I79" i="124"/>
  <c r="E79" i="124"/>
  <c r="H389" i="124"/>
  <c r="E388" i="124"/>
  <c r="I388" i="124"/>
  <c r="H130" i="124"/>
  <c r="E129" i="124"/>
  <c r="I495" i="124"/>
  <c r="H496" i="124"/>
  <c r="E495" i="124"/>
  <c r="I129" i="124"/>
  <c r="H340" i="124"/>
  <c r="E339" i="124"/>
  <c r="I339" i="124"/>
  <c r="E155" i="124"/>
  <c r="I155" i="124"/>
  <c r="H156" i="124"/>
  <c r="E103" i="124"/>
  <c r="H104" i="124"/>
  <c r="I103" i="124"/>
  <c r="H442" i="124"/>
  <c r="E441" i="124"/>
  <c r="I441" i="124"/>
  <c r="H52" i="124"/>
  <c r="E51" i="124"/>
  <c r="E181" i="124"/>
  <c r="I181" i="124"/>
  <c r="H182" i="124"/>
  <c r="E25" i="124"/>
  <c r="H26" i="124"/>
  <c r="E313" i="124"/>
  <c r="H314" i="124"/>
  <c r="I313" i="124"/>
  <c r="H235" i="124"/>
  <c r="I234" i="124"/>
  <c r="E234" i="124"/>
  <c r="H262" i="124"/>
  <c r="I262" i="124" s="1"/>
  <c r="I261" i="124"/>
  <c r="H415" i="124"/>
  <c r="E414" i="124"/>
  <c r="I414" i="124"/>
  <c r="H286" i="124"/>
  <c r="E285" i="124"/>
  <c r="H209" i="124"/>
  <c r="H28" i="125" s="1"/>
  <c r="I208" i="124"/>
  <c r="C27" i="125" s="1"/>
  <c r="E208" i="124"/>
  <c r="F106" i="5"/>
  <c r="G106" i="5" s="1"/>
  <c r="G105" i="5"/>
  <c r="F80" i="5"/>
  <c r="G80" i="5" s="1"/>
  <c r="G79" i="5"/>
  <c r="I23" i="7"/>
  <c r="G24" i="7"/>
  <c r="F158" i="5"/>
  <c r="G158" i="5" s="1"/>
  <c r="G157" i="5"/>
  <c r="G52" i="5"/>
  <c r="F53" i="5"/>
  <c r="G235" i="7"/>
  <c r="I235" i="7" s="1"/>
  <c r="I234" i="7"/>
  <c r="E261" i="124"/>
  <c r="G181" i="7" l="1"/>
  <c r="I180" i="7"/>
  <c r="G129" i="7"/>
  <c r="I128" i="7"/>
  <c r="I102" i="7"/>
  <c r="G103" i="7"/>
  <c r="I258" i="7"/>
  <c r="G259" i="7"/>
  <c r="G51" i="7"/>
  <c r="I50" i="7"/>
  <c r="H390" i="124"/>
  <c r="E389" i="124"/>
  <c r="I389" i="124"/>
  <c r="E182" i="124"/>
  <c r="I182" i="124"/>
  <c r="H183" i="124"/>
  <c r="I130" i="124"/>
  <c r="H210" i="124"/>
  <c r="H29" i="125" s="1"/>
  <c r="I209" i="124"/>
  <c r="C28" i="125" s="1"/>
  <c r="E209" i="124"/>
  <c r="H443" i="124"/>
  <c r="E442" i="124"/>
  <c r="I442" i="124"/>
  <c r="E496" i="124"/>
  <c r="I496" i="124"/>
  <c r="H131" i="124"/>
  <c r="E130" i="124"/>
  <c r="E340" i="124"/>
  <c r="I340" i="124"/>
  <c r="H53" i="124"/>
  <c r="E52" i="124"/>
  <c r="E314" i="124"/>
  <c r="I314" i="124"/>
  <c r="H157" i="124"/>
  <c r="E156" i="124"/>
  <c r="I156" i="124"/>
  <c r="E262" i="124"/>
  <c r="H416" i="124"/>
  <c r="E415" i="124"/>
  <c r="I415" i="124"/>
  <c r="H27" i="124"/>
  <c r="E26" i="124"/>
  <c r="H236" i="124"/>
  <c r="E235" i="124"/>
  <c r="I235" i="124"/>
  <c r="E286" i="124"/>
  <c r="H287" i="124"/>
  <c r="E104" i="124"/>
  <c r="I104" i="124"/>
  <c r="H105" i="124"/>
  <c r="I80" i="124"/>
  <c r="E80" i="124"/>
  <c r="F54" i="5"/>
  <c r="G54" i="5" s="1"/>
  <c r="G53" i="5"/>
  <c r="I24" i="7"/>
  <c r="G25" i="7"/>
  <c r="G52" i="7" l="1"/>
  <c r="I51" i="7"/>
  <c r="G104" i="7"/>
  <c r="I103" i="7"/>
  <c r="G260" i="7"/>
  <c r="I259" i="7"/>
  <c r="G130" i="7"/>
  <c r="I129" i="7"/>
  <c r="G182" i="7"/>
  <c r="I181" i="7"/>
  <c r="H132" i="124"/>
  <c r="E132" i="124" s="1"/>
  <c r="E131" i="124"/>
  <c r="H417" i="124"/>
  <c r="E416" i="124"/>
  <c r="I416" i="124"/>
  <c r="H106" i="124"/>
  <c r="E105" i="124"/>
  <c r="I105" i="124"/>
  <c r="E210" i="124"/>
  <c r="I210" i="124"/>
  <c r="C29" i="125" s="1"/>
  <c r="H158" i="124"/>
  <c r="E157" i="124"/>
  <c r="I157" i="124"/>
  <c r="E236" i="124"/>
  <c r="I236" i="124"/>
  <c r="I131" i="124"/>
  <c r="H391" i="124"/>
  <c r="E390" i="124"/>
  <c r="I390" i="124"/>
  <c r="H444" i="124"/>
  <c r="E443" i="124"/>
  <c r="I443" i="124"/>
  <c r="H184" i="124"/>
  <c r="I183" i="124"/>
  <c r="E183" i="124"/>
  <c r="E287" i="124"/>
  <c r="H288" i="124"/>
  <c r="E288" i="124" s="1"/>
  <c r="H54" i="124"/>
  <c r="E54" i="124" s="1"/>
  <c r="E53" i="124"/>
  <c r="H28" i="124"/>
  <c r="E28" i="124" s="1"/>
  <c r="E27" i="124"/>
  <c r="G26" i="7"/>
  <c r="I25" i="7"/>
  <c r="G183" i="7" l="1"/>
  <c r="I183" i="7" s="1"/>
  <c r="I182" i="7"/>
  <c r="G131" i="7"/>
  <c r="I131" i="7" s="1"/>
  <c r="I130" i="7"/>
  <c r="G261" i="7"/>
  <c r="I261" i="7" s="1"/>
  <c r="I260" i="7"/>
  <c r="G105" i="7"/>
  <c r="I105" i="7" s="1"/>
  <c r="I104" i="7"/>
  <c r="G53" i="7"/>
  <c r="I53" i="7" s="1"/>
  <c r="I52" i="7"/>
  <c r="H418" i="124"/>
  <c r="E417" i="124"/>
  <c r="I417" i="124"/>
  <c r="I132" i="124"/>
  <c r="E184" i="124"/>
  <c r="I184" i="124"/>
  <c r="E444" i="124"/>
  <c r="I444" i="124"/>
  <c r="H392" i="124"/>
  <c r="E391" i="124"/>
  <c r="I391" i="124"/>
  <c r="I106" i="124"/>
  <c r="E106" i="124"/>
  <c r="E158" i="124"/>
  <c r="I158" i="124"/>
  <c r="I26" i="7"/>
  <c r="G27" i="7"/>
  <c r="I27" i="7" s="1"/>
  <c r="E392" i="124" l="1"/>
  <c r="I392" i="124"/>
  <c r="E418" i="124"/>
  <c r="I418" i="124"/>
  <c r="D6" i="203" l="1"/>
  <c r="D24" i="203" s="1"/>
  <c r="H7" i="201"/>
  <c r="N7" i="200"/>
  <c r="F7" i="201"/>
  <c r="B6" i="203"/>
  <c r="B24" i="203" s="1"/>
  <c r="E33" i="144" s="1"/>
  <c r="M7" i="200"/>
  <c r="H96" i="53"/>
  <c r="H101" i="53"/>
  <c r="H103" i="53"/>
  <c r="H104" i="53"/>
  <c r="H105" i="53"/>
  <c r="H106" i="53"/>
  <c r="H107" i="53"/>
  <c r="H108" i="53"/>
  <c r="H109" i="53"/>
  <c r="H110" i="53"/>
  <c r="H113" i="53"/>
  <c r="H114" i="53"/>
  <c r="H115" i="53"/>
  <c r="H116" i="53"/>
  <c r="H118" i="53"/>
  <c r="H119" i="53"/>
  <c r="H120" i="53"/>
  <c r="H124" i="53"/>
  <c r="H129" i="53"/>
  <c r="I56" i="196"/>
  <c r="J56" i="196" s="1"/>
  <c r="I38" i="196"/>
  <c r="J38" i="196" s="1"/>
  <c r="I36" i="196"/>
  <c r="J36" i="196" s="1"/>
  <c r="I54" i="196"/>
  <c r="J54" i="196" s="1"/>
  <c r="L54" i="196" s="1"/>
  <c r="I42" i="196"/>
  <c r="J42" i="196" s="1"/>
  <c r="I34" i="196"/>
  <c r="J34" i="196" s="1"/>
  <c r="I46" i="196"/>
  <c r="J46" i="196" s="1"/>
  <c r="L46" i="196" s="1"/>
  <c r="I27" i="196"/>
  <c r="J27" i="196" s="1"/>
  <c r="I16" i="222"/>
  <c r="J16" i="222" s="1"/>
  <c r="L16" i="222" s="1"/>
  <c r="I30" i="196"/>
  <c r="J30" i="196" s="1"/>
  <c r="I18" i="196"/>
  <c r="J18" i="196" s="1"/>
  <c r="I24" i="196"/>
  <c r="J24" i="196" s="1"/>
  <c r="H56" i="196"/>
  <c r="H38" i="196"/>
  <c r="H36" i="196"/>
  <c r="H54" i="196"/>
  <c r="H42" i="196"/>
  <c r="H34" i="196"/>
  <c r="H46" i="196"/>
  <c r="H27" i="196"/>
  <c r="H16" i="222"/>
  <c r="H30" i="196"/>
  <c r="H18" i="196"/>
  <c r="H24" i="196"/>
  <c r="L18" i="196" l="1"/>
  <c r="H102" i="53"/>
  <c r="G54" i="196"/>
  <c r="H125" i="53"/>
  <c r="G16" i="222"/>
  <c r="M16" i="222" s="1"/>
  <c r="L56" i="196"/>
  <c r="H97" i="53"/>
  <c r="G56" i="196"/>
  <c r="M54" i="196"/>
  <c r="L27" i="196"/>
  <c r="L34" i="196"/>
  <c r="G27" i="196"/>
  <c r="H123" i="53"/>
  <c r="L36" i="196"/>
  <c r="L38" i="196"/>
  <c r="G46" i="196"/>
  <c r="M46" i="196" s="1"/>
  <c r="M45" i="196" s="1"/>
  <c r="F34" i="195" s="1"/>
  <c r="G34" i="195" s="1"/>
  <c r="H121" i="53"/>
  <c r="H100" i="53"/>
  <c r="G36" i="196"/>
  <c r="H99" i="53"/>
  <c r="G38" i="196"/>
  <c r="H4" i="196"/>
  <c r="H6" i="196"/>
  <c r="H10" i="196"/>
  <c r="I12" i="196"/>
  <c r="J12" i="196" s="1"/>
  <c r="H137" i="53"/>
  <c r="G34" i="196"/>
  <c r="H117" i="53"/>
  <c r="H44" i="196"/>
  <c r="H40" i="196"/>
  <c r="I4" i="196"/>
  <c r="J4" i="196" s="1"/>
  <c r="H136" i="53"/>
  <c r="H12" i="196"/>
  <c r="I6" i="196"/>
  <c r="J6" i="196" s="1"/>
  <c r="I10" i="196"/>
  <c r="J10" i="196" s="1"/>
  <c r="I44" i="196"/>
  <c r="J44" i="196" s="1"/>
  <c r="I40" i="196"/>
  <c r="J40" i="196" s="1"/>
  <c r="L42" i="196"/>
  <c r="H133" i="53"/>
  <c r="H112" i="53"/>
  <c r="G6" i="196"/>
  <c r="G10" i="196"/>
  <c r="H131" i="53"/>
  <c r="G40" i="196"/>
  <c r="G44" i="196"/>
  <c r="H111" i="53"/>
  <c r="G42" i="196"/>
  <c r="L24" i="196"/>
  <c r="L30" i="196"/>
  <c r="G24" i="196"/>
  <c r="H128" i="53"/>
  <c r="H127" i="53"/>
  <c r="G18" i="196"/>
  <c r="M18" i="196" s="1"/>
  <c r="M17" i="196" s="1"/>
  <c r="F27" i="195" s="1"/>
  <c r="G27" i="195" s="1"/>
  <c r="H126" i="53"/>
  <c r="G30" i="196"/>
  <c r="D6" i="226"/>
  <c r="D13" i="226" s="1"/>
  <c r="D8" i="226"/>
  <c r="D14" i="226" s="1"/>
  <c r="B6" i="226"/>
  <c r="B13" i="226" s="1"/>
  <c r="B4" i="226"/>
  <c r="B12" i="226" s="1"/>
  <c r="D4" i="226"/>
  <c r="D12" i="226" s="1"/>
  <c r="B8" i="226"/>
  <c r="B14" i="226" s="1"/>
  <c r="T19" i="53"/>
  <c r="M20" i="53"/>
  <c r="M17" i="53"/>
  <c r="E8" i="196"/>
  <c r="T26" i="53"/>
  <c r="T25" i="53"/>
  <c r="T24" i="53"/>
  <c r="M26" i="53"/>
  <c r="T23" i="53"/>
  <c r="M25" i="53"/>
  <c r="M24" i="53"/>
  <c r="T22" i="53"/>
  <c r="T21" i="53"/>
  <c r="M23" i="53"/>
  <c r="T20" i="53"/>
  <c r="M22" i="53"/>
  <c r="M21" i="53"/>
  <c r="T18" i="53"/>
  <c r="M19" i="53"/>
  <c r="M18" i="53"/>
  <c r="T17" i="53"/>
  <c r="M34" i="196" l="1"/>
  <c r="M27" i="196"/>
  <c r="M56" i="196"/>
  <c r="L44" i="196"/>
  <c r="M44" i="196" s="1"/>
  <c r="S26" i="53"/>
  <c r="S19" i="53"/>
  <c r="S25" i="53"/>
  <c r="S20" i="53"/>
  <c r="L10" i="196"/>
  <c r="M10" i="196" s="1"/>
  <c r="L4" i="196"/>
  <c r="L6" i="196"/>
  <c r="M6" i="196" s="1"/>
  <c r="L12" i="196"/>
  <c r="F25" i="201"/>
  <c r="M8" i="219"/>
  <c r="F8" i="220"/>
  <c r="D37" i="179" s="1"/>
  <c r="M31" i="200"/>
  <c r="B18" i="203"/>
  <c r="B31" i="203" s="1"/>
  <c r="E35" i="179" s="1"/>
  <c r="B9" i="203"/>
  <c r="B27" i="203" s="1"/>
  <c r="E108" i="144" s="1"/>
  <c r="M10" i="200"/>
  <c r="F13" i="201"/>
  <c r="D110" i="144" s="1"/>
  <c r="H132" i="53"/>
  <c r="G32" i="196"/>
  <c r="G25" i="196"/>
  <c r="G28" i="196"/>
  <c r="N6" i="200"/>
  <c r="H4" i="201"/>
  <c r="D4" i="203"/>
  <c r="D23" i="203" s="1"/>
  <c r="S21" i="53"/>
  <c r="F11" i="220"/>
  <c r="M9" i="219"/>
  <c r="B20" i="203"/>
  <c r="B32" i="203" s="1"/>
  <c r="E61" i="179" s="1"/>
  <c r="F28" i="201"/>
  <c r="M32" i="200"/>
  <c r="H11" i="220"/>
  <c r="N9" i="219"/>
  <c r="N32" i="200"/>
  <c r="H28" i="201"/>
  <c r="D20" i="203"/>
  <c r="D32" i="203" s="1"/>
  <c r="H135" i="53"/>
  <c r="G12" i="196"/>
  <c r="W17" i="53"/>
  <c r="S17" i="53"/>
  <c r="S22" i="53"/>
  <c r="F16" i="201"/>
  <c r="E133" i="144" s="1"/>
  <c r="M11" i="200"/>
  <c r="B11" i="203"/>
  <c r="H34" i="195"/>
  <c r="M34" i="195" s="1"/>
  <c r="H272" i="7"/>
  <c r="M42" i="196"/>
  <c r="M41" i="196" s="1"/>
  <c r="F33" i="195" s="1"/>
  <c r="G33" i="195" s="1"/>
  <c r="H16" i="201"/>
  <c r="N11" i="200"/>
  <c r="D11" i="203"/>
  <c r="D29" i="203" s="1"/>
  <c r="L40" i="196"/>
  <c r="M40" i="196" s="1"/>
  <c r="G4" i="196"/>
  <c r="H134" i="53"/>
  <c r="B7" i="203"/>
  <c r="B25" i="203" s="1"/>
  <c r="E58" i="144" s="1"/>
  <c r="M8" i="200"/>
  <c r="F9" i="201"/>
  <c r="M30" i="196"/>
  <c r="M38" i="196"/>
  <c r="S23" i="53"/>
  <c r="H90" i="7"/>
  <c r="H27" i="195"/>
  <c r="M27" i="195" s="1"/>
  <c r="M9" i="200"/>
  <c r="B8" i="203"/>
  <c r="B26" i="203" s="1"/>
  <c r="E83" i="144" s="1"/>
  <c r="F11" i="201"/>
  <c r="M24" i="196"/>
  <c r="I32" i="196"/>
  <c r="J32" i="196" s="1"/>
  <c r="I25" i="196"/>
  <c r="J25" i="196" s="1"/>
  <c r="I28" i="196"/>
  <c r="J28" i="196" s="1"/>
  <c r="N10" i="200"/>
  <c r="D9" i="203"/>
  <c r="D27" i="203" s="1"/>
  <c r="H13" i="201"/>
  <c r="M36" i="196"/>
  <c r="M33" i="196" s="1"/>
  <c r="F31" i="195" s="1"/>
  <c r="G31" i="195" s="1"/>
  <c r="M6" i="200"/>
  <c r="B4" i="203"/>
  <c r="B23" i="203" s="1"/>
  <c r="E8" i="144" s="1"/>
  <c r="F4" i="201"/>
  <c r="D10" i="144" s="1"/>
  <c r="S18" i="53"/>
  <c r="S24" i="53"/>
  <c r="N30" i="200"/>
  <c r="N7" i="219"/>
  <c r="H5" i="220"/>
  <c r="H22" i="201"/>
  <c r="D16" i="203"/>
  <c r="D30" i="203" s="1"/>
  <c r="H9" i="201"/>
  <c r="D7" i="203"/>
  <c r="D25" i="203" s="1"/>
  <c r="N8" i="200"/>
  <c r="H32" i="196"/>
  <c r="H25" i="196"/>
  <c r="H28" i="196"/>
  <c r="M27" i="53"/>
  <c r="S27" i="53"/>
  <c r="N8" i="219"/>
  <c r="H8" i="220"/>
  <c r="H25" i="201"/>
  <c r="D18" i="203"/>
  <c r="D31" i="203" s="1"/>
  <c r="N31" i="200"/>
  <c r="F5" i="220"/>
  <c r="D11" i="179" s="1"/>
  <c r="M30" i="200"/>
  <c r="M7" i="219"/>
  <c r="B16" i="203"/>
  <c r="B30" i="203" s="1"/>
  <c r="E9" i="179" s="1"/>
  <c r="F22" i="201"/>
  <c r="G8" i="196"/>
  <c r="I8" i="196"/>
  <c r="J8" i="196" s="1"/>
  <c r="H8" i="196"/>
  <c r="H11" i="201"/>
  <c r="N9" i="200"/>
  <c r="D8" i="203"/>
  <c r="D26" i="203" s="1"/>
  <c r="X17" i="53" l="1"/>
  <c r="L28" i="196"/>
  <c r="M28" i="196" s="1"/>
  <c r="M26" i="196" s="1"/>
  <c r="F29" i="195" s="1"/>
  <c r="G29" i="195" s="1"/>
  <c r="H29" i="195" s="1"/>
  <c r="M29" i="195" s="1"/>
  <c r="M12" i="196"/>
  <c r="M11" i="196" s="1"/>
  <c r="F26" i="195" s="1"/>
  <c r="G26" i="195" s="1"/>
  <c r="L8" i="196"/>
  <c r="M8" i="196" s="1"/>
  <c r="L25" i="196"/>
  <c r="M25" i="196" s="1"/>
  <c r="M23" i="196" s="1"/>
  <c r="F28" i="195" s="1"/>
  <c r="G28" i="195" s="1"/>
  <c r="M4" i="196"/>
  <c r="M3" i="196" s="1"/>
  <c r="F25" i="195" s="1"/>
  <c r="G25" i="195" s="1"/>
  <c r="H38" i="7" s="1"/>
  <c r="B29" i="203"/>
  <c r="B28" i="203"/>
  <c r="M37" i="196"/>
  <c r="F32" i="195" s="1"/>
  <c r="G32" i="195" s="1"/>
  <c r="H220" i="7" s="1"/>
  <c r="M7" i="196"/>
  <c r="F24" i="195" s="1"/>
  <c r="G24" i="195" s="1"/>
  <c r="H12" i="7" s="1"/>
  <c r="H194" i="7"/>
  <c r="H31" i="195"/>
  <c r="M31" i="195" s="1"/>
  <c r="H26" i="195"/>
  <c r="M26" i="195" s="1"/>
  <c r="H64" i="7"/>
  <c r="H273" i="7"/>
  <c r="J272" i="7"/>
  <c r="L32" i="196"/>
  <c r="M32" i="196" s="1"/>
  <c r="M29" i="196" s="1"/>
  <c r="F30" i="195" s="1"/>
  <c r="G30" i="195" s="1"/>
  <c r="H33" i="195"/>
  <c r="M33" i="195" s="1"/>
  <c r="H246" i="7"/>
  <c r="H91" i="7"/>
  <c r="J90" i="7"/>
  <c r="H25" i="195" l="1"/>
  <c r="M25" i="195" s="1"/>
  <c r="H32" i="195"/>
  <c r="M32" i="195" s="1"/>
  <c r="H24" i="195"/>
  <c r="M24" i="195" s="1"/>
  <c r="H28" i="195"/>
  <c r="M28" i="195" s="1"/>
  <c r="H116" i="7"/>
  <c r="H13" i="7"/>
  <c r="J12" i="7"/>
  <c r="J91" i="7"/>
  <c r="H92" i="7"/>
  <c r="H168" i="7"/>
  <c r="H30" i="195"/>
  <c r="M30" i="195" s="1"/>
  <c r="H274" i="7"/>
  <c r="J273" i="7"/>
  <c r="H221" i="7"/>
  <c r="J220" i="7"/>
  <c r="J246" i="7"/>
  <c r="H247" i="7"/>
  <c r="H65" i="7"/>
  <c r="J64" i="7"/>
  <c r="J38" i="7"/>
  <c r="H39" i="7"/>
  <c r="H195" i="7"/>
  <c r="J194" i="7"/>
  <c r="H196" i="7" l="1"/>
  <c r="J195" i="7"/>
  <c r="H40" i="7"/>
  <c r="J39" i="7"/>
  <c r="J65" i="7"/>
  <c r="H66" i="7"/>
  <c r="H14" i="7"/>
  <c r="J13" i="7"/>
  <c r="J116" i="7"/>
  <c r="H117" i="7"/>
  <c r="H275" i="7"/>
  <c r="J274" i="7"/>
  <c r="H169" i="7"/>
  <c r="J168" i="7"/>
  <c r="H93" i="7"/>
  <c r="J92" i="7"/>
  <c r="H248" i="7"/>
  <c r="J247" i="7"/>
  <c r="H222" i="7"/>
  <c r="J221" i="7"/>
  <c r="J117" i="7" l="1"/>
  <c r="H118" i="7"/>
  <c r="H67" i="7"/>
  <c r="J66" i="7"/>
  <c r="J222" i="7"/>
  <c r="H223" i="7"/>
  <c r="J248" i="7"/>
  <c r="H249" i="7"/>
  <c r="H15" i="7"/>
  <c r="J14" i="7"/>
  <c r="J93" i="7"/>
  <c r="H94" i="7"/>
  <c r="J40" i="7"/>
  <c r="H41" i="7"/>
  <c r="H276" i="7"/>
  <c r="J275" i="7"/>
  <c r="J169" i="7"/>
  <c r="H170" i="7"/>
  <c r="H197" i="7"/>
  <c r="J196" i="7"/>
  <c r="E4" i="226"/>
  <c r="E6" i="226"/>
  <c r="E8" i="226"/>
  <c r="E14" i="226" l="1"/>
  <c r="D65" i="179"/>
  <c r="E65" i="179" s="1"/>
  <c r="E13" i="226"/>
  <c r="D39" i="179"/>
  <c r="E39" i="179" s="1"/>
  <c r="E12" i="226"/>
  <c r="D13" i="179"/>
  <c r="E13" i="179" s="1"/>
  <c r="H42" i="7"/>
  <c r="J41" i="7"/>
  <c r="J94" i="7"/>
  <c r="H95" i="7"/>
  <c r="M24" i="77"/>
  <c r="F6" i="226" s="1"/>
  <c r="F13" i="226" s="1"/>
  <c r="V24" i="77"/>
  <c r="U24" i="77" s="1"/>
  <c r="S24" i="77" s="1"/>
  <c r="H16" i="7"/>
  <c r="J15" i="7"/>
  <c r="N20" i="77"/>
  <c r="H11" i="203" s="1"/>
  <c r="E11" i="203"/>
  <c r="O11" i="200"/>
  <c r="I16" i="201"/>
  <c r="J170" i="7"/>
  <c r="H171" i="7"/>
  <c r="I8" i="220"/>
  <c r="O8" i="219"/>
  <c r="I25" i="201"/>
  <c r="E18" i="203"/>
  <c r="E31" i="203" s="1"/>
  <c r="O31" i="200"/>
  <c r="N24" i="77"/>
  <c r="H250" i="7"/>
  <c r="J249" i="7"/>
  <c r="M17" i="77"/>
  <c r="V17" i="77"/>
  <c r="U17" i="77" s="1"/>
  <c r="S17" i="77" s="1"/>
  <c r="M20" i="77"/>
  <c r="V20" i="77"/>
  <c r="U20" i="77" s="1"/>
  <c r="S20" i="77" s="1"/>
  <c r="N17" i="77"/>
  <c r="H8" i="203" s="1"/>
  <c r="O9" i="200"/>
  <c r="E8" i="203"/>
  <c r="I11" i="201"/>
  <c r="V18" i="77"/>
  <c r="U18" i="77" s="1"/>
  <c r="S18" i="77" s="1"/>
  <c r="I10" i="200" s="1"/>
  <c r="J10" i="200" s="1"/>
  <c r="M18" i="77"/>
  <c r="J223" i="7"/>
  <c r="H224" i="7"/>
  <c r="N13" i="77"/>
  <c r="E4" i="203"/>
  <c r="I4" i="201"/>
  <c r="O6" i="200"/>
  <c r="H198" i="7"/>
  <c r="J197" i="7"/>
  <c r="M13" i="77"/>
  <c r="V13" i="77"/>
  <c r="U13" i="77" s="1"/>
  <c r="S13" i="77" s="1"/>
  <c r="M26" i="77"/>
  <c r="F8" i="226" s="1"/>
  <c r="F14" i="226" s="1"/>
  <c r="V26" i="77"/>
  <c r="U26" i="77" s="1"/>
  <c r="S26" i="77" s="1"/>
  <c r="H68" i="7"/>
  <c r="J67" i="7"/>
  <c r="I11" i="220"/>
  <c r="O9" i="219"/>
  <c r="O32" i="200"/>
  <c r="N26" i="77"/>
  <c r="E20" i="203"/>
  <c r="E32" i="203" s="1"/>
  <c r="I28" i="201"/>
  <c r="N16" i="77"/>
  <c r="H7" i="203" s="1"/>
  <c r="O8" i="200"/>
  <c r="I9" i="201"/>
  <c r="E7" i="203"/>
  <c r="M22" i="77"/>
  <c r="F4" i="226" s="1"/>
  <c r="F12" i="226" s="1"/>
  <c r="V22" i="77"/>
  <c r="U22" i="77" s="1"/>
  <c r="S22" i="77" s="1"/>
  <c r="J118" i="7"/>
  <c r="H119" i="7"/>
  <c r="N18" i="77"/>
  <c r="H9" i="203" s="1"/>
  <c r="O10" i="200"/>
  <c r="I13" i="201"/>
  <c r="E9" i="203"/>
  <c r="M16" i="77"/>
  <c r="V16" i="77"/>
  <c r="U16" i="77" s="1"/>
  <c r="S16" i="77" s="1"/>
  <c r="N22" i="77"/>
  <c r="E16" i="203"/>
  <c r="E30" i="203" s="1"/>
  <c r="I22" i="201"/>
  <c r="O30" i="200"/>
  <c r="O7" i="219"/>
  <c r="I5" i="220"/>
  <c r="J276" i="7"/>
  <c r="H277" i="7"/>
  <c r="E29" i="203" l="1"/>
  <c r="D137" i="144"/>
  <c r="E137" i="144" s="1"/>
  <c r="H29" i="203"/>
  <c r="F137" i="144"/>
  <c r="H20" i="203"/>
  <c r="H32" i="203" s="1"/>
  <c r="H8" i="226"/>
  <c r="E27" i="203"/>
  <c r="D112" i="144"/>
  <c r="E112" i="144" s="1"/>
  <c r="E23" i="203"/>
  <c r="D12" i="144"/>
  <c r="E12" i="144" s="1"/>
  <c r="H16" i="203"/>
  <c r="H30" i="203" s="1"/>
  <c r="H4" i="226"/>
  <c r="E26" i="203"/>
  <c r="D87" i="144"/>
  <c r="E87" i="144" s="1"/>
  <c r="H25" i="203"/>
  <c r="F62" i="144"/>
  <c r="H27" i="203"/>
  <c r="F112" i="144"/>
  <c r="H26" i="203"/>
  <c r="F87" i="144"/>
  <c r="H18" i="203"/>
  <c r="H31" i="203" s="1"/>
  <c r="H6" i="226"/>
  <c r="E25" i="203"/>
  <c r="D62" i="144"/>
  <c r="E62" i="144" s="1"/>
  <c r="J5" i="220"/>
  <c r="P30" i="200"/>
  <c r="F16" i="203"/>
  <c r="F30" i="203" s="1"/>
  <c r="J22" i="201"/>
  <c r="P7" i="219"/>
  <c r="H199" i="7"/>
  <c r="J198" i="7"/>
  <c r="D138" i="144"/>
  <c r="D139" i="144" s="1"/>
  <c r="D140" i="144" s="1"/>
  <c r="D141" i="144" s="1"/>
  <c r="D142" i="144" s="1"/>
  <c r="D143" i="144" s="1"/>
  <c r="D144" i="144" s="1"/>
  <c r="D145" i="144" s="1"/>
  <c r="D146" i="144" s="1"/>
  <c r="D147" i="144" s="1"/>
  <c r="D148" i="144" s="1"/>
  <c r="D149" i="144" s="1"/>
  <c r="D150" i="144" s="1"/>
  <c r="D151" i="144" s="1"/>
  <c r="D152" i="144" s="1"/>
  <c r="I9" i="200"/>
  <c r="J9" i="200" s="1"/>
  <c r="K9" i="200" s="1"/>
  <c r="R17" i="77"/>
  <c r="J119" i="7"/>
  <c r="H120" i="7"/>
  <c r="F8" i="203"/>
  <c r="F26" i="203" s="1"/>
  <c r="P9" i="200"/>
  <c r="J11" i="201"/>
  <c r="N15" i="77"/>
  <c r="H6" i="203" s="1"/>
  <c r="O7" i="200"/>
  <c r="I7" i="201"/>
  <c r="E6" i="203"/>
  <c r="D63" i="144"/>
  <c r="D64" i="144" s="1"/>
  <c r="D65" i="144" s="1"/>
  <c r="D66" i="144" s="1"/>
  <c r="D67" i="144" s="1"/>
  <c r="D68" i="144" s="1"/>
  <c r="D69" i="144" s="1"/>
  <c r="D70" i="144" s="1"/>
  <c r="D71" i="144" s="1"/>
  <c r="D72" i="144" s="1"/>
  <c r="D73" i="144" s="1"/>
  <c r="D74" i="144" s="1"/>
  <c r="D75" i="144" s="1"/>
  <c r="D76" i="144" s="1"/>
  <c r="D77" i="144" s="1"/>
  <c r="H17" i="7"/>
  <c r="J16" i="7"/>
  <c r="I7" i="219"/>
  <c r="J7" i="219" s="1"/>
  <c r="R22" i="77"/>
  <c r="F11" i="203"/>
  <c r="F29" i="203" s="1"/>
  <c r="J16" i="201"/>
  <c r="P11" i="200"/>
  <c r="I6" i="200"/>
  <c r="J6" i="200" s="1"/>
  <c r="R13" i="77"/>
  <c r="H278" i="7"/>
  <c r="J277" i="7"/>
  <c r="R24" i="77"/>
  <c r="I8" i="219"/>
  <c r="J8" i="219" s="1"/>
  <c r="J4" i="201"/>
  <c r="F4" i="203"/>
  <c r="F23" i="203" s="1"/>
  <c r="P6" i="200"/>
  <c r="D14" i="179"/>
  <c r="D15" i="179" s="1"/>
  <c r="D16" i="179" s="1"/>
  <c r="D17" i="179" s="1"/>
  <c r="D18" i="179" s="1"/>
  <c r="D19" i="179" s="1"/>
  <c r="D20" i="179" s="1"/>
  <c r="D21" i="179" s="1"/>
  <c r="D22" i="179" s="1"/>
  <c r="D23" i="179" s="1"/>
  <c r="D24" i="179" s="1"/>
  <c r="D25" i="179" s="1"/>
  <c r="D26" i="179" s="1"/>
  <c r="D27" i="179" s="1"/>
  <c r="D28" i="179" s="1"/>
  <c r="P31" i="200"/>
  <c r="P8" i="219"/>
  <c r="J25" i="201"/>
  <c r="J8" i="220"/>
  <c r="F18" i="203"/>
  <c r="F31" i="203" s="1"/>
  <c r="H4" i="203"/>
  <c r="H225" i="7"/>
  <c r="J224" i="7"/>
  <c r="I8" i="200"/>
  <c r="J8" i="200" s="1"/>
  <c r="K8" i="200" s="1"/>
  <c r="R16" i="77"/>
  <c r="J95" i="7"/>
  <c r="H96" i="7"/>
  <c r="J250" i="7"/>
  <c r="H251" i="7"/>
  <c r="R20" i="77"/>
  <c r="I11" i="200"/>
  <c r="J11" i="200" s="1"/>
  <c r="P10" i="200"/>
  <c r="F9" i="203"/>
  <c r="F27" i="203" s="1"/>
  <c r="J13" i="201"/>
  <c r="M15" i="77"/>
  <c r="V15" i="77"/>
  <c r="U15" i="77" s="1"/>
  <c r="S15" i="77" s="1"/>
  <c r="F7" i="203"/>
  <c r="F25" i="203" s="1"/>
  <c r="P8" i="200"/>
  <c r="J9" i="201"/>
  <c r="J68" i="7"/>
  <c r="H69" i="7"/>
  <c r="H43" i="7"/>
  <c r="J42" i="7"/>
  <c r="J171" i="7"/>
  <c r="H172" i="7"/>
  <c r="D66" i="179"/>
  <c r="D67" i="179" s="1"/>
  <c r="D68" i="179" s="1"/>
  <c r="D69" i="179" s="1"/>
  <c r="D70" i="179" s="1"/>
  <c r="D71" i="179" s="1"/>
  <c r="D72" i="179" s="1"/>
  <c r="D73" i="179" s="1"/>
  <c r="D74" i="179" s="1"/>
  <c r="D75" i="179" s="1"/>
  <c r="D76" i="179" s="1"/>
  <c r="D77" i="179" s="1"/>
  <c r="D78" i="179" s="1"/>
  <c r="D79" i="179" s="1"/>
  <c r="D80" i="179" s="1"/>
  <c r="R26" i="77"/>
  <c r="I9" i="219"/>
  <c r="J9" i="219" s="1"/>
  <c r="K9" i="219" s="1"/>
  <c r="D113" i="144"/>
  <c r="D114" i="144" s="1"/>
  <c r="D115" i="144" s="1"/>
  <c r="D116" i="144" s="1"/>
  <c r="D117" i="144" s="1"/>
  <c r="D118" i="144" s="1"/>
  <c r="D119" i="144" s="1"/>
  <c r="D120" i="144" s="1"/>
  <c r="D121" i="144" s="1"/>
  <c r="D122" i="144" s="1"/>
  <c r="D123" i="144" s="1"/>
  <c r="D124" i="144" s="1"/>
  <c r="D125" i="144" s="1"/>
  <c r="D126" i="144" s="1"/>
  <c r="D127" i="144" s="1"/>
  <c r="J11" i="220"/>
  <c r="P32" i="200"/>
  <c r="J28" i="201"/>
  <c r="P9" i="219"/>
  <c r="F20" i="203"/>
  <c r="F32" i="203" s="1"/>
  <c r="D40" i="179"/>
  <c r="D41" i="179" s="1"/>
  <c r="D42" i="179" s="1"/>
  <c r="D43" i="179" s="1"/>
  <c r="D44" i="179" s="1"/>
  <c r="D45" i="179" s="1"/>
  <c r="D46" i="179" s="1"/>
  <c r="D47" i="179" s="1"/>
  <c r="D48" i="179" s="1"/>
  <c r="D49" i="179" s="1"/>
  <c r="D50" i="179" s="1"/>
  <c r="D51" i="179" s="1"/>
  <c r="D52" i="179" s="1"/>
  <c r="D53" i="179" s="1"/>
  <c r="D54" i="179" s="1"/>
  <c r="D13" i="144" l="1"/>
  <c r="D14" i="144" s="1"/>
  <c r="D15" i="144" s="1"/>
  <c r="D16" i="144" s="1"/>
  <c r="D17" i="144" s="1"/>
  <c r="D18" i="144" s="1"/>
  <c r="D19" i="144" s="1"/>
  <c r="D20" i="144" s="1"/>
  <c r="D21" i="144" s="1"/>
  <c r="D22" i="144" s="1"/>
  <c r="D23" i="144" s="1"/>
  <c r="D24" i="144" s="1"/>
  <c r="D25" i="144" s="1"/>
  <c r="D26" i="144" s="1"/>
  <c r="D27" i="144" s="1"/>
  <c r="H12" i="226"/>
  <c r="F13" i="179"/>
  <c r="H14" i="226"/>
  <c r="F65" i="179"/>
  <c r="E24" i="203"/>
  <c r="D37" i="144"/>
  <c r="E37" i="144" s="1"/>
  <c r="D88" i="144"/>
  <c r="D89" i="144" s="1"/>
  <c r="D90" i="144" s="1"/>
  <c r="D91" i="144" s="1"/>
  <c r="D92" i="144" s="1"/>
  <c r="D93" i="144" s="1"/>
  <c r="D94" i="144" s="1"/>
  <c r="D95" i="144" s="1"/>
  <c r="D96" i="144" s="1"/>
  <c r="D97" i="144" s="1"/>
  <c r="D98" i="144" s="1"/>
  <c r="D99" i="144" s="1"/>
  <c r="D100" i="144" s="1"/>
  <c r="D101" i="144" s="1"/>
  <c r="D102" i="144" s="1"/>
  <c r="H24" i="203"/>
  <c r="F37" i="144"/>
  <c r="H13" i="226"/>
  <c r="F39" i="179"/>
  <c r="H23" i="203"/>
  <c r="F12" i="144"/>
  <c r="N28" i="77"/>
  <c r="K11" i="201"/>
  <c r="M11" i="201" s="1"/>
  <c r="N11" i="201" s="1"/>
  <c r="N10" i="201" s="1"/>
  <c r="E23" i="200" s="1"/>
  <c r="F23" i="200" s="1"/>
  <c r="H83" i="142" s="1"/>
  <c r="K28" i="201"/>
  <c r="M28" i="201" s="1"/>
  <c r="N28" i="201" s="1"/>
  <c r="N27" i="201" s="1"/>
  <c r="K11" i="220"/>
  <c r="M11" i="220" s="1"/>
  <c r="N11" i="220" s="1"/>
  <c r="N10" i="220" s="1"/>
  <c r="F6" i="203"/>
  <c r="F24" i="203" s="1"/>
  <c r="P7" i="200"/>
  <c r="J7" i="201"/>
  <c r="K8" i="220"/>
  <c r="M8" i="220" s="1"/>
  <c r="N8" i="220" s="1"/>
  <c r="N7" i="220" s="1"/>
  <c r="J120" i="7"/>
  <c r="H121" i="7"/>
  <c r="K16" i="201"/>
  <c r="M16" i="201" s="1"/>
  <c r="N16" i="201" s="1"/>
  <c r="N15" i="201" s="1"/>
  <c r="E25" i="200" s="1"/>
  <c r="F25" i="200" s="1"/>
  <c r="H131" i="142" s="1"/>
  <c r="R15" i="77"/>
  <c r="I7" i="200"/>
  <c r="J7" i="200" s="1"/>
  <c r="K7" i="200" s="1"/>
  <c r="K9" i="201"/>
  <c r="M9" i="201" s="1"/>
  <c r="N9" i="201" s="1"/>
  <c r="N8" i="201" s="1"/>
  <c r="E22" i="200" s="1"/>
  <c r="F22" i="200" s="1"/>
  <c r="H59" i="142" s="1"/>
  <c r="H226" i="7"/>
  <c r="J225" i="7"/>
  <c r="H173" i="7"/>
  <c r="J172" i="7"/>
  <c r="H18" i="7"/>
  <c r="J17" i="7"/>
  <c r="H200" i="7"/>
  <c r="J199" i="7"/>
  <c r="K13" i="201"/>
  <c r="M13" i="201" s="1"/>
  <c r="N13" i="201" s="1"/>
  <c r="N12" i="201" s="1"/>
  <c r="E24" i="200" s="1"/>
  <c r="F24" i="200" s="1"/>
  <c r="H107" i="142" s="1"/>
  <c r="H279" i="7"/>
  <c r="J278" i="7"/>
  <c r="K4" i="201"/>
  <c r="M4" i="201" s="1"/>
  <c r="N4" i="201" s="1"/>
  <c r="N3" i="201" s="1"/>
  <c r="E20" i="200" s="1"/>
  <c r="F20" i="200" s="1"/>
  <c r="H11" i="142" s="1"/>
  <c r="K22" i="201"/>
  <c r="M22" i="201" s="1"/>
  <c r="N22" i="201" s="1"/>
  <c r="N21" i="201" s="1"/>
  <c r="H252" i="7"/>
  <c r="J251" i="7"/>
  <c r="K25" i="201"/>
  <c r="M25" i="201" s="1"/>
  <c r="N25" i="201" s="1"/>
  <c r="N24" i="201" s="1"/>
  <c r="J43" i="7"/>
  <c r="H44" i="7"/>
  <c r="H97" i="7"/>
  <c r="J96" i="7"/>
  <c r="H70" i="7"/>
  <c r="J69" i="7"/>
  <c r="D38" i="144"/>
  <c r="D39" i="144" s="1"/>
  <c r="D40" i="144" s="1"/>
  <c r="D41" i="144" s="1"/>
  <c r="D42" i="144" s="1"/>
  <c r="D43" i="144" s="1"/>
  <c r="D44" i="144" s="1"/>
  <c r="D45" i="144" s="1"/>
  <c r="D46" i="144" s="1"/>
  <c r="D47" i="144" s="1"/>
  <c r="D48" i="144" s="1"/>
  <c r="D49" i="144" s="1"/>
  <c r="D50" i="144" s="1"/>
  <c r="D51" i="144" s="1"/>
  <c r="D52" i="144" s="1"/>
  <c r="K5" i="220"/>
  <c r="M5" i="220" s="1"/>
  <c r="N5" i="220" s="1"/>
  <c r="N4" i="220" s="1"/>
  <c r="E113" i="144" l="1"/>
  <c r="E114" i="144" s="1"/>
  <c r="E115" i="144" s="1"/>
  <c r="E116" i="144" s="1"/>
  <c r="E117" i="144" s="1"/>
  <c r="E118" i="144" s="1"/>
  <c r="E119" i="144" s="1"/>
  <c r="E120" i="144" s="1"/>
  <c r="E121" i="144" s="1"/>
  <c r="E122" i="144" s="1"/>
  <c r="E123" i="144" s="1"/>
  <c r="E124" i="144" s="1"/>
  <c r="E125" i="144" s="1"/>
  <c r="E126" i="144" s="1"/>
  <c r="E127" i="144" s="1"/>
  <c r="E40" i="179"/>
  <c r="E41" i="179" s="1"/>
  <c r="E42" i="179" s="1"/>
  <c r="E43" i="179" s="1"/>
  <c r="E44" i="179" s="1"/>
  <c r="E45" i="179" s="1"/>
  <c r="E46" i="179" s="1"/>
  <c r="E47" i="179" s="1"/>
  <c r="E48" i="179" s="1"/>
  <c r="E49" i="179" s="1"/>
  <c r="E50" i="179" s="1"/>
  <c r="E51" i="179" s="1"/>
  <c r="E52" i="179" s="1"/>
  <c r="E53" i="179" s="1"/>
  <c r="E54" i="179" s="1"/>
  <c r="K7" i="201"/>
  <c r="M7" i="201" s="1"/>
  <c r="N7" i="201" s="1"/>
  <c r="N6" i="201" s="1"/>
  <c r="E21" i="200" s="1"/>
  <c r="F21" i="200" s="1"/>
  <c r="H35" i="142" s="1"/>
  <c r="I31" i="200"/>
  <c r="J31" i="200" s="1"/>
  <c r="E40" i="200"/>
  <c r="F40" i="200" s="1"/>
  <c r="H38" i="177" s="1"/>
  <c r="E17" i="219"/>
  <c r="F17" i="219" s="1"/>
  <c r="D8" i="219" s="1"/>
  <c r="H17" i="219" s="1"/>
  <c r="H201" i="7"/>
  <c r="J200" i="7"/>
  <c r="H19" i="7"/>
  <c r="J18" i="7"/>
  <c r="H45" i="7"/>
  <c r="J44" i="7"/>
  <c r="H122" i="7"/>
  <c r="J121" i="7"/>
  <c r="E66" i="179"/>
  <c r="E67" i="179" s="1"/>
  <c r="E68" i="179" s="1"/>
  <c r="E69" i="179" s="1"/>
  <c r="E70" i="179" s="1"/>
  <c r="E71" i="179" s="1"/>
  <c r="E72" i="179" s="1"/>
  <c r="E73" i="179" s="1"/>
  <c r="E74" i="179" s="1"/>
  <c r="E75" i="179" s="1"/>
  <c r="E76" i="179" s="1"/>
  <c r="E77" i="179" s="1"/>
  <c r="E78" i="179" s="1"/>
  <c r="E79" i="179" s="1"/>
  <c r="E80" i="179" s="1"/>
  <c r="J131" i="142"/>
  <c r="H132" i="142"/>
  <c r="E14" i="179"/>
  <c r="E15" i="179" s="1"/>
  <c r="E16" i="179" s="1"/>
  <c r="E17" i="179" s="1"/>
  <c r="E18" i="179" s="1"/>
  <c r="E19" i="179" s="1"/>
  <c r="E20" i="179" s="1"/>
  <c r="E21" i="179" s="1"/>
  <c r="E22" i="179" s="1"/>
  <c r="E23" i="179" s="1"/>
  <c r="E24" i="179" s="1"/>
  <c r="E25" i="179" s="1"/>
  <c r="E26" i="179" s="1"/>
  <c r="E27" i="179" s="1"/>
  <c r="E28" i="179" s="1"/>
  <c r="H108" i="142"/>
  <c r="J107" i="142"/>
  <c r="J252" i="7"/>
  <c r="H253" i="7"/>
  <c r="H60" i="142"/>
  <c r="J59" i="142"/>
  <c r="H12" i="142"/>
  <c r="J11" i="142"/>
  <c r="E13" i="144"/>
  <c r="E14" i="144" s="1"/>
  <c r="E15" i="144" s="1"/>
  <c r="E16" i="144" s="1"/>
  <c r="E17" i="144" s="1"/>
  <c r="E18" i="144" s="1"/>
  <c r="E19" i="144" s="1"/>
  <c r="E20" i="144" s="1"/>
  <c r="E21" i="144" s="1"/>
  <c r="E22" i="144" s="1"/>
  <c r="E23" i="144" s="1"/>
  <c r="E24" i="144" s="1"/>
  <c r="E25" i="144" s="1"/>
  <c r="E26" i="144" s="1"/>
  <c r="E27" i="144" s="1"/>
  <c r="H227" i="7"/>
  <c r="J226" i="7"/>
  <c r="E63" i="144"/>
  <c r="E64" i="144" s="1"/>
  <c r="E65" i="144" s="1"/>
  <c r="E66" i="144" s="1"/>
  <c r="E67" i="144" s="1"/>
  <c r="E68" i="144" s="1"/>
  <c r="E69" i="144" s="1"/>
  <c r="E70" i="144" s="1"/>
  <c r="E71" i="144" s="1"/>
  <c r="E72" i="144" s="1"/>
  <c r="E73" i="144" s="1"/>
  <c r="E74" i="144" s="1"/>
  <c r="E75" i="144" s="1"/>
  <c r="E76" i="144" s="1"/>
  <c r="E77" i="144" s="1"/>
  <c r="I30" i="200"/>
  <c r="J30" i="200" s="1"/>
  <c r="E39" i="200"/>
  <c r="F39" i="200" s="1"/>
  <c r="H13" i="177" s="1"/>
  <c r="E16" i="219"/>
  <c r="F16" i="219" s="1"/>
  <c r="D7" i="219" s="1"/>
  <c r="H16" i="219" s="1"/>
  <c r="J173" i="7"/>
  <c r="H174" i="7"/>
  <c r="I32" i="200"/>
  <c r="J32" i="200" s="1"/>
  <c r="K32" i="200" s="1"/>
  <c r="E41" i="200"/>
  <c r="F41" i="200" s="1"/>
  <c r="H63" i="177" s="1"/>
  <c r="E18" i="219"/>
  <c r="F18" i="219" s="1"/>
  <c r="D9" i="219" s="1"/>
  <c r="H18" i="219" s="1"/>
  <c r="E88" i="144"/>
  <c r="E89" i="144" s="1"/>
  <c r="E90" i="144" s="1"/>
  <c r="E91" i="144" s="1"/>
  <c r="E92" i="144" s="1"/>
  <c r="E93" i="144" s="1"/>
  <c r="E94" i="144" s="1"/>
  <c r="E95" i="144" s="1"/>
  <c r="E96" i="144" s="1"/>
  <c r="E97" i="144" s="1"/>
  <c r="E98" i="144" s="1"/>
  <c r="E99" i="144" s="1"/>
  <c r="E100" i="144" s="1"/>
  <c r="E101" i="144" s="1"/>
  <c r="E102" i="144" s="1"/>
  <c r="J279" i="7"/>
  <c r="H280" i="7"/>
  <c r="H98" i="7"/>
  <c r="J97" i="7"/>
  <c r="H84" i="142"/>
  <c r="J83" i="142"/>
  <c r="H71" i="7"/>
  <c r="J70" i="7"/>
  <c r="E138" i="144"/>
  <c r="E139" i="144" s="1"/>
  <c r="E140" i="144" s="1"/>
  <c r="E141" i="144" s="1"/>
  <c r="E142" i="144" s="1"/>
  <c r="E143" i="144" s="1"/>
  <c r="E144" i="144" s="1"/>
  <c r="E145" i="144" s="1"/>
  <c r="E146" i="144" s="1"/>
  <c r="E147" i="144" s="1"/>
  <c r="E148" i="144" s="1"/>
  <c r="E149" i="144" s="1"/>
  <c r="E150" i="144" s="1"/>
  <c r="E151" i="144" s="1"/>
  <c r="E152" i="144" s="1"/>
  <c r="H228" i="7" l="1"/>
  <c r="J227" i="7"/>
  <c r="G137" i="144"/>
  <c r="F138" i="144"/>
  <c r="F139" i="144" s="1"/>
  <c r="F140" i="144" s="1"/>
  <c r="F141" i="144" s="1"/>
  <c r="F142" i="144" s="1"/>
  <c r="F143" i="144" s="1"/>
  <c r="F144" i="144" s="1"/>
  <c r="F145" i="144" s="1"/>
  <c r="F146" i="144" s="1"/>
  <c r="F147" i="144" s="1"/>
  <c r="F148" i="144" s="1"/>
  <c r="F149" i="144" s="1"/>
  <c r="F150" i="144" s="1"/>
  <c r="F151" i="144" s="1"/>
  <c r="F152" i="144" s="1"/>
  <c r="H72" i="7"/>
  <c r="J71" i="7"/>
  <c r="H20" i="7"/>
  <c r="J19" i="7"/>
  <c r="J122" i="7"/>
  <c r="H123" i="7"/>
  <c r="H46" i="7"/>
  <c r="J45" i="7"/>
  <c r="H175" i="7"/>
  <c r="J174" i="7"/>
  <c r="H61" i="142"/>
  <c r="J60" i="142"/>
  <c r="H254" i="7"/>
  <c r="J253" i="7"/>
  <c r="J63" i="177"/>
  <c r="H64" i="177"/>
  <c r="H13" i="142"/>
  <c r="J12" i="142"/>
  <c r="H202" i="7"/>
  <c r="J201" i="7"/>
  <c r="F88" i="144"/>
  <c r="F89" i="144" s="1"/>
  <c r="F90" i="144" s="1"/>
  <c r="F91" i="144" s="1"/>
  <c r="F92" i="144" s="1"/>
  <c r="F93" i="144" s="1"/>
  <c r="F94" i="144" s="1"/>
  <c r="F95" i="144" s="1"/>
  <c r="F96" i="144" s="1"/>
  <c r="F97" i="144" s="1"/>
  <c r="F98" i="144" s="1"/>
  <c r="F99" i="144" s="1"/>
  <c r="F100" i="144" s="1"/>
  <c r="F101" i="144" s="1"/>
  <c r="F102" i="144" s="1"/>
  <c r="G87" i="144"/>
  <c r="H39" i="177"/>
  <c r="J38" i="177"/>
  <c r="E38" i="144"/>
  <c r="E39" i="144" s="1"/>
  <c r="E40" i="144" s="1"/>
  <c r="E41" i="144" s="1"/>
  <c r="E42" i="144" s="1"/>
  <c r="E43" i="144" s="1"/>
  <c r="E44" i="144" s="1"/>
  <c r="E45" i="144" s="1"/>
  <c r="E46" i="144" s="1"/>
  <c r="E47" i="144" s="1"/>
  <c r="E48" i="144" s="1"/>
  <c r="E49" i="144" s="1"/>
  <c r="E50" i="144" s="1"/>
  <c r="E51" i="144" s="1"/>
  <c r="E52" i="144" s="1"/>
  <c r="J13" i="177"/>
  <c r="H14" i="177"/>
  <c r="H36" i="142"/>
  <c r="J35" i="142"/>
  <c r="F11" i="227" s="1"/>
  <c r="J11" i="227" s="1"/>
  <c r="F13" i="144"/>
  <c r="F14" i="144" s="1"/>
  <c r="F15" i="144" s="1"/>
  <c r="F16" i="144" s="1"/>
  <c r="F17" i="144" s="1"/>
  <c r="F18" i="144" s="1"/>
  <c r="F19" i="144" s="1"/>
  <c r="F20" i="144" s="1"/>
  <c r="F21" i="144" s="1"/>
  <c r="F22" i="144" s="1"/>
  <c r="F23" i="144" s="1"/>
  <c r="F24" i="144" s="1"/>
  <c r="F25" i="144" s="1"/>
  <c r="F26" i="144" s="1"/>
  <c r="F27" i="144" s="1"/>
  <c r="J12" i="144"/>
  <c r="F40" i="179"/>
  <c r="F41" i="179" s="1"/>
  <c r="F42" i="179" s="1"/>
  <c r="F43" i="179" s="1"/>
  <c r="F44" i="179" s="1"/>
  <c r="F45" i="179" s="1"/>
  <c r="F46" i="179" s="1"/>
  <c r="F47" i="179" s="1"/>
  <c r="F48" i="179" s="1"/>
  <c r="F49" i="179" s="1"/>
  <c r="F50" i="179" s="1"/>
  <c r="F51" i="179" s="1"/>
  <c r="F52" i="179" s="1"/>
  <c r="F53" i="179" s="1"/>
  <c r="F54" i="179" s="1"/>
  <c r="J39" i="179"/>
  <c r="H109" i="142"/>
  <c r="J108" i="142"/>
  <c r="J98" i="7"/>
  <c r="H99" i="7"/>
  <c r="F66" i="179"/>
  <c r="F67" i="179" s="1"/>
  <c r="F68" i="179" s="1"/>
  <c r="F69" i="179" s="1"/>
  <c r="F70" i="179" s="1"/>
  <c r="F71" i="179" s="1"/>
  <c r="F72" i="179" s="1"/>
  <c r="F73" i="179" s="1"/>
  <c r="F74" i="179" s="1"/>
  <c r="F75" i="179" s="1"/>
  <c r="F76" i="179" s="1"/>
  <c r="F77" i="179" s="1"/>
  <c r="F78" i="179" s="1"/>
  <c r="F79" i="179" s="1"/>
  <c r="F80" i="179" s="1"/>
  <c r="G65" i="179"/>
  <c r="H85" i="142"/>
  <c r="J84" i="142"/>
  <c r="F14" i="179"/>
  <c r="F15" i="179" s="1"/>
  <c r="F16" i="179" s="1"/>
  <c r="F17" i="179" s="1"/>
  <c r="F18" i="179" s="1"/>
  <c r="F19" i="179" s="1"/>
  <c r="F20" i="179" s="1"/>
  <c r="F21" i="179" s="1"/>
  <c r="F22" i="179" s="1"/>
  <c r="F23" i="179" s="1"/>
  <c r="F24" i="179" s="1"/>
  <c r="F25" i="179" s="1"/>
  <c r="F26" i="179" s="1"/>
  <c r="F27" i="179" s="1"/>
  <c r="F28" i="179" s="1"/>
  <c r="J13" i="179"/>
  <c r="F63" i="144"/>
  <c r="F64" i="144" s="1"/>
  <c r="F65" i="144" s="1"/>
  <c r="F66" i="144" s="1"/>
  <c r="F67" i="144" s="1"/>
  <c r="F68" i="144" s="1"/>
  <c r="F69" i="144" s="1"/>
  <c r="F70" i="144" s="1"/>
  <c r="F71" i="144" s="1"/>
  <c r="F72" i="144" s="1"/>
  <c r="F73" i="144" s="1"/>
  <c r="F74" i="144" s="1"/>
  <c r="F75" i="144" s="1"/>
  <c r="F76" i="144" s="1"/>
  <c r="F77" i="144" s="1"/>
  <c r="G62" i="144"/>
  <c r="H133" i="142"/>
  <c r="J132" i="142"/>
  <c r="F113" i="144"/>
  <c r="F114" i="144" s="1"/>
  <c r="F115" i="144" s="1"/>
  <c r="F116" i="144" s="1"/>
  <c r="F117" i="144" s="1"/>
  <c r="F118" i="144" s="1"/>
  <c r="F119" i="144" s="1"/>
  <c r="F120" i="144" s="1"/>
  <c r="F121" i="144" s="1"/>
  <c r="F122" i="144" s="1"/>
  <c r="F123" i="144" s="1"/>
  <c r="F124" i="144" s="1"/>
  <c r="F125" i="144" s="1"/>
  <c r="F126" i="144" s="1"/>
  <c r="F127" i="144" s="1"/>
  <c r="J112" i="144"/>
  <c r="H281" i="7"/>
  <c r="J280" i="7"/>
  <c r="G66" i="179" l="1"/>
  <c r="G67" i="179" s="1"/>
  <c r="G68" i="179" s="1"/>
  <c r="G69" i="179" s="1"/>
  <c r="G70" i="179" s="1"/>
  <c r="G71" i="179" s="1"/>
  <c r="G72" i="179" s="1"/>
  <c r="G73" i="179" s="1"/>
  <c r="G74" i="179" s="1"/>
  <c r="G75" i="179" s="1"/>
  <c r="G76" i="179" s="1"/>
  <c r="G77" i="179" s="1"/>
  <c r="G78" i="179" s="1"/>
  <c r="G79" i="179" s="1"/>
  <c r="G80" i="179" s="1"/>
  <c r="I65" i="179"/>
  <c r="I66" i="179" s="1"/>
  <c r="I67" i="179" s="1"/>
  <c r="I68" i="179" s="1"/>
  <c r="I69" i="179" s="1"/>
  <c r="I70" i="179" s="1"/>
  <c r="I71" i="179" s="1"/>
  <c r="I72" i="179" s="1"/>
  <c r="I73" i="179" s="1"/>
  <c r="I74" i="179" s="1"/>
  <c r="I75" i="179" s="1"/>
  <c r="I76" i="179" s="1"/>
  <c r="I77" i="179" s="1"/>
  <c r="I78" i="179" s="1"/>
  <c r="I79" i="179" s="1"/>
  <c r="I80" i="179" s="1"/>
  <c r="J14" i="177"/>
  <c r="H15" i="177"/>
  <c r="J20" i="7"/>
  <c r="H21" i="7"/>
  <c r="H110" i="142"/>
  <c r="J109" i="142"/>
  <c r="I87" i="144"/>
  <c r="I88" i="144" s="1"/>
  <c r="I89" i="144" s="1"/>
  <c r="I90" i="144" s="1"/>
  <c r="I91" i="144" s="1"/>
  <c r="I92" i="144" s="1"/>
  <c r="I93" i="144" s="1"/>
  <c r="I94" i="144" s="1"/>
  <c r="I95" i="144" s="1"/>
  <c r="I96" i="144" s="1"/>
  <c r="I97" i="144" s="1"/>
  <c r="I98" i="144" s="1"/>
  <c r="I99" i="144" s="1"/>
  <c r="I100" i="144" s="1"/>
  <c r="I101" i="144" s="1"/>
  <c r="I102" i="144" s="1"/>
  <c r="G88" i="144"/>
  <c r="G89" i="144" s="1"/>
  <c r="G90" i="144" s="1"/>
  <c r="G91" i="144" s="1"/>
  <c r="G92" i="144" s="1"/>
  <c r="G93" i="144" s="1"/>
  <c r="G94" i="144" s="1"/>
  <c r="G95" i="144" s="1"/>
  <c r="G96" i="144" s="1"/>
  <c r="G97" i="144" s="1"/>
  <c r="G98" i="144" s="1"/>
  <c r="G99" i="144" s="1"/>
  <c r="G100" i="144" s="1"/>
  <c r="G101" i="144" s="1"/>
  <c r="G102" i="144" s="1"/>
  <c r="H100" i="7"/>
  <c r="J99" i="7"/>
  <c r="J113" i="144"/>
  <c r="J114" i="144" s="1"/>
  <c r="J115" i="144" s="1"/>
  <c r="J116" i="144" s="1"/>
  <c r="J117" i="144" s="1"/>
  <c r="J118" i="144" s="1"/>
  <c r="J119" i="144" s="1"/>
  <c r="J120" i="144" s="1"/>
  <c r="J121" i="144" s="1"/>
  <c r="J122" i="144" s="1"/>
  <c r="J123" i="144" s="1"/>
  <c r="J124" i="144" s="1"/>
  <c r="J125" i="144" s="1"/>
  <c r="J126" i="144" s="1"/>
  <c r="J127" i="144" s="1"/>
  <c r="L112" i="144"/>
  <c r="L113" i="144" s="1"/>
  <c r="L114" i="144" s="1"/>
  <c r="L115" i="144" s="1"/>
  <c r="L116" i="144" s="1"/>
  <c r="L117" i="144" s="1"/>
  <c r="L118" i="144" s="1"/>
  <c r="L119" i="144" s="1"/>
  <c r="L120" i="144" s="1"/>
  <c r="L121" i="144" s="1"/>
  <c r="L122" i="144" s="1"/>
  <c r="L123" i="144" s="1"/>
  <c r="L124" i="144" s="1"/>
  <c r="L125" i="144" s="1"/>
  <c r="L126" i="144" s="1"/>
  <c r="L127" i="144" s="1"/>
  <c r="J46" i="7"/>
  <c r="H47" i="7"/>
  <c r="F38" i="144"/>
  <c r="F39" i="144" s="1"/>
  <c r="F40" i="144" s="1"/>
  <c r="F41" i="144" s="1"/>
  <c r="F42" i="144" s="1"/>
  <c r="F43" i="144" s="1"/>
  <c r="F44" i="144" s="1"/>
  <c r="F45" i="144" s="1"/>
  <c r="F46" i="144" s="1"/>
  <c r="F47" i="144" s="1"/>
  <c r="F48" i="144" s="1"/>
  <c r="F49" i="144" s="1"/>
  <c r="F50" i="144" s="1"/>
  <c r="F51" i="144" s="1"/>
  <c r="F52" i="144" s="1"/>
  <c r="G37" i="144"/>
  <c r="J123" i="7"/>
  <c r="H124" i="7"/>
  <c r="H282" i="7"/>
  <c r="J281" i="7"/>
  <c r="J72" i="7"/>
  <c r="H73" i="7"/>
  <c r="J202" i="7"/>
  <c r="H203" i="7"/>
  <c r="H14" i="142"/>
  <c r="J13" i="142"/>
  <c r="H65" i="177"/>
  <c r="J64" i="177"/>
  <c r="H134" i="142"/>
  <c r="J133" i="142"/>
  <c r="H40" i="177"/>
  <c r="J39" i="177"/>
  <c r="J40" i="179"/>
  <c r="L39" i="179"/>
  <c r="G138" i="144"/>
  <c r="G139" i="144" s="1"/>
  <c r="G140" i="144" s="1"/>
  <c r="G141" i="144" s="1"/>
  <c r="G142" i="144" s="1"/>
  <c r="G143" i="144" s="1"/>
  <c r="G144" i="144" s="1"/>
  <c r="G145" i="144" s="1"/>
  <c r="G146" i="144" s="1"/>
  <c r="G147" i="144" s="1"/>
  <c r="G148" i="144" s="1"/>
  <c r="G149" i="144" s="1"/>
  <c r="G150" i="144" s="1"/>
  <c r="G151" i="144" s="1"/>
  <c r="G152" i="144" s="1"/>
  <c r="I137" i="144"/>
  <c r="I138" i="144" s="1"/>
  <c r="I139" i="144" s="1"/>
  <c r="I140" i="144" s="1"/>
  <c r="I141" i="144" s="1"/>
  <c r="I142" i="144" s="1"/>
  <c r="I143" i="144" s="1"/>
  <c r="I144" i="144" s="1"/>
  <c r="I145" i="144" s="1"/>
  <c r="I146" i="144" s="1"/>
  <c r="I147" i="144" s="1"/>
  <c r="I148" i="144" s="1"/>
  <c r="I149" i="144" s="1"/>
  <c r="I150" i="144" s="1"/>
  <c r="I151" i="144" s="1"/>
  <c r="I152" i="144" s="1"/>
  <c r="J13" i="144"/>
  <c r="J14" i="144" s="1"/>
  <c r="J15" i="144" s="1"/>
  <c r="J16" i="144" s="1"/>
  <c r="J17" i="144" s="1"/>
  <c r="J18" i="144" s="1"/>
  <c r="J19" i="144" s="1"/>
  <c r="J20" i="144" s="1"/>
  <c r="J21" i="144" s="1"/>
  <c r="J22" i="144" s="1"/>
  <c r="J23" i="144" s="1"/>
  <c r="J24" i="144" s="1"/>
  <c r="J25" i="144" s="1"/>
  <c r="J26" i="144" s="1"/>
  <c r="J27" i="144" s="1"/>
  <c r="L12" i="144"/>
  <c r="L13" i="144" s="1"/>
  <c r="L14" i="144" s="1"/>
  <c r="L15" i="144" s="1"/>
  <c r="L16" i="144" s="1"/>
  <c r="L17" i="144" s="1"/>
  <c r="L18" i="144" s="1"/>
  <c r="L19" i="144" s="1"/>
  <c r="L20" i="144" s="1"/>
  <c r="L21" i="144" s="1"/>
  <c r="L22" i="144" s="1"/>
  <c r="L23" i="144" s="1"/>
  <c r="L24" i="144" s="1"/>
  <c r="L25" i="144" s="1"/>
  <c r="L26" i="144" s="1"/>
  <c r="L27" i="144" s="1"/>
  <c r="G63" i="144"/>
  <c r="G64" i="144" s="1"/>
  <c r="G65" i="144" s="1"/>
  <c r="G66" i="144" s="1"/>
  <c r="G67" i="144" s="1"/>
  <c r="G68" i="144" s="1"/>
  <c r="G69" i="144" s="1"/>
  <c r="G70" i="144" s="1"/>
  <c r="G71" i="144" s="1"/>
  <c r="G72" i="144" s="1"/>
  <c r="G73" i="144" s="1"/>
  <c r="G74" i="144" s="1"/>
  <c r="G75" i="144" s="1"/>
  <c r="G76" i="144" s="1"/>
  <c r="G77" i="144" s="1"/>
  <c r="I62" i="144"/>
  <c r="I63" i="144" s="1"/>
  <c r="I64" i="144" s="1"/>
  <c r="I65" i="144" s="1"/>
  <c r="I66" i="144" s="1"/>
  <c r="I67" i="144" s="1"/>
  <c r="I68" i="144" s="1"/>
  <c r="I69" i="144" s="1"/>
  <c r="I70" i="144" s="1"/>
  <c r="I71" i="144" s="1"/>
  <c r="I72" i="144" s="1"/>
  <c r="I73" i="144" s="1"/>
  <c r="I74" i="144" s="1"/>
  <c r="I75" i="144" s="1"/>
  <c r="I76" i="144" s="1"/>
  <c r="I77" i="144" s="1"/>
  <c r="H255" i="7"/>
  <c r="J254" i="7"/>
  <c r="J14" i="179"/>
  <c r="L13" i="179"/>
  <c r="H37" i="142"/>
  <c r="J36" i="142"/>
  <c r="F12" i="227" s="1"/>
  <c r="J12" i="227" s="1"/>
  <c r="H62" i="142"/>
  <c r="J61" i="142"/>
  <c r="H86" i="142"/>
  <c r="J85" i="142"/>
  <c r="H176" i="7"/>
  <c r="J175" i="7"/>
  <c r="J228" i="7"/>
  <c r="H229" i="7"/>
  <c r="H95" i="53"/>
  <c r="J100" i="7" l="1"/>
  <c r="H101" i="7"/>
  <c r="J65" i="177"/>
  <c r="H66" i="177"/>
  <c r="H15" i="142"/>
  <c r="J14" i="142"/>
  <c r="H111" i="142"/>
  <c r="J110" i="142"/>
  <c r="J73" i="7"/>
  <c r="H74" i="7"/>
  <c r="H22" i="7"/>
  <c r="J21" i="7"/>
  <c r="H48" i="7"/>
  <c r="J47" i="7"/>
  <c r="H87" i="142"/>
  <c r="J86" i="142"/>
  <c r="L40" i="179"/>
  <c r="J41" i="179"/>
  <c r="H283" i="7"/>
  <c r="J282" i="7"/>
  <c r="J229" i="7"/>
  <c r="H230" i="7"/>
  <c r="H16" i="177"/>
  <c r="J15" i="177"/>
  <c r="H177" i="7"/>
  <c r="J176" i="7"/>
  <c r="H63" i="142"/>
  <c r="J62" i="142"/>
  <c r="J40" i="177"/>
  <c r="H41" i="177"/>
  <c r="J255" i="7"/>
  <c r="H256" i="7"/>
  <c r="H38" i="142"/>
  <c r="J37" i="142"/>
  <c r="F13" i="227" s="1"/>
  <c r="J13" i="227" s="1"/>
  <c r="I37" i="144"/>
  <c r="I38" i="144" s="1"/>
  <c r="I39" i="144" s="1"/>
  <c r="I40" i="144" s="1"/>
  <c r="I41" i="144" s="1"/>
  <c r="I42" i="144" s="1"/>
  <c r="I43" i="144" s="1"/>
  <c r="I44" i="144" s="1"/>
  <c r="I45" i="144" s="1"/>
  <c r="I46" i="144" s="1"/>
  <c r="I47" i="144" s="1"/>
  <c r="I48" i="144" s="1"/>
  <c r="I49" i="144" s="1"/>
  <c r="I50" i="144" s="1"/>
  <c r="I51" i="144" s="1"/>
  <c r="I52" i="144" s="1"/>
  <c r="G38" i="144"/>
  <c r="G39" i="144" s="1"/>
  <c r="G40" i="144" s="1"/>
  <c r="G41" i="144" s="1"/>
  <c r="G42" i="144" s="1"/>
  <c r="G43" i="144" s="1"/>
  <c r="G44" i="144" s="1"/>
  <c r="G45" i="144" s="1"/>
  <c r="G46" i="144" s="1"/>
  <c r="G47" i="144" s="1"/>
  <c r="G48" i="144" s="1"/>
  <c r="G49" i="144" s="1"/>
  <c r="G50" i="144" s="1"/>
  <c r="G51" i="144" s="1"/>
  <c r="G52" i="144" s="1"/>
  <c r="J203" i="7"/>
  <c r="H204" i="7"/>
  <c r="H125" i="7"/>
  <c r="J124" i="7"/>
  <c r="J15" i="179"/>
  <c r="L14" i="179"/>
  <c r="H135" i="142"/>
  <c r="J134" i="142"/>
  <c r="T67" i="53"/>
  <c r="K5" i="198"/>
  <c r="H6" i="212" s="1"/>
  <c r="H24" i="212" s="1"/>
  <c r="J5" i="198"/>
  <c r="J11" i="198"/>
  <c r="T73" i="53"/>
  <c r="K11" i="198"/>
  <c r="H19" i="212" s="1"/>
  <c r="J8" i="198"/>
  <c r="K8" i="198"/>
  <c r="H13" i="212" s="1"/>
  <c r="T70" i="53"/>
  <c r="K10" i="198"/>
  <c r="H17" i="212" s="1"/>
  <c r="J10" i="198"/>
  <c r="T72" i="53"/>
  <c r="K9" i="198"/>
  <c r="H15" i="212" s="1"/>
  <c r="J9" i="198"/>
  <c r="T71" i="53"/>
  <c r="S72" i="53" l="1"/>
  <c r="R72" i="53" s="1"/>
  <c r="H10" i="198" s="1"/>
  <c r="I10" i="198" s="1"/>
  <c r="J22" i="7"/>
  <c r="H23" i="7"/>
  <c r="M73" i="53"/>
  <c r="L11" i="198"/>
  <c r="I19" i="212" s="1"/>
  <c r="M19" i="212" s="1"/>
  <c r="N19" i="212" s="1"/>
  <c r="N18" i="212" s="1"/>
  <c r="H231" i="7"/>
  <c r="J230" i="7"/>
  <c r="H75" i="7"/>
  <c r="J74" i="7"/>
  <c r="S71" i="53"/>
  <c r="R71" i="53" s="1"/>
  <c r="H9" i="198" s="1"/>
  <c r="I9" i="198" s="1"/>
  <c r="S73" i="53"/>
  <c r="R73" i="53" s="1"/>
  <c r="H11" i="198" s="1"/>
  <c r="I11" i="198" s="1"/>
  <c r="H39" i="142"/>
  <c r="J38" i="142"/>
  <c r="F14" i="227" s="1"/>
  <c r="J14" i="227" s="1"/>
  <c r="H112" i="142"/>
  <c r="J111" i="142"/>
  <c r="L8" i="198"/>
  <c r="I13" i="212" s="1"/>
  <c r="M13" i="212" s="1"/>
  <c r="N13" i="212" s="1"/>
  <c r="N12" i="212" s="1"/>
  <c r="M70" i="53"/>
  <c r="E18" i="222"/>
  <c r="F19" i="212"/>
  <c r="H257" i="7"/>
  <c r="J256" i="7"/>
  <c r="H126" i="7"/>
  <c r="J125" i="7"/>
  <c r="H284" i="7"/>
  <c r="J283" i="7"/>
  <c r="L9" i="198"/>
  <c r="I15" i="212" s="1"/>
  <c r="M15" i="212" s="1"/>
  <c r="N15" i="212" s="1"/>
  <c r="N14" i="212" s="1"/>
  <c r="M71" i="53"/>
  <c r="E4" i="222"/>
  <c r="F6" i="212"/>
  <c r="F24" i="212" s="1"/>
  <c r="J41" i="177"/>
  <c r="H42" i="177"/>
  <c r="E13" i="222"/>
  <c r="F15" i="212"/>
  <c r="L5" i="198"/>
  <c r="I6" i="212" s="1"/>
  <c r="M67" i="53"/>
  <c r="H16" i="142"/>
  <c r="J15" i="142"/>
  <c r="F13" i="212"/>
  <c r="E11" i="222"/>
  <c r="M72" i="53"/>
  <c r="L10" i="198"/>
  <c r="I17" i="212" s="1"/>
  <c r="M17" i="212" s="1"/>
  <c r="N17" i="212" s="1"/>
  <c r="N16" i="212" s="1"/>
  <c r="H64" i="142"/>
  <c r="J63" i="142"/>
  <c r="J42" i="179"/>
  <c r="L41" i="179"/>
  <c r="J66" i="177"/>
  <c r="H67" i="177"/>
  <c r="E15" i="222"/>
  <c r="F17" i="212"/>
  <c r="H178" i="7"/>
  <c r="J177" i="7"/>
  <c r="J48" i="7"/>
  <c r="H49" i="7"/>
  <c r="S67" i="53"/>
  <c r="R67" i="53" s="1"/>
  <c r="H5" i="198" s="1"/>
  <c r="I5" i="198" s="1"/>
  <c r="H136" i="142"/>
  <c r="J135" i="142"/>
  <c r="H88" i="142"/>
  <c r="J87" i="142"/>
  <c r="S70" i="53"/>
  <c r="R70" i="53" s="1"/>
  <c r="H8" i="198" s="1"/>
  <c r="I8" i="198" s="1"/>
  <c r="H102" i="7"/>
  <c r="J101" i="7"/>
  <c r="H205" i="7"/>
  <c r="J204" i="7"/>
  <c r="J16" i="179"/>
  <c r="L15" i="179"/>
  <c r="H17" i="177"/>
  <c r="J16" i="177"/>
  <c r="T68" i="53"/>
  <c r="K6" i="198"/>
  <c r="H8" i="212" s="1"/>
  <c r="H26" i="212" s="1"/>
  <c r="J6" i="198"/>
  <c r="E6" i="222" l="1"/>
  <c r="F8" i="212"/>
  <c r="F26" i="212" s="1"/>
  <c r="H89" i="142"/>
  <c r="J88" i="142"/>
  <c r="H65" i="142"/>
  <c r="J64" i="142"/>
  <c r="H113" i="142"/>
  <c r="J112" i="142"/>
  <c r="H40" i="142"/>
  <c r="J39" i="142"/>
  <c r="F15" i="227" s="1"/>
  <c r="J15" i="227" s="1"/>
  <c r="I4" i="222"/>
  <c r="G4" i="222"/>
  <c r="D4" i="199" s="1"/>
  <c r="H4" i="222"/>
  <c r="E4" i="199" s="1"/>
  <c r="M68" i="53"/>
  <c r="L6" i="198"/>
  <c r="I8" i="212" s="1"/>
  <c r="H137" i="142"/>
  <c r="J136" i="142"/>
  <c r="L42" i="179"/>
  <c r="J43" i="179"/>
  <c r="H17" i="142"/>
  <c r="J16" i="142"/>
  <c r="J284" i="7"/>
  <c r="H285" i="7"/>
  <c r="J75" i="7"/>
  <c r="H76" i="7"/>
  <c r="I11" i="222"/>
  <c r="G11" i="222"/>
  <c r="H11" i="222"/>
  <c r="J231" i="7"/>
  <c r="H232" i="7"/>
  <c r="H50" i="7"/>
  <c r="J49" i="7"/>
  <c r="H18" i="177"/>
  <c r="J17" i="177"/>
  <c r="H127" i="7"/>
  <c r="J126" i="7"/>
  <c r="S68" i="53"/>
  <c r="R68" i="53" s="1"/>
  <c r="H6" i="198" s="1"/>
  <c r="I6" i="198" s="1"/>
  <c r="H258" i="7"/>
  <c r="J257" i="7"/>
  <c r="H24" i="7"/>
  <c r="J23" i="7"/>
  <c r="H179" i="7"/>
  <c r="J178" i="7"/>
  <c r="H43" i="177"/>
  <c r="J42" i="177"/>
  <c r="M6" i="212"/>
  <c r="N6" i="212" s="1"/>
  <c r="N5" i="212" s="1"/>
  <c r="I24" i="212"/>
  <c r="M24" i="212" s="1"/>
  <c r="N24" i="212" s="1"/>
  <c r="N23" i="212" s="1"/>
  <c r="I13" i="222"/>
  <c r="G13" i="222"/>
  <c r="H13" i="222"/>
  <c r="H103" i="7"/>
  <c r="J102" i="7"/>
  <c r="H68" i="177"/>
  <c r="J67" i="177"/>
  <c r="L16" i="179"/>
  <c r="J17" i="179"/>
  <c r="H206" i="7"/>
  <c r="J205" i="7"/>
  <c r="G15" i="222"/>
  <c r="H15" i="222"/>
  <c r="I15" i="222"/>
  <c r="G18" i="222"/>
  <c r="H18" i="222"/>
  <c r="I18" i="222"/>
  <c r="L17" i="179" l="1"/>
  <c r="J18" i="179"/>
  <c r="H138" i="142"/>
  <c r="J137" i="142"/>
  <c r="I26" i="212"/>
  <c r="M26" i="212" s="1"/>
  <c r="N26" i="212" s="1"/>
  <c r="N25" i="212" s="1"/>
  <c r="M8" i="212"/>
  <c r="N8" i="212" s="1"/>
  <c r="N7" i="212" s="1"/>
  <c r="D13" i="135"/>
  <c r="E13" i="135" s="1"/>
  <c r="J11" i="222"/>
  <c r="L11" i="222" s="1"/>
  <c r="M11" i="222" s="1"/>
  <c r="M10" i="222" s="1"/>
  <c r="E28" i="198" s="1"/>
  <c r="F4" i="199"/>
  <c r="J4" i="222"/>
  <c r="L4" i="222" s="1"/>
  <c r="M4" i="222" s="1"/>
  <c r="M3" i="222" s="1"/>
  <c r="E25" i="198" s="1"/>
  <c r="J13" i="222"/>
  <c r="L13" i="222" s="1"/>
  <c r="M13" i="222" s="1"/>
  <c r="M12" i="222" s="1"/>
  <c r="E29" i="198" s="1"/>
  <c r="J18" i="177"/>
  <c r="H19" i="177"/>
  <c r="H41" i="142"/>
  <c r="J40" i="142"/>
  <c r="F16" i="227" s="1"/>
  <c r="J16" i="227" s="1"/>
  <c r="H77" i="7"/>
  <c r="J76" i="7"/>
  <c r="J15" i="222"/>
  <c r="L15" i="222" s="1"/>
  <c r="M15" i="222" s="1"/>
  <c r="M14" i="222" s="1"/>
  <c r="E30" i="198" s="1"/>
  <c r="H114" i="142"/>
  <c r="J113" i="142"/>
  <c r="H128" i="7"/>
  <c r="J127" i="7"/>
  <c r="H51" i="7"/>
  <c r="J50" i="7"/>
  <c r="H66" i="142"/>
  <c r="J65" i="142"/>
  <c r="J18" i="222"/>
  <c r="L18" i="222" s="1"/>
  <c r="M18" i="222" s="1"/>
  <c r="M17" i="222" s="1"/>
  <c r="E31" i="198" s="1"/>
  <c r="H69" i="177"/>
  <c r="J68" i="177"/>
  <c r="H286" i="7"/>
  <c r="J285" i="7"/>
  <c r="J206" i="7"/>
  <c r="H207" i="7"/>
  <c r="H233" i="7"/>
  <c r="J232" i="7"/>
  <c r="H18" i="142"/>
  <c r="J17" i="142"/>
  <c r="H90" i="142"/>
  <c r="J89" i="142"/>
  <c r="J258" i="7"/>
  <c r="H259" i="7"/>
  <c r="J103" i="7"/>
  <c r="H104" i="7"/>
  <c r="J179" i="7"/>
  <c r="H180" i="7"/>
  <c r="J44" i="179"/>
  <c r="L43" i="179"/>
  <c r="H44" i="177"/>
  <c r="J43" i="177"/>
  <c r="H25" i="7"/>
  <c r="J24" i="7"/>
  <c r="G6" i="222"/>
  <c r="D5" i="199" s="1"/>
  <c r="H6" i="222"/>
  <c r="E5" i="199" s="1"/>
  <c r="I6" i="222"/>
  <c r="E14" i="135" l="1"/>
  <c r="E15" i="135" s="1"/>
  <c r="E16" i="135" s="1"/>
  <c r="E17" i="135" s="1"/>
  <c r="E18" i="135" s="1"/>
  <c r="E19" i="135" s="1"/>
  <c r="E20" i="135" s="1"/>
  <c r="E21" i="135" s="1"/>
  <c r="E22" i="135" s="1"/>
  <c r="E23" i="135" s="1"/>
  <c r="E24" i="135" s="1"/>
  <c r="E25" i="135" s="1"/>
  <c r="E26" i="135" s="1"/>
  <c r="E27" i="135" s="1"/>
  <c r="E28" i="135" s="1"/>
  <c r="H115" i="142"/>
  <c r="J114" i="142"/>
  <c r="H129" i="7"/>
  <c r="J128" i="7"/>
  <c r="H287" i="7"/>
  <c r="J287" i="7" s="1"/>
  <c r="J286" i="7"/>
  <c r="H91" i="142"/>
  <c r="J90" i="142"/>
  <c r="G28" i="198"/>
  <c r="F28" i="198"/>
  <c r="H70" i="177"/>
  <c r="J69" i="177"/>
  <c r="J77" i="7"/>
  <c r="H78" i="7"/>
  <c r="H4" i="199"/>
  <c r="F13" i="135" s="1"/>
  <c r="G25" i="198"/>
  <c r="F25" i="198"/>
  <c r="L44" i="179"/>
  <c r="J45" i="179"/>
  <c r="H208" i="7"/>
  <c r="J207" i="7"/>
  <c r="D14" i="135"/>
  <c r="D15" i="135" s="1"/>
  <c r="D16" i="135" s="1"/>
  <c r="D17" i="135" s="1"/>
  <c r="D18" i="135" s="1"/>
  <c r="D19" i="135" s="1"/>
  <c r="D20" i="135" s="1"/>
  <c r="D21" i="135" s="1"/>
  <c r="D22" i="135" s="1"/>
  <c r="D23" i="135" s="1"/>
  <c r="D24" i="135" s="1"/>
  <c r="D25" i="135" s="1"/>
  <c r="D26" i="135" s="1"/>
  <c r="D27" i="135" s="1"/>
  <c r="D28" i="135" s="1"/>
  <c r="H42" i="142"/>
  <c r="J41" i="142"/>
  <c r="F17" i="227" s="1"/>
  <c r="J17" i="227" s="1"/>
  <c r="G30" i="198"/>
  <c r="F30" i="198"/>
  <c r="J259" i="7"/>
  <c r="H260" i="7"/>
  <c r="M53" i="196"/>
  <c r="H45" i="177"/>
  <c r="J44" i="177"/>
  <c r="H105" i="7"/>
  <c r="J105" i="7" s="1"/>
  <c r="J104" i="7"/>
  <c r="D39" i="135"/>
  <c r="E39" i="135" s="1"/>
  <c r="J51" i="7"/>
  <c r="H52" i="7"/>
  <c r="H19" i="142"/>
  <c r="J18" i="142"/>
  <c r="H20" i="177"/>
  <c r="J19" i="177"/>
  <c r="H139" i="142"/>
  <c r="J138" i="142"/>
  <c r="J180" i="7"/>
  <c r="H181" i="7"/>
  <c r="F5" i="199"/>
  <c r="J6" i="222"/>
  <c r="L6" i="222" s="1"/>
  <c r="M6" i="222" s="1"/>
  <c r="M5" i="222" s="1"/>
  <c r="E26" i="198" s="1"/>
  <c r="G29" i="198"/>
  <c r="F29" i="198"/>
  <c r="J233" i="7"/>
  <c r="H234" i="7"/>
  <c r="L18" i="179"/>
  <c r="J19" i="179"/>
  <c r="G31" i="198"/>
  <c r="F31" i="198"/>
  <c r="H67" i="142"/>
  <c r="J66" i="142"/>
  <c r="J25" i="7"/>
  <c r="H26" i="7"/>
  <c r="T69" i="53"/>
  <c r="E40" i="135" l="1"/>
  <c r="E41" i="135" s="1"/>
  <c r="E42" i="135" s="1"/>
  <c r="E43" i="135" s="1"/>
  <c r="E44" i="135" s="1"/>
  <c r="E45" i="135" s="1"/>
  <c r="E46" i="135" s="1"/>
  <c r="E47" i="135" s="1"/>
  <c r="E48" i="135" s="1"/>
  <c r="E49" i="135" s="1"/>
  <c r="E50" i="135" s="1"/>
  <c r="E51" i="135" s="1"/>
  <c r="E52" i="135" s="1"/>
  <c r="E53" i="135" s="1"/>
  <c r="E54" i="135" s="1"/>
  <c r="H68" i="142"/>
  <c r="J67" i="142"/>
  <c r="H182" i="7"/>
  <c r="J181" i="7"/>
  <c r="H261" i="7"/>
  <c r="J261" i="7" s="1"/>
  <c r="J260" i="7"/>
  <c r="H140" i="142"/>
  <c r="J139" i="142"/>
  <c r="H20" i="142"/>
  <c r="J19" i="142"/>
  <c r="J20" i="177"/>
  <c r="H21" i="177"/>
  <c r="J52" i="7"/>
  <c r="H53" i="7"/>
  <c r="J53" i="7" s="1"/>
  <c r="H71" i="177"/>
  <c r="J70" i="177"/>
  <c r="L19" i="179"/>
  <c r="J20" i="179"/>
  <c r="J129" i="7"/>
  <c r="H130" i="7"/>
  <c r="H79" i="7"/>
  <c r="J79" i="7" s="1"/>
  <c r="J78" i="7"/>
  <c r="H43" i="142"/>
  <c r="J42" i="142"/>
  <c r="F18" i="227" s="1"/>
  <c r="J18" i="227" s="1"/>
  <c r="J7" i="198"/>
  <c r="G26" i="198"/>
  <c r="F26" i="198"/>
  <c r="H92" i="142"/>
  <c r="J91" i="142"/>
  <c r="J234" i="7"/>
  <c r="H235" i="7"/>
  <c r="J235" i="7" s="1"/>
  <c r="H116" i="142"/>
  <c r="J115" i="142"/>
  <c r="H27" i="7"/>
  <c r="J27" i="7" s="1"/>
  <c r="J26" i="7"/>
  <c r="J45" i="177"/>
  <c r="H46" i="177"/>
  <c r="K7" i="198"/>
  <c r="H10" i="212" s="1"/>
  <c r="M55" i="196"/>
  <c r="G13" i="135"/>
  <c r="F14" i="135"/>
  <c r="F15" i="135" s="1"/>
  <c r="F16" i="135" s="1"/>
  <c r="F17" i="135" s="1"/>
  <c r="F18" i="135" s="1"/>
  <c r="F19" i="135" s="1"/>
  <c r="F20" i="135" s="1"/>
  <c r="F21" i="135" s="1"/>
  <c r="F22" i="135" s="1"/>
  <c r="F23" i="135" s="1"/>
  <c r="F24" i="135" s="1"/>
  <c r="F25" i="135" s="1"/>
  <c r="F26" i="135" s="1"/>
  <c r="F27" i="135" s="1"/>
  <c r="F28" i="135" s="1"/>
  <c r="H5" i="199"/>
  <c r="F39" i="135" s="1"/>
  <c r="D40" i="135"/>
  <c r="D41" i="135" s="1"/>
  <c r="D42" i="135" s="1"/>
  <c r="D43" i="135" s="1"/>
  <c r="D44" i="135" s="1"/>
  <c r="D45" i="135" s="1"/>
  <c r="D46" i="135" s="1"/>
  <c r="D47" i="135" s="1"/>
  <c r="D48" i="135" s="1"/>
  <c r="D49" i="135" s="1"/>
  <c r="D50" i="135" s="1"/>
  <c r="D51" i="135" s="1"/>
  <c r="D52" i="135" s="1"/>
  <c r="D53" i="135" s="1"/>
  <c r="D54" i="135" s="1"/>
  <c r="H209" i="7"/>
  <c r="J209" i="7" s="1"/>
  <c r="J208" i="7"/>
  <c r="L45" i="179"/>
  <c r="J46" i="179"/>
  <c r="I13" i="135" l="1"/>
  <c r="G14" i="135"/>
  <c r="H72" i="177"/>
  <c r="J71" i="177"/>
  <c r="E8" i="222"/>
  <c r="F10" i="212"/>
  <c r="J21" i="179"/>
  <c r="L20" i="179"/>
  <c r="S74" i="53"/>
  <c r="R74" i="53" s="1"/>
  <c r="M74" i="53"/>
  <c r="H44" i="142"/>
  <c r="J43" i="142"/>
  <c r="F19" i="227" s="1"/>
  <c r="J19" i="227" s="1"/>
  <c r="H21" i="142"/>
  <c r="J20" i="142"/>
  <c r="M69" i="53"/>
  <c r="L7" i="198"/>
  <c r="I10" i="212" s="1"/>
  <c r="M10" i="212" s="1"/>
  <c r="N10" i="212" s="1"/>
  <c r="N9" i="212" s="1"/>
  <c r="J21" i="177"/>
  <c r="H22" i="177"/>
  <c r="J46" i="177"/>
  <c r="H47" i="177"/>
  <c r="H141" i="142"/>
  <c r="J140" i="142"/>
  <c r="J47" i="179"/>
  <c r="L46" i="179"/>
  <c r="S69" i="53"/>
  <c r="R69" i="53" s="1"/>
  <c r="H7" i="198" s="1"/>
  <c r="I7" i="198" s="1"/>
  <c r="G39" i="135"/>
  <c r="F40" i="135"/>
  <c r="F41" i="135" s="1"/>
  <c r="F42" i="135" s="1"/>
  <c r="F43" i="135" s="1"/>
  <c r="F44" i="135" s="1"/>
  <c r="F45" i="135" s="1"/>
  <c r="F46" i="135" s="1"/>
  <c r="F47" i="135" s="1"/>
  <c r="F48" i="135" s="1"/>
  <c r="F49" i="135" s="1"/>
  <c r="F50" i="135" s="1"/>
  <c r="F51" i="135" s="1"/>
  <c r="F52" i="135" s="1"/>
  <c r="F53" i="135" s="1"/>
  <c r="F54" i="135" s="1"/>
  <c r="H93" i="142"/>
  <c r="J92" i="142"/>
  <c r="H131" i="7"/>
  <c r="J131" i="7" s="1"/>
  <c r="J130" i="7"/>
  <c r="H117" i="142"/>
  <c r="J116" i="142"/>
  <c r="J182" i="7"/>
  <c r="H183" i="7"/>
  <c r="J183" i="7" s="1"/>
  <c r="H69" i="142"/>
  <c r="J68" i="142"/>
  <c r="D11" i="199" l="1"/>
  <c r="F11" i="199"/>
  <c r="E11" i="199"/>
  <c r="H118" i="142"/>
  <c r="J117" i="142"/>
  <c r="H22" i="142"/>
  <c r="J21" i="142"/>
  <c r="H94" i="142"/>
  <c r="J93" i="142"/>
  <c r="L21" i="179"/>
  <c r="J22" i="179"/>
  <c r="G8" i="222"/>
  <c r="D6" i="199" s="1"/>
  <c r="I8" i="222"/>
  <c r="F6" i="199" s="1"/>
  <c r="H8" i="222"/>
  <c r="E6" i="199" s="1"/>
  <c r="D12" i="199"/>
  <c r="F10" i="199"/>
  <c r="E10" i="199"/>
  <c r="D143" i="135" s="1"/>
  <c r="F9" i="199"/>
  <c r="F12" i="199"/>
  <c r="D8" i="199"/>
  <c r="E12" i="199"/>
  <c r="E8" i="199"/>
  <c r="D10" i="199"/>
  <c r="E9" i="199"/>
  <c r="F7" i="199"/>
  <c r="E7" i="199"/>
  <c r="D9" i="199"/>
  <c r="F8" i="199"/>
  <c r="D7" i="199"/>
  <c r="I39" i="135"/>
  <c r="G40" i="135"/>
  <c r="J48" i="179"/>
  <c r="L47" i="179"/>
  <c r="J72" i="177"/>
  <c r="H73" i="177"/>
  <c r="G15" i="135"/>
  <c r="I14" i="135"/>
  <c r="H45" i="142"/>
  <c r="J44" i="142"/>
  <c r="F20" i="227" s="1"/>
  <c r="J20" i="227" s="1"/>
  <c r="H142" i="142"/>
  <c r="J141" i="142"/>
  <c r="H48" i="177"/>
  <c r="J47" i="177"/>
  <c r="H70" i="142"/>
  <c r="J69" i="142"/>
  <c r="H23" i="177"/>
  <c r="J22" i="177"/>
  <c r="D144" i="135" l="1"/>
  <c r="D145" i="135" s="1"/>
  <c r="D146" i="135" s="1"/>
  <c r="D147" i="135" s="1"/>
  <c r="D148" i="135" s="1"/>
  <c r="D149" i="135" s="1"/>
  <c r="D150" i="135" s="1"/>
  <c r="D151" i="135" s="1"/>
  <c r="D152" i="135" s="1"/>
  <c r="D153" i="135" s="1"/>
  <c r="D154" i="135" s="1"/>
  <c r="D155" i="135" s="1"/>
  <c r="D156" i="135" s="1"/>
  <c r="D157" i="135" s="1"/>
  <c r="D158" i="135" s="1"/>
  <c r="E143" i="135"/>
  <c r="E144" i="135" s="1"/>
  <c r="E145" i="135" s="1"/>
  <c r="E146" i="135" s="1"/>
  <c r="E147" i="135" s="1"/>
  <c r="E148" i="135" s="1"/>
  <c r="E149" i="135" s="1"/>
  <c r="E150" i="135" s="1"/>
  <c r="E151" i="135" s="1"/>
  <c r="E152" i="135" s="1"/>
  <c r="E153" i="135" s="1"/>
  <c r="E154" i="135" s="1"/>
  <c r="E155" i="135" s="1"/>
  <c r="E156" i="135" s="1"/>
  <c r="E157" i="135" s="1"/>
  <c r="E158" i="135" s="1"/>
  <c r="H11" i="199"/>
  <c r="I143" i="135" s="1"/>
  <c r="G143" i="135"/>
  <c r="D65" i="135"/>
  <c r="E65" i="135" s="1"/>
  <c r="H6" i="199"/>
  <c r="F65" i="135" s="1"/>
  <c r="H10" i="199"/>
  <c r="F143" i="135" s="1"/>
  <c r="F144" i="135" s="1"/>
  <c r="F145" i="135" s="1"/>
  <c r="F146" i="135" s="1"/>
  <c r="F147" i="135" s="1"/>
  <c r="F148" i="135" s="1"/>
  <c r="F149" i="135" s="1"/>
  <c r="F150" i="135" s="1"/>
  <c r="F151" i="135" s="1"/>
  <c r="F152" i="135" s="1"/>
  <c r="F153" i="135" s="1"/>
  <c r="F154" i="135" s="1"/>
  <c r="F155" i="135" s="1"/>
  <c r="F156" i="135" s="1"/>
  <c r="F157" i="135" s="1"/>
  <c r="F158" i="135" s="1"/>
  <c r="D169" i="135"/>
  <c r="E169" i="135" s="1"/>
  <c r="E170" i="135" s="1"/>
  <c r="E171" i="135" s="1"/>
  <c r="E172" i="135" s="1"/>
  <c r="E173" i="135" s="1"/>
  <c r="E174" i="135" s="1"/>
  <c r="E175" i="135" s="1"/>
  <c r="E176" i="135" s="1"/>
  <c r="E177" i="135" s="1"/>
  <c r="E178" i="135" s="1"/>
  <c r="E179" i="135" s="1"/>
  <c r="E180" i="135" s="1"/>
  <c r="E181" i="135" s="1"/>
  <c r="E182" i="135" s="1"/>
  <c r="E183" i="135" s="1"/>
  <c r="E184" i="135" s="1"/>
  <c r="H12" i="199"/>
  <c r="F169" i="135" s="1"/>
  <c r="L48" i="179"/>
  <c r="J49" i="179"/>
  <c r="H46" i="142"/>
  <c r="J45" i="142"/>
  <c r="F21" i="227" s="1"/>
  <c r="J21" i="227" s="1"/>
  <c r="G16" i="135"/>
  <c r="I15" i="135"/>
  <c r="J8" i="222"/>
  <c r="L8" i="222" s="1"/>
  <c r="M8" i="222" s="1"/>
  <c r="M7" i="222" s="1"/>
  <c r="E27" i="198" s="1"/>
  <c r="J23" i="179"/>
  <c r="L22" i="179"/>
  <c r="G41" i="135"/>
  <c r="I40" i="135"/>
  <c r="J23" i="177"/>
  <c r="H24" i="177"/>
  <c r="H74" i="177"/>
  <c r="J73" i="177"/>
  <c r="H143" i="142"/>
  <c r="J142" i="142"/>
  <c r="H71" i="142"/>
  <c r="J70" i="142"/>
  <c r="G65" i="135"/>
  <c r="H65" i="135" s="1"/>
  <c r="H66" i="135" s="1"/>
  <c r="H67" i="135" s="1"/>
  <c r="H68" i="135" s="1"/>
  <c r="H69" i="135" s="1"/>
  <c r="H70" i="135" s="1"/>
  <c r="H71" i="135" s="1"/>
  <c r="H72" i="135" s="1"/>
  <c r="H73" i="135" s="1"/>
  <c r="H74" i="135" s="1"/>
  <c r="H75" i="135" s="1"/>
  <c r="H76" i="135" s="1"/>
  <c r="H77" i="135" s="1"/>
  <c r="H78" i="135" s="1"/>
  <c r="H79" i="135" s="1"/>
  <c r="H80" i="135" s="1"/>
  <c r="H7" i="199"/>
  <c r="I65" i="135" s="1"/>
  <c r="J65" i="135" s="1"/>
  <c r="H95" i="142"/>
  <c r="J94" i="142"/>
  <c r="H49" i="177"/>
  <c r="J48" i="177"/>
  <c r="D117" i="135"/>
  <c r="E117" i="135" s="1"/>
  <c r="E118" i="135" s="1"/>
  <c r="E119" i="135" s="1"/>
  <c r="E120" i="135" s="1"/>
  <c r="E121" i="135" s="1"/>
  <c r="E122" i="135" s="1"/>
  <c r="E123" i="135" s="1"/>
  <c r="E124" i="135" s="1"/>
  <c r="E125" i="135" s="1"/>
  <c r="E126" i="135" s="1"/>
  <c r="E127" i="135" s="1"/>
  <c r="E128" i="135" s="1"/>
  <c r="E129" i="135" s="1"/>
  <c r="E130" i="135" s="1"/>
  <c r="E131" i="135" s="1"/>
  <c r="E132" i="135" s="1"/>
  <c r="H9" i="199"/>
  <c r="F117" i="135" s="1"/>
  <c r="H23" i="142"/>
  <c r="J22" i="142"/>
  <c r="H8" i="199"/>
  <c r="F91" i="135" s="1"/>
  <c r="D91" i="135"/>
  <c r="E91" i="135" s="1"/>
  <c r="E92" i="135" s="1"/>
  <c r="E93" i="135" s="1"/>
  <c r="E94" i="135" s="1"/>
  <c r="E95" i="135" s="1"/>
  <c r="E96" i="135" s="1"/>
  <c r="E97" i="135" s="1"/>
  <c r="E98" i="135" s="1"/>
  <c r="E99" i="135" s="1"/>
  <c r="E100" i="135" s="1"/>
  <c r="E101" i="135" s="1"/>
  <c r="E102" i="135" s="1"/>
  <c r="E103" i="135" s="1"/>
  <c r="E104" i="135" s="1"/>
  <c r="E105" i="135" s="1"/>
  <c r="E106" i="135" s="1"/>
  <c r="H119" i="142"/>
  <c r="J118" i="142"/>
  <c r="L65" i="135" l="1"/>
  <c r="J66" i="135"/>
  <c r="J143" i="135"/>
  <c r="G144" i="135"/>
  <c r="G145" i="135" s="1"/>
  <c r="G146" i="135" s="1"/>
  <c r="G147" i="135" s="1"/>
  <c r="G148" i="135" s="1"/>
  <c r="G149" i="135" s="1"/>
  <c r="G150" i="135" s="1"/>
  <c r="G151" i="135" s="1"/>
  <c r="G152" i="135" s="1"/>
  <c r="G153" i="135" s="1"/>
  <c r="G154" i="135" s="1"/>
  <c r="G155" i="135" s="1"/>
  <c r="G156" i="135" s="1"/>
  <c r="G157" i="135" s="1"/>
  <c r="G158" i="135" s="1"/>
  <c r="H143" i="135"/>
  <c r="H144" i="135" s="1"/>
  <c r="H145" i="135" s="1"/>
  <c r="H146" i="135" s="1"/>
  <c r="H147" i="135" s="1"/>
  <c r="H148" i="135" s="1"/>
  <c r="H149" i="135" s="1"/>
  <c r="H150" i="135" s="1"/>
  <c r="H151" i="135" s="1"/>
  <c r="H152" i="135" s="1"/>
  <c r="H153" i="135" s="1"/>
  <c r="H154" i="135" s="1"/>
  <c r="H155" i="135" s="1"/>
  <c r="H156" i="135" s="1"/>
  <c r="H157" i="135" s="1"/>
  <c r="H158" i="135" s="1"/>
  <c r="I144" i="135"/>
  <c r="I145" i="135" s="1"/>
  <c r="I146" i="135" s="1"/>
  <c r="I147" i="135" s="1"/>
  <c r="I148" i="135" s="1"/>
  <c r="I149" i="135" s="1"/>
  <c r="I150" i="135" s="1"/>
  <c r="I151" i="135" s="1"/>
  <c r="I152" i="135" s="1"/>
  <c r="I153" i="135" s="1"/>
  <c r="I154" i="135" s="1"/>
  <c r="I155" i="135" s="1"/>
  <c r="I156" i="135" s="1"/>
  <c r="I157" i="135" s="1"/>
  <c r="I158" i="135" s="1"/>
  <c r="E66" i="135"/>
  <c r="E67" i="135" s="1"/>
  <c r="E68" i="135" s="1"/>
  <c r="E69" i="135" s="1"/>
  <c r="E70" i="135" s="1"/>
  <c r="E71" i="135" s="1"/>
  <c r="E72" i="135" s="1"/>
  <c r="E73" i="135" s="1"/>
  <c r="E74" i="135" s="1"/>
  <c r="E75" i="135" s="1"/>
  <c r="E76" i="135" s="1"/>
  <c r="E77" i="135" s="1"/>
  <c r="E78" i="135" s="1"/>
  <c r="E79" i="135" s="1"/>
  <c r="E80" i="135" s="1"/>
  <c r="D92" i="135"/>
  <c r="D93" i="135" s="1"/>
  <c r="D94" i="135" s="1"/>
  <c r="D95" i="135" s="1"/>
  <c r="D96" i="135" s="1"/>
  <c r="D97" i="135" s="1"/>
  <c r="D98" i="135" s="1"/>
  <c r="D99" i="135" s="1"/>
  <c r="D100" i="135" s="1"/>
  <c r="D101" i="135" s="1"/>
  <c r="D102" i="135" s="1"/>
  <c r="D103" i="135" s="1"/>
  <c r="D104" i="135" s="1"/>
  <c r="D105" i="135" s="1"/>
  <c r="D106" i="135" s="1"/>
  <c r="H24" i="142"/>
  <c r="J23" i="142"/>
  <c r="G42" i="135"/>
  <c r="I41" i="135"/>
  <c r="D118" i="135"/>
  <c r="D119" i="135" s="1"/>
  <c r="D120" i="135" s="1"/>
  <c r="D121" i="135" s="1"/>
  <c r="D122" i="135" s="1"/>
  <c r="D123" i="135" s="1"/>
  <c r="D124" i="135" s="1"/>
  <c r="D125" i="135" s="1"/>
  <c r="D126" i="135" s="1"/>
  <c r="D127" i="135" s="1"/>
  <c r="D128" i="135" s="1"/>
  <c r="D129" i="135" s="1"/>
  <c r="D130" i="135" s="1"/>
  <c r="D131" i="135" s="1"/>
  <c r="D132" i="135" s="1"/>
  <c r="H25" i="177"/>
  <c r="J24" i="177"/>
  <c r="G17" i="135"/>
  <c r="I16" i="135"/>
  <c r="H120" i="142"/>
  <c r="J119" i="142"/>
  <c r="G27" i="198"/>
  <c r="F27" i="198"/>
  <c r="H50" i="177"/>
  <c r="J49" i="177"/>
  <c r="J24" i="179"/>
  <c r="L23" i="179"/>
  <c r="H96" i="142"/>
  <c r="J95" i="142"/>
  <c r="G66" i="135"/>
  <c r="G67" i="135" s="1"/>
  <c r="G68" i="135" s="1"/>
  <c r="G69" i="135" s="1"/>
  <c r="G70" i="135" s="1"/>
  <c r="G71" i="135" s="1"/>
  <c r="G72" i="135" s="1"/>
  <c r="G73" i="135" s="1"/>
  <c r="G74" i="135" s="1"/>
  <c r="G75" i="135" s="1"/>
  <c r="G76" i="135" s="1"/>
  <c r="G77" i="135" s="1"/>
  <c r="G78" i="135" s="1"/>
  <c r="G79" i="135" s="1"/>
  <c r="G80" i="135" s="1"/>
  <c r="D170" i="135"/>
  <c r="D171" i="135" s="1"/>
  <c r="D172" i="135" s="1"/>
  <c r="D173" i="135" s="1"/>
  <c r="D174" i="135" s="1"/>
  <c r="D175" i="135" s="1"/>
  <c r="D176" i="135" s="1"/>
  <c r="D177" i="135" s="1"/>
  <c r="D178" i="135" s="1"/>
  <c r="D179" i="135" s="1"/>
  <c r="D180" i="135" s="1"/>
  <c r="D181" i="135" s="1"/>
  <c r="D182" i="135" s="1"/>
  <c r="D183" i="135" s="1"/>
  <c r="D184" i="135" s="1"/>
  <c r="H47" i="142"/>
  <c r="J46" i="142"/>
  <c r="F22" i="227" s="1"/>
  <c r="J22" i="227" s="1"/>
  <c r="L49" i="179"/>
  <c r="J50" i="179"/>
  <c r="H72" i="142"/>
  <c r="J71" i="142"/>
  <c r="H144" i="142"/>
  <c r="J143" i="142"/>
  <c r="H75" i="177"/>
  <c r="J74" i="177"/>
  <c r="D66" i="135"/>
  <c r="D67" i="135" s="1"/>
  <c r="D68" i="135" s="1"/>
  <c r="D69" i="135" s="1"/>
  <c r="D70" i="135" s="1"/>
  <c r="D71" i="135" s="1"/>
  <c r="D72" i="135" s="1"/>
  <c r="D73" i="135" s="1"/>
  <c r="D74" i="135" s="1"/>
  <c r="D75" i="135" s="1"/>
  <c r="D76" i="135" s="1"/>
  <c r="D77" i="135" s="1"/>
  <c r="D78" i="135" s="1"/>
  <c r="D79" i="135" s="1"/>
  <c r="D80" i="135" s="1"/>
  <c r="F66" i="135"/>
  <c r="F67" i="135" s="1"/>
  <c r="F68" i="135" s="1"/>
  <c r="F69" i="135" s="1"/>
  <c r="F70" i="135" s="1"/>
  <c r="F71" i="135" s="1"/>
  <c r="F72" i="135" s="1"/>
  <c r="F73" i="135" s="1"/>
  <c r="F74" i="135" s="1"/>
  <c r="F75" i="135" s="1"/>
  <c r="F76" i="135" s="1"/>
  <c r="F77" i="135" s="1"/>
  <c r="F78" i="135" s="1"/>
  <c r="F79" i="135" s="1"/>
  <c r="F80" i="135" s="1"/>
  <c r="L66" i="135" l="1"/>
  <c r="J67" i="135"/>
  <c r="L143" i="135"/>
  <c r="J144" i="135"/>
  <c r="J25" i="179"/>
  <c r="L24" i="179"/>
  <c r="J75" i="177"/>
  <c r="H76" i="177"/>
  <c r="H51" i="177"/>
  <c r="J50" i="177"/>
  <c r="H121" i="142"/>
  <c r="J120" i="142"/>
  <c r="I17" i="135"/>
  <c r="G18" i="135"/>
  <c r="H26" i="177"/>
  <c r="J25" i="177"/>
  <c r="H48" i="142"/>
  <c r="J47" i="142"/>
  <c r="F23" i="227" s="1"/>
  <c r="J23" i="227" s="1"/>
  <c r="G169" i="135"/>
  <c r="F170" i="135"/>
  <c r="F171" i="135" s="1"/>
  <c r="F172" i="135" s="1"/>
  <c r="F173" i="135" s="1"/>
  <c r="F174" i="135" s="1"/>
  <c r="F175" i="135" s="1"/>
  <c r="F176" i="135" s="1"/>
  <c r="F177" i="135" s="1"/>
  <c r="F178" i="135" s="1"/>
  <c r="F179" i="135" s="1"/>
  <c r="F180" i="135" s="1"/>
  <c r="F181" i="135" s="1"/>
  <c r="F182" i="135" s="1"/>
  <c r="F183" i="135" s="1"/>
  <c r="F184" i="135" s="1"/>
  <c r="G91" i="135"/>
  <c r="F92" i="135"/>
  <c r="F93" i="135" s="1"/>
  <c r="F94" i="135" s="1"/>
  <c r="F95" i="135" s="1"/>
  <c r="F96" i="135" s="1"/>
  <c r="F97" i="135" s="1"/>
  <c r="F98" i="135" s="1"/>
  <c r="F99" i="135" s="1"/>
  <c r="F100" i="135" s="1"/>
  <c r="F101" i="135" s="1"/>
  <c r="F102" i="135" s="1"/>
  <c r="F103" i="135" s="1"/>
  <c r="F104" i="135" s="1"/>
  <c r="F105" i="135" s="1"/>
  <c r="F106" i="135" s="1"/>
  <c r="H145" i="142"/>
  <c r="J144" i="142"/>
  <c r="H73" i="142"/>
  <c r="J72" i="142"/>
  <c r="J51" i="179"/>
  <c r="L50" i="179"/>
  <c r="G117" i="135"/>
  <c r="F118" i="135"/>
  <c r="F119" i="135" s="1"/>
  <c r="F120" i="135" s="1"/>
  <c r="F121" i="135" s="1"/>
  <c r="F122" i="135" s="1"/>
  <c r="F123" i="135" s="1"/>
  <c r="F124" i="135" s="1"/>
  <c r="F125" i="135" s="1"/>
  <c r="F126" i="135" s="1"/>
  <c r="F127" i="135" s="1"/>
  <c r="F128" i="135" s="1"/>
  <c r="F129" i="135" s="1"/>
  <c r="F130" i="135" s="1"/>
  <c r="F131" i="135" s="1"/>
  <c r="F132" i="135" s="1"/>
  <c r="G43" i="135"/>
  <c r="I42" i="135"/>
  <c r="I66" i="135"/>
  <c r="I67" i="135" s="1"/>
  <c r="I68" i="135" s="1"/>
  <c r="I69" i="135" s="1"/>
  <c r="I70" i="135" s="1"/>
  <c r="I71" i="135" s="1"/>
  <c r="I72" i="135" s="1"/>
  <c r="I73" i="135" s="1"/>
  <c r="I74" i="135" s="1"/>
  <c r="I75" i="135" s="1"/>
  <c r="I76" i="135" s="1"/>
  <c r="I77" i="135" s="1"/>
  <c r="I78" i="135" s="1"/>
  <c r="I79" i="135" s="1"/>
  <c r="I80" i="135" s="1"/>
  <c r="H25" i="142"/>
  <c r="J24" i="142"/>
  <c r="H97" i="142"/>
  <c r="J96" i="142"/>
  <c r="J68" i="135" l="1"/>
  <c r="L67" i="135"/>
  <c r="L144" i="135"/>
  <c r="J145" i="135"/>
  <c r="H98" i="142"/>
  <c r="J98" i="142" s="1"/>
  <c r="J97" i="142"/>
  <c r="H49" i="142"/>
  <c r="J48" i="142"/>
  <c r="F24" i="227" s="1"/>
  <c r="J24" i="227" s="1"/>
  <c r="H26" i="142"/>
  <c r="J26" i="142" s="1"/>
  <c r="J25" i="142"/>
  <c r="G44" i="135"/>
  <c r="I43" i="135"/>
  <c r="H122" i="142"/>
  <c r="J122" i="142" s="1"/>
  <c r="J121" i="142"/>
  <c r="I91" i="135"/>
  <c r="G92" i="135"/>
  <c r="I169" i="135"/>
  <c r="G170" i="135"/>
  <c r="H27" i="177"/>
  <c r="J26" i="177"/>
  <c r="G19" i="135"/>
  <c r="I18" i="135"/>
  <c r="I117" i="135"/>
  <c r="G118" i="135"/>
  <c r="H52" i="177"/>
  <c r="J51" i="177"/>
  <c r="H77" i="177"/>
  <c r="J76" i="177"/>
  <c r="L51" i="179"/>
  <c r="J52" i="179"/>
  <c r="H74" i="142"/>
  <c r="J74" i="142" s="1"/>
  <c r="J73" i="142"/>
  <c r="L25" i="179"/>
  <c r="J26" i="179"/>
  <c r="H146" i="142"/>
  <c r="J146" i="142" s="1"/>
  <c r="J145" i="142"/>
  <c r="L145" i="135" l="1"/>
  <c r="J146" i="135"/>
  <c r="L68" i="135"/>
  <c r="J69" i="135"/>
  <c r="G171" i="135"/>
  <c r="I170" i="135"/>
  <c r="H28" i="177"/>
  <c r="J28" i="177" s="1"/>
  <c r="J27" i="177"/>
  <c r="J27" i="179"/>
  <c r="L26" i="179"/>
  <c r="I44" i="135"/>
  <c r="G45" i="135"/>
  <c r="L52" i="179"/>
  <c r="J53" i="179"/>
  <c r="H78" i="177"/>
  <c r="J78" i="177" s="1"/>
  <c r="J77" i="177"/>
  <c r="G119" i="135"/>
  <c r="I118" i="135"/>
  <c r="G20" i="135"/>
  <c r="I19" i="135"/>
  <c r="G93" i="135"/>
  <c r="I92" i="135"/>
  <c r="H53" i="177"/>
  <c r="J53" i="177" s="1"/>
  <c r="J52" i="177"/>
  <c r="H50" i="142"/>
  <c r="J50" i="142" s="1"/>
  <c r="F26" i="227" s="1"/>
  <c r="J26" i="227" s="1"/>
  <c r="J49" i="142"/>
  <c r="F25" i="227" s="1"/>
  <c r="J25" i="227" s="1"/>
  <c r="L146" i="135" l="1"/>
  <c r="J147" i="135"/>
  <c r="L69" i="135"/>
  <c r="J70" i="135"/>
  <c r="I20" i="135"/>
  <c r="G21" i="135"/>
  <c r="I119" i="135"/>
  <c r="G120" i="135"/>
  <c r="J54" i="179"/>
  <c r="L54" i="179" s="1"/>
  <c r="L53" i="179"/>
  <c r="I45" i="135"/>
  <c r="G46" i="135"/>
  <c r="L27" i="179"/>
  <c r="J28" i="179"/>
  <c r="L28" i="179" s="1"/>
  <c r="G172" i="135"/>
  <c r="I171" i="135"/>
  <c r="G94" i="135"/>
  <c r="I93" i="135"/>
  <c r="L70" i="135" l="1"/>
  <c r="J71" i="135"/>
  <c r="L147" i="135"/>
  <c r="J148" i="135"/>
  <c r="I172" i="135"/>
  <c r="G173" i="135"/>
  <c r="I94" i="135"/>
  <c r="G95" i="135"/>
  <c r="G47" i="135"/>
  <c r="I46" i="135"/>
  <c r="I120" i="135"/>
  <c r="G121" i="135"/>
  <c r="I21" i="135"/>
  <c r="G22" i="135"/>
  <c r="L148" i="135" l="1"/>
  <c r="J149" i="135"/>
  <c r="L71" i="135"/>
  <c r="J72" i="135"/>
  <c r="G48" i="135"/>
  <c r="I47" i="135"/>
  <c r="G174" i="135"/>
  <c r="I173" i="135"/>
  <c r="G23" i="135"/>
  <c r="I22" i="135"/>
  <c r="I121" i="135"/>
  <c r="G122" i="135"/>
  <c r="I95" i="135"/>
  <c r="G96" i="135"/>
  <c r="L72" i="135" l="1"/>
  <c r="J73" i="135"/>
  <c r="J150" i="135"/>
  <c r="L149" i="135"/>
  <c r="I23" i="135"/>
  <c r="G24" i="135"/>
  <c r="I122" i="135"/>
  <c r="G123" i="135"/>
  <c r="I96" i="135"/>
  <c r="G97" i="135"/>
  <c r="I174" i="135"/>
  <c r="G175" i="135"/>
  <c r="I48" i="135"/>
  <c r="G49" i="135"/>
  <c r="J151" i="135" l="1"/>
  <c r="L150" i="135"/>
  <c r="J74" i="135"/>
  <c r="L73" i="135"/>
  <c r="I175" i="135"/>
  <c r="G176" i="135"/>
  <c r="G98" i="135"/>
  <c r="I97" i="135"/>
  <c r="I123" i="135"/>
  <c r="G124" i="135"/>
  <c r="I24" i="135"/>
  <c r="G25" i="135"/>
  <c r="G50" i="135"/>
  <c r="I49" i="135"/>
  <c r="L74" i="135" l="1"/>
  <c r="J75" i="135"/>
  <c r="L151" i="135"/>
  <c r="J152" i="135"/>
  <c r="G26" i="135"/>
  <c r="I25" i="135"/>
  <c r="I98" i="135"/>
  <c r="G99" i="135"/>
  <c r="I176" i="135"/>
  <c r="G177" i="135"/>
  <c r="G51" i="135"/>
  <c r="I50" i="135"/>
  <c r="G125" i="135"/>
  <c r="I124" i="135"/>
  <c r="L152" i="135" l="1"/>
  <c r="J153" i="135"/>
  <c r="J76" i="135"/>
  <c r="L75" i="135"/>
  <c r="G126" i="135"/>
  <c r="I125" i="135"/>
  <c r="I177" i="135"/>
  <c r="G178" i="135"/>
  <c r="I51" i="135"/>
  <c r="G52" i="135"/>
  <c r="I99" i="135"/>
  <c r="G100" i="135"/>
  <c r="G27" i="135"/>
  <c r="I26" i="135"/>
  <c r="L76" i="135" l="1"/>
  <c r="J77" i="135"/>
  <c r="L153" i="135"/>
  <c r="J154" i="135"/>
  <c r="G101" i="135"/>
  <c r="I100" i="135"/>
  <c r="G53" i="135"/>
  <c r="I52" i="135"/>
  <c r="G179" i="135"/>
  <c r="I178" i="135"/>
  <c r="G28" i="135"/>
  <c r="I28" i="135" s="1"/>
  <c r="I27" i="135"/>
  <c r="G127" i="135"/>
  <c r="I126" i="135"/>
  <c r="J155" i="135" l="1"/>
  <c r="L154" i="135"/>
  <c r="L77" i="135"/>
  <c r="J78" i="135"/>
  <c r="G128" i="135"/>
  <c r="I127" i="135"/>
  <c r="I179" i="135"/>
  <c r="G180" i="135"/>
  <c r="I53" i="135"/>
  <c r="G54" i="135"/>
  <c r="I54" i="135" s="1"/>
  <c r="G102" i="135"/>
  <c r="I101" i="135"/>
  <c r="L78" i="135" l="1"/>
  <c r="J79" i="135"/>
  <c r="L155" i="135"/>
  <c r="J156" i="135"/>
  <c r="I102" i="135"/>
  <c r="G103" i="135"/>
  <c r="G181" i="135"/>
  <c r="I180" i="135"/>
  <c r="I128" i="135"/>
  <c r="G129" i="135"/>
  <c r="L156" i="135" l="1"/>
  <c r="J157" i="135"/>
  <c r="J80" i="135"/>
  <c r="L80" i="135" s="1"/>
  <c r="L79" i="135"/>
  <c r="I129" i="135"/>
  <c r="G130" i="135"/>
  <c r="G104" i="135"/>
  <c r="I103" i="135"/>
  <c r="I181" i="135"/>
  <c r="G182" i="135"/>
  <c r="L157" i="135" l="1"/>
  <c r="J158" i="135"/>
  <c r="L158" i="135" s="1"/>
  <c r="G183" i="135"/>
  <c r="I182" i="135"/>
  <c r="G105" i="135"/>
  <c r="I104" i="135"/>
  <c r="G131" i="135"/>
  <c r="I130" i="135"/>
  <c r="G132" i="135" l="1"/>
  <c r="I132" i="135" s="1"/>
  <c r="I131" i="135"/>
  <c r="I105" i="135"/>
  <c r="G106" i="135"/>
  <c r="I106" i="135" s="1"/>
  <c r="I183" i="135"/>
  <c r="G184" i="135"/>
  <c r="I184" i="135" s="1"/>
</calcChain>
</file>

<file path=xl/sharedStrings.xml><?xml version="1.0" encoding="utf-8"?>
<sst xmlns="http://schemas.openxmlformats.org/spreadsheetml/2006/main" count="8876" uniqueCount="1294">
  <si>
    <t>Población</t>
  </si>
  <si>
    <t>Dotaciones de Consumo</t>
  </si>
  <si>
    <t>Caudales Consumo</t>
  </si>
  <si>
    <t>Pérdidas</t>
  </si>
  <si>
    <t>Caudales de Producción</t>
  </si>
  <si>
    <t>AÑO</t>
  </si>
  <si>
    <t>Clientes</t>
  </si>
  <si>
    <t>%</t>
  </si>
  <si>
    <t>l/hab/día</t>
  </si>
  <si>
    <t>l/s</t>
  </si>
  <si>
    <t>Año</t>
  </si>
  <si>
    <t>Dotación</t>
  </si>
  <si>
    <t>Total</t>
  </si>
  <si>
    <t>(hab)</t>
  </si>
  <si>
    <t>m3/clientes/mes</t>
  </si>
  <si>
    <t>(l/s)</t>
  </si>
  <si>
    <t>Nombre Sector:</t>
  </si>
  <si>
    <t>Res. DGA</t>
  </si>
  <si>
    <t>Capacidad Centro Cloración (l/s)</t>
  </si>
  <si>
    <t>Balance Sin Proyecto 
(l/s)</t>
  </si>
  <si>
    <t>Nombre Estanque:</t>
  </si>
  <si>
    <t>Capacidad Existente</t>
  </si>
  <si>
    <t>Balance Sin Proy.</t>
  </si>
  <si>
    <t>Regulación</t>
  </si>
  <si>
    <t>Incendio</t>
  </si>
  <si>
    <t>Emergencia</t>
  </si>
  <si>
    <t>Cobertura   AP                %</t>
  </si>
  <si>
    <t>Población Abastecida Hab</t>
  </si>
  <si>
    <t>Indice Habit. Hab/viv</t>
  </si>
  <si>
    <t>Población l/hab/día</t>
  </si>
  <si>
    <t>Clientes m3/clie/mes</t>
  </si>
  <si>
    <t>Qmed          l/s</t>
  </si>
  <si>
    <t>Qmaxd         l/s</t>
  </si>
  <si>
    <t>Qmaxh          l/s</t>
  </si>
  <si>
    <t>Producción       %</t>
  </si>
  <si>
    <t>Distribución       %</t>
  </si>
  <si>
    <t>Qmed            l/s</t>
  </si>
  <si>
    <t>Qmaxd            l/s</t>
  </si>
  <si>
    <t>Qmaxh            l/s</t>
  </si>
  <si>
    <t>Población Total en TO (hab)</t>
  </si>
  <si>
    <t>Cobertura AS (%)</t>
  </si>
  <si>
    <t>% Población Atendida</t>
  </si>
  <si>
    <t>Población Saneada AS (hab)</t>
  </si>
  <si>
    <t>Clientes Servidos AS (clientes)</t>
  </si>
  <si>
    <t>Q infilt. Total (l/s)</t>
  </si>
  <si>
    <t>Q infilt.    (l/s)</t>
  </si>
  <si>
    <t>% Aguas Lluvias</t>
  </si>
  <si>
    <t>Q Aguas Lluvias (l/s)</t>
  </si>
  <si>
    <t>Caudal Medio Total (l/s)</t>
  </si>
  <si>
    <t>Caudal Max. Horario Total (l/s)</t>
  </si>
  <si>
    <t>Caudal Max. Diario Total (l/s)</t>
  </si>
  <si>
    <t>Caudal Medio (l/s)</t>
  </si>
  <si>
    <t>Caudal Max. Diario (l/s)</t>
  </si>
  <si>
    <t>Caudal Max. Horario (l/s)</t>
  </si>
  <si>
    <t xml:space="preserve"> </t>
  </si>
  <si>
    <t>CMMC :</t>
  </si>
  <si>
    <t>FDMC :</t>
  </si>
  <si>
    <t>FHMC :</t>
  </si>
  <si>
    <t>Factor Aguas Lluvias</t>
  </si>
  <si>
    <t>Caudal Infiltración (l/s)</t>
  </si>
  <si>
    <t xml:space="preserve">Localidad: </t>
  </si>
  <si>
    <t>Parametros de Dimensionamiento</t>
  </si>
  <si>
    <t>Agua Potable</t>
  </si>
  <si>
    <t>Alcantarillado</t>
  </si>
  <si>
    <t>Coef. Recuperación</t>
  </si>
  <si>
    <t>Sectorización</t>
  </si>
  <si>
    <t>Nombre de Sector</t>
  </si>
  <si>
    <t>% Consumo</t>
  </si>
  <si>
    <t>% Clientes</t>
  </si>
  <si>
    <t>Derechos de agua l/s</t>
  </si>
  <si>
    <t>Profundidad Pozo
(m)</t>
  </si>
  <si>
    <t>Capacidad del pozo
(l/s) (**)</t>
  </si>
  <si>
    <t>Nivel dinámico (*)
(m)</t>
  </si>
  <si>
    <t>CALCULO CMMC</t>
  </si>
  <si>
    <t>SISTEMA</t>
  </si>
  <si>
    <t>Mes</t>
  </si>
  <si>
    <t>m3</t>
  </si>
  <si>
    <t>CMMC</t>
  </si>
  <si>
    <t>Promedio</t>
  </si>
  <si>
    <t>FDMC</t>
  </si>
  <si>
    <t>FHMC</t>
  </si>
  <si>
    <t>Factor TOP</t>
  </si>
  <si>
    <t>Factor 52 Bis</t>
  </si>
  <si>
    <t>Carga Kg/hab/dia</t>
  </si>
  <si>
    <t>Etapa:</t>
  </si>
  <si>
    <t>Producción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</si>
  <si>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</si>
  <si>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</si>
  <si>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</si>
  <si>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</si>
  <si>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</si>
  <si>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</si>
  <si>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</si>
  <si>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</si>
  <si>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</si>
  <si>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</si>
  <si>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</si>
  <si>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</si>
  <si>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Oferta
Fuentes Superficiales</t>
  </si>
  <si>
    <t>Oferta
Fuentes Subterráneas</t>
  </si>
  <si>
    <t>Total Oferta
Fuentes</t>
  </si>
  <si>
    <t>Demanda máxima
diaria</t>
  </si>
  <si>
    <t>(l/s) (*)</t>
  </si>
  <si>
    <t>(l/s) (**)</t>
  </si>
  <si>
    <t>CDMC</t>
  </si>
  <si>
    <t>Proyección de Demanda de Agua Potable dentro del Territorio Operacional</t>
  </si>
  <si>
    <t>Población Abastecida</t>
  </si>
  <si>
    <t>Distribución</t>
  </si>
  <si>
    <t>Hab.</t>
  </si>
  <si>
    <t>Hab/viv</t>
  </si>
  <si>
    <t>TOTAL</t>
  </si>
  <si>
    <t>Población Total en 
T.O.</t>
  </si>
  <si>
    <t>Cobertura AS</t>
  </si>
  <si>
    <t>Población Saneada AS</t>
  </si>
  <si>
    <t>Clientes Servidos AS</t>
  </si>
  <si>
    <t>Q Medio</t>
  </si>
  <si>
    <t>Q Medio Total</t>
  </si>
  <si>
    <t>Q Max Horario</t>
  </si>
  <si>
    <t>KgDBO5/dia</t>
  </si>
  <si>
    <t>Proyección de Población Adoptada</t>
  </si>
  <si>
    <t>Tasa de Crecimiento (%)</t>
  </si>
  <si>
    <t>Clientes 
52 Bis</t>
  </si>
  <si>
    <t>Población 
52 Bis</t>
  </si>
  <si>
    <t>N°</t>
  </si>
  <si>
    <t>hab/viv</t>
  </si>
  <si>
    <t>Balance PEAP
Sin Proyecto</t>
  </si>
  <si>
    <t>Población Total Hab</t>
  </si>
  <si>
    <t>Tratamiento Biológico</t>
  </si>
  <si>
    <t>Balance Sin Proyecto
(l/s)</t>
  </si>
  <si>
    <t>CUADRO Nº 4.13.</t>
  </si>
  <si>
    <t>PLANTAS ELEVADORAS E IMPULSION ASOCIADA SIN PROYECTO</t>
  </si>
  <si>
    <t>Infiltración Total</t>
  </si>
  <si>
    <t>Infiltración</t>
  </si>
  <si>
    <t>PEAS</t>
  </si>
  <si>
    <t>Poblacion</t>
  </si>
  <si>
    <t>Nombre Sector :</t>
  </si>
  <si>
    <t>Nombre Centro de Cloración:</t>
  </si>
  <si>
    <t xml:space="preserve">Etapa: </t>
  </si>
  <si>
    <t>año 1</t>
  </si>
  <si>
    <t>año 5</t>
  </si>
  <si>
    <t>año 15</t>
  </si>
  <si>
    <t>CAUDAL (L/s)</t>
  </si>
  <si>
    <t>Medio Anual</t>
  </si>
  <si>
    <t>Máximo Diario</t>
  </si>
  <si>
    <t>Superficie</t>
  </si>
  <si>
    <t>Nivel de Atención</t>
  </si>
  <si>
    <t>Sector</t>
  </si>
  <si>
    <t>(Há.)</t>
  </si>
  <si>
    <t>(hab.)</t>
  </si>
  <si>
    <t>(m3/cliente/mes)</t>
  </si>
  <si>
    <t xml:space="preserve">Descargas Actuales </t>
  </si>
  <si>
    <t>Ubicación</t>
  </si>
  <si>
    <t>Indicar Receptor</t>
  </si>
  <si>
    <t>Mismo Concesionario</t>
  </si>
  <si>
    <t>Otro Concesionario</t>
  </si>
  <si>
    <t>Colector que se conecta a PTAS</t>
  </si>
  <si>
    <t>X</t>
  </si>
  <si>
    <t>Descargas Futuras</t>
  </si>
  <si>
    <t>Actual</t>
  </si>
  <si>
    <t>a)      CAUDAL A RECOLECTAR POR ÁREA GEOGRÁFICA</t>
  </si>
  <si>
    <t>COEFICIENTE</t>
  </si>
  <si>
    <t>Cliente (1)</t>
  </si>
  <si>
    <t>DE</t>
  </si>
  <si>
    <t>RECUPERACION</t>
  </si>
  <si>
    <t>a)      CAUDALES</t>
  </si>
  <si>
    <t xml:space="preserve">Medio Anual Total </t>
  </si>
  <si>
    <t>AREA</t>
  </si>
  <si>
    <t>COLUMNA</t>
  </si>
  <si>
    <t>Sector:</t>
  </si>
  <si>
    <t>Población:</t>
  </si>
  <si>
    <t>Consumo:</t>
  </si>
  <si>
    <t>Etapa</t>
  </si>
  <si>
    <t>Obra</t>
  </si>
  <si>
    <t>PROGRAMA DE INVERSIONES POR ETAPA</t>
  </si>
  <si>
    <t>TOTAL Producción</t>
  </si>
  <si>
    <t>TOTAL Distribución</t>
  </si>
  <si>
    <t>TOTAL Recolección</t>
  </si>
  <si>
    <t>TOTAL Disposición</t>
  </si>
  <si>
    <t>TOTAL GENERAL</t>
  </si>
  <si>
    <t>Há</t>
  </si>
  <si>
    <t>Designación</t>
  </si>
  <si>
    <t>Observación</t>
  </si>
  <si>
    <t>1.- PRODUCCION</t>
  </si>
  <si>
    <t>2.- DISTRIBUCION</t>
  </si>
  <si>
    <t>3.- RECOLECCION</t>
  </si>
  <si>
    <t>4.- DISPOSICION</t>
  </si>
  <si>
    <t>Reg</t>
  </si>
  <si>
    <t>No Reg</t>
  </si>
  <si>
    <t>Facturación</t>
  </si>
  <si>
    <t>Caudal</t>
  </si>
  <si>
    <t>Saneada</t>
  </si>
  <si>
    <t>Identificación Captación
(Nombre)</t>
  </si>
  <si>
    <t>Foja : 311,  N° : 336, Año : 1999</t>
  </si>
  <si>
    <t>Foja : 124,  N° : 156, Año : 2000</t>
  </si>
  <si>
    <t>Nivel estático
(m)</t>
  </si>
  <si>
    <t>Quilicura-Valle Grande</t>
  </si>
  <si>
    <t>CENTROS PRODUCTIVOS AP</t>
  </si>
  <si>
    <t>Las Esteras</t>
  </si>
  <si>
    <t>Las Araucarias</t>
  </si>
  <si>
    <t>San Cristobal</t>
  </si>
  <si>
    <t>El Juncal</t>
  </si>
  <si>
    <t>Los Condores</t>
  </si>
  <si>
    <t>Los Boldos</t>
  </si>
  <si>
    <t>Calle Uno</t>
  </si>
  <si>
    <t>Galvarino</t>
  </si>
  <si>
    <t>Cod Cloro</t>
  </si>
  <si>
    <t>601_cl4</t>
  </si>
  <si>
    <t>601_cl12</t>
  </si>
  <si>
    <t>601_cl5</t>
  </si>
  <si>
    <t>601_cl13</t>
  </si>
  <si>
    <t>601_cl15</t>
  </si>
  <si>
    <t>601_cl1</t>
  </si>
  <si>
    <t>601_cl8</t>
  </si>
  <si>
    <t>Fuentes</t>
  </si>
  <si>
    <t>203_P16</t>
  </si>
  <si>
    <t xml:space="preserve"> 203_P4</t>
  </si>
  <si>
    <t>203_P12EX_6</t>
  </si>
  <si>
    <t>203_P5</t>
  </si>
  <si>
    <t>203_P13EX_9</t>
  </si>
  <si>
    <t>203_P14</t>
  </si>
  <si>
    <t>203_P1</t>
  </si>
  <si>
    <t>203_P2</t>
  </si>
  <si>
    <t>203_P8</t>
  </si>
  <si>
    <t>203_P10</t>
  </si>
  <si>
    <t>Estanques</t>
  </si>
  <si>
    <t>401_ESTQ16-1</t>
  </si>
  <si>
    <t>401_ESTQ12-1</t>
  </si>
  <si>
    <t>401_ESTQ12-2</t>
  </si>
  <si>
    <t>401_ESTQ5-1</t>
  </si>
  <si>
    <t>401_ESTQ5-2</t>
  </si>
  <si>
    <t>401_ESTQ13-1</t>
  </si>
  <si>
    <t>401_ESTQ13-2</t>
  </si>
  <si>
    <t>401_ESTQ15-1</t>
  </si>
  <si>
    <t>401_ESTQ1-1</t>
  </si>
  <si>
    <t>401_ESTQ8-1</t>
  </si>
  <si>
    <t>401_ESTQ8-2</t>
  </si>
  <si>
    <t>401_ESTQ8-3</t>
  </si>
  <si>
    <t>PEAP FUENTES</t>
  </si>
  <si>
    <t>303_PAPSum16</t>
  </si>
  <si>
    <t>303_PAPSum4</t>
  </si>
  <si>
    <t>303_PAPSum12</t>
  </si>
  <si>
    <t>303_PAPSum5</t>
  </si>
  <si>
    <t>303_PAPSum13</t>
  </si>
  <si>
    <t>303_PAPSum14</t>
  </si>
  <si>
    <t>303_PAPSum1</t>
  </si>
  <si>
    <t>303_PAPSum2</t>
  </si>
  <si>
    <t>303_PAPSum8</t>
  </si>
  <si>
    <t>303_PAPSum10</t>
  </si>
  <si>
    <t>PEAP TIPO A</t>
  </si>
  <si>
    <t>301_PAP16</t>
  </si>
  <si>
    <t>301_PAP12</t>
  </si>
  <si>
    <t>301_PAP5</t>
  </si>
  <si>
    <t>301_PAP13</t>
  </si>
  <si>
    <t>301_PAP15</t>
  </si>
  <si>
    <t>301_PAP1</t>
  </si>
  <si>
    <t>301_PAP8</t>
  </si>
  <si>
    <t>1101_CONDD16-1</t>
  </si>
  <si>
    <t>1101_CONDP4-1</t>
  </si>
  <si>
    <t>1101_CONDP12-1</t>
  </si>
  <si>
    <t>1101_CONDP5-1</t>
  </si>
  <si>
    <t>1101_CONDP13-1</t>
  </si>
  <si>
    <t>1101_CONDP14-1</t>
  </si>
  <si>
    <t>1101_CONDP15-1</t>
  </si>
  <si>
    <t>CONDUCCIONES PEAP O A ESTANQUES</t>
  </si>
  <si>
    <t>1101_CONDP1-1</t>
  </si>
  <si>
    <t>1101_CONDP2-1</t>
  </si>
  <si>
    <t>1101_CONDP8-1</t>
  </si>
  <si>
    <t>1101_CONDP10-1</t>
  </si>
  <si>
    <t>CONDUCCIONES PEAP A RED</t>
  </si>
  <si>
    <t>1101_CONDD16-2</t>
  </si>
  <si>
    <t>1101_CONDD12-1</t>
  </si>
  <si>
    <t>1101_CONDD5-1</t>
  </si>
  <si>
    <t>1101_CONDD13-1</t>
  </si>
  <si>
    <t>1101_CONDD15-1</t>
  </si>
  <si>
    <t>1101_CONDD1-1</t>
  </si>
  <si>
    <t>1101_CONDD8-1</t>
  </si>
  <si>
    <t>601_cl16</t>
  </si>
  <si>
    <t>Cod. Obra</t>
  </si>
  <si>
    <t>Nombre Obra</t>
  </si>
  <si>
    <t>Para el balance de las PEAP de producción se realiza un analisis en conjunto de la infraestructura existente, toda vez que el sistema de distribución se encuentra 100% interconectado.</t>
  </si>
  <si>
    <t>303_PAPSum15</t>
  </si>
  <si>
    <t>Conducción</t>
  </si>
  <si>
    <t>PEAP</t>
  </si>
  <si>
    <t>Hm (m)</t>
  </si>
  <si>
    <t>Hg (m)</t>
  </si>
  <si>
    <t>Diam (mm)</t>
  </si>
  <si>
    <t>L (m)</t>
  </si>
  <si>
    <t>Codigo</t>
  </si>
  <si>
    <t>V (m/s)</t>
  </si>
  <si>
    <t>203_P4</t>
  </si>
  <si>
    <t>203_P17</t>
  </si>
  <si>
    <t>303_PAPSum17</t>
  </si>
  <si>
    <t>601_cl17</t>
  </si>
  <si>
    <t>Origen</t>
  </si>
  <si>
    <t>Destino</t>
  </si>
  <si>
    <t>401_ESTQ1-2</t>
  </si>
  <si>
    <t>401_ESTQ5-3</t>
  </si>
  <si>
    <t>Recolección</t>
  </si>
  <si>
    <t>Nombre Planta:</t>
  </si>
  <si>
    <t>Total Oferta</t>
  </si>
  <si>
    <t>sector</t>
  </si>
  <si>
    <t>351_PEAS1</t>
  </si>
  <si>
    <t>351_PEAS3</t>
  </si>
  <si>
    <t>351_PEAS5</t>
  </si>
  <si>
    <t>351_PEAS4</t>
  </si>
  <si>
    <t>351_PEAS6</t>
  </si>
  <si>
    <t>351_PEAS2</t>
  </si>
  <si>
    <t>351_PEAS9</t>
  </si>
  <si>
    <t>351_PEAS7</t>
  </si>
  <si>
    <t>351_PEAS8</t>
  </si>
  <si>
    <t>SECTORES AS</t>
  </si>
  <si>
    <t>San Ignacio</t>
  </si>
  <si>
    <t>Vespucio</t>
  </si>
  <si>
    <t>Las Araucaria</t>
  </si>
  <si>
    <t xml:space="preserve">Las Esteras </t>
  </si>
  <si>
    <t>cerveza chile</t>
  </si>
  <si>
    <t>Valle Grande</t>
  </si>
  <si>
    <t>Portezuelo Norte - Norte Bueno</t>
  </si>
  <si>
    <t>Buenaventura</t>
  </si>
  <si>
    <t>Portezuelo SUR</t>
  </si>
  <si>
    <t>% Consumos</t>
  </si>
  <si>
    <t>CONDUCCION</t>
  </si>
  <si>
    <t>1151_PEAS2</t>
  </si>
  <si>
    <t>1151_PEAS1</t>
  </si>
  <si>
    <t>1151_PEAS3</t>
  </si>
  <si>
    <t>1151_CONDDISP2</t>
  </si>
  <si>
    <t>1151_CONDDISP1</t>
  </si>
  <si>
    <t>1151_PEAS6</t>
  </si>
  <si>
    <t>1151_PEAS4</t>
  </si>
  <si>
    <t>1151_PEAS5</t>
  </si>
  <si>
    <t>1151_CONDDISP3</t>
  </si>
  <si>
    <t>Sectores AS</t>
  </si>
  <si>
    <t>Nombre sector</t>
  </si>
  <si>
    <t>Por Sector Abastecido</t>
  </si>
  <si>
    <t xml:space="preserve">Nombre Sector: </t>
  </si>
  <si>
    <t>Nombre PTAP:</t>
  </si>
  <si>
    <t>PTAP</t>
  </si>
  <si>
    <t xml:space="preserve">Caudal de Diseño </t>
  </si>
  <si>
    <t>501_PTAP1</t>
  </si>
  <si>
    <t>501_PTAP17</t>
  </si>
  <si>
    <t>501_PTAP8</t>
  </si>
  <si>
    <t>501_PTAP12</t>
  </si>
  <si>
    <t>501_PTAP13</t>
  </si>
  <si>
    <t>501_PTAP16</t>
  </si>
  <si>
    <t>Desinfección</t>
  </si>
  <si>
    <r>
      <t>Q</t>
    </r>
    <r>
      <rPr>
        <vertAlign val="subscript"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(l/s)</t>
    </r>
  </si>
  <si>
    <r>
      <t>H</t>
    </r>
    <r>
      <rPr>
        <vertAlign val="subscript"/>
        <sz val="8"/>
        <rFont val="Calibri"/>
        <family val="2"/>
        <scheme val="minor"/>
      </rPr>
      <t>elev</t>
    </r>
    <r>
      <rPr>
        <sz val="8"/>
        <rFont val="Calibri"/>
        <family val="2"/>
        <scheme val="minor"/>
      </rPr>
      <t>.(m)</t>
    </r>
  </si>
  <si>
    <r>
      <t>(m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>)</t>
    </r>
  </si>
  <si>
    <t>Localidad</t>
  </si>
  <si>
    <t>%población</t>
  </si>
  <si>
    <t>CALCULO % PERDIDA</t>
  </si>
  <si>
    <t>CALCULO Q L/S INFILTRACION</t>
  </si>
  <si>
    <t>Demanda</t>
  </si>
  <si>
    <t>% Aporte Qmaxh</t>
  </si>
  <si>
    <t>TODAS</t>
  </si>
  <si>
    <t>V=</t>
  </si>
  <si>
    <t>Disposición</t>
  </si>
  <si>
    <t>Decreto</t>
  </si>
  <si>
    <t>Decreto N° 1864 de 13 del Octubre de 1998, Formaliza las concesiones correspondientes a la comuna de Quilicura, Región Metropolitana.</t>
  </si>
  <si>
    <t>Localidad de Quilicura</t>
  </si>
  <si>
    <t>Decreto N° 3498 de 26 de Noviembre 1999, ATO Sector Loteo Valle Grande Etapas I y II, Quilicura</t>
  </si>
  <si>
    <t>ATO Loteo Valle Grande Etapas I y II</t>
  </si>
  <si>
    <t>Caudal de Diseño l/s</t>
  </si>
  <si>
    <t>Q l/s</t>
  </si>
  <si>
    <t>Coordenadas (WGS1984 Proyección UTM Huso 19 Sur)</t>
  </si>
  <si>
    <t>Vertices</t>
  </si>
  <si>
    <t xml:space="preserve">Norte </t>
  </si>
  <si>
    <t>Este</t>
  </si>
  <si>
    <t>V - 1</t>
  </si>
  <si>
    <t>V - 2</t>
  </si>
  <si>
    <t>V - 3</t>
  </si>
  <si>
    <t>V - 4</t>
  </si>
  <si>
    <t>V - 5</t>
  </si>
  <si>
    <t>V - 6</t>
  </si>
  <si>
    <t>V - 7</t>
  </si>
  <si>
    <t>V - 8</t>
  </si>
  <si>
    <t>V - 9</t>
  </si>
  <si>
    <t>V - 10</t>
  </si>
  <si>
    <t>V - 11</t>
  </si>
  <si>
    <t>V - 12</t>
  </si>
  <si>
    <t>V - 13</t>
  </si>
  <si>
    <t>V - 14</t>
  </si>
  <si>
    <t>V - 15</t>
  </si>
  <si>
    <t>V - 16</t>
  </si>
  <si>
    <t>V - 17</t>
  </si>
  <si>
    <t>V - 18</t>
  </si>
  <si>
    <t>V - 19</t>
  </si>
  <si>
    <t>V - 20</t>
  </si>
  <si>
    <t>V - 21</t>
  </si>
  <si>
    <t>V - 22</t>
  </si>
  <si>
    <t>V - 23</t>
  </si>
  <si>
    <t>% Demanda</t>
  </si>
  <si>
    <t>SECTORES AP</t>
  </si>
  <si>
    <t xml:space="preserve">San Ignacio; Vespucio; Las Araucaria; Las Esteras </t>
  </si>
  <si>
    <t>Valle Grande; Portezuelo Norte - Norte Bueno</t>
  </si>
  <si>
    <t>Valle Grande; Portezuelo Norte - Norte Bueno; Buenaventura; Portezuelo SUR</t>
  </si>
  <si>
    <t>401_ESTQ12A-2</t>
  </si>
  <si>
    <t>401_ESTQ1A-1</t>
  </si>
  <si>
    <t>301_PAP1A</t>
  </si>
  <si>
    <t>No se requieren obras</t>
  </si>
  <si>
    <t>as</t>
  </si>
  <si>
    <t>Total AS</t>
  </si>
  <si>
    <t>Foja : 515,  N° : 726  Año : 2013</t>
  </si>
  <si>
    <t>Foja : 299,  N° : 325, Año : 1982</t>
  </si>
  <si>
    <t>Infiltración Total (l/s)</t>
  </si>
  <si>
    <t xml:space="preserve"> Producción m3</t>
  </si>
  <si>
    <t>Facturación m3</t>
  </si>
  <si>
    <t>Facturación AS* Coef. Recup</t>
  </si>
  <si>
    <t>FMAS</t>
  </si>
  <si>
    <t>BUENA VENTURA</t>
  </si>
  <si>
    <t>CERVECERIA</t>
  </si>
  <si>
    <t>LA ARAUCARIAS</t>
  </si>
  <si>
    <t>LAS ESTERAS</t>
  </si>
  <si>
    <t>POR N - N BUE -C P G</t>
  </si>
  <si>
    <t>POR S</t>
  </si>
  <si>
    <t>SAN IGNACIO</t>
  </si>
  <si>
    <t>VALLE GRANDE</t>
  </si>
  <si>
    <t>VESPUCIO</t>
  </si>
  <si>
    <t>Caudal Medio Total 
(l/s)</t>
  </si>
  <si>
    <t>Red</t>
  </si>
  <si>
    <t xml:space="preserve">RANGO DE POBLACION </t>
  </si>
  <si>
    <t xml:space="preserve">N° DE GRIFOS EN </t>
  </si>
  <si>
    <r>
      <t xml:space="preserve">V </t>
    </r>
    <r>
      <rPr>
        <vertAlign val="subscript"/>
        <sz val="9"/>
        <rFont val="Calibri"/>
        <family val="2"/>
        <scheme val="minor"/>
      </rPr>
      <t>INCENDIO MINIMO</t>
    </r>
  </si>
  <si>
    <t xml:space="preserve">Caudal </t>
  </si>
  <si>
    <t>(miles de hab)</t>
  </si>
  <si>
    <t xml:space="preserve"> USO SIMULTANEO</t>
  </si>
  <si>
    <r>
      <t>m</t>
    </r>
    <r>
      <rPr>
        <vertAlign val="superscript"/>
        <sz val="9"/>
        <rFont val="Calibri"/>
        <family val="2"/>
        <scheme val="minor"/>
      </rPr>
      <t>3</t>
    </r>
  </si>
  <si>
    <t>Hasta 6</t>
  </si>
  <si>
    <t>&gt; 6 a 25</t>
  </si>
  <si>
    <t>&gt; 25 a 60</t>
  </si>
  <si>
    <t>&gt; 60 a 150</t>
  </si>
  <si>
    <t>&gt; 150</t>
  </si>
  <si>
    <t>Convenio Tratamiento de Riles</t>
  </si>
  <si>
    <t>TABLA N° 5</t>
  </si>
  <si>
    <t>Densidad
Habitacional</t>
  </si>
  <si>
    <t>TABLA N° 6</t>
  </si>
  <si>
    <t>Identificación del Sector:</t>
  </si>
  <si>
    <t>Coeficiente</t>
  </si>
  <si>
    <t>Valor</t>
  </si>
  <si>
    <t>Población 
Total en T.O.</t>
  </si>
  <si>
    <t xml:space="preserve">Cobertura   
AP            </t>
  </si>
  <si>
    <t>Indice 
Habitacional</t>
  </si>
  <si>
    <r>
      <t>m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>/cliente/mes</t>
    </r>
  </si>
  <si>
    <t>Q 
medio</t>
  </si>
  <si>
    <t>Q 
máx. diario</t>
  </si>
  <si>
    <t>Q 
máx. horario</t>
  </si>
  <si>
    <t>Caudales de Distribución</t>
  </si>
  <si>
    <t>Proyección de Demanda de Aguas Servidas Total</t>
  </si>
  <si>
    <t>Dotación de Agua Potable</t>
  </si>
  <si>
    <t>Carga proy
KgDBO5/dia
Aporte Domestico</t>
  </si>
  <si>
    <t>Código
Captación
BI</t>
  </si>
  <si>
    <t>Identificación Captación 
(Nombre)</t>
  </si>
  <si>
    <t>TABLA N° 13</t>
  </si>
  <si>
    <t>Derechos de Agua Subterraneas</t>
  </si>
  <si>
    <t>Oferta
Derechos de agua Superficiales</t>
  </si>
  <si>
    <t xml:space="preserve">(l/s) </t>
  </si>
  <si>
    <t>(l/s)*</t>
  </si>
  <si>
    <t>Balande Oferta-Demanda Derechos de Aguas por Sector Abastecido
(Sin proyecto)</t>
  </si>
  <si>
    <t>Capacidad
(l/s)</t>
  </si>
  <si>
    <t>Oferta Fuentes Subterraneas</t>
  </si>
  <si>
    <t>Balance
Déficit/(Superávit)</t>
  </si>
  <si>
    <t>TABLA N° 19</t>
  </si>
  <si>
    <t>Balande Oferta-Demanda Fuentes por Sector Abastecido
(Con proyecto)</t>
  </si>
  <si>
    <t>Obras Proyectada</t>
  </si>
  <si>
    <t>Valor Norma NCh 409</t>
  </si>
  <si>
    <t>Unidad</t>
  </si>
  <si>
    <t>Cumple 
SI/NO (3)</t>
  </si>
  <si>
    <t>Demanda Máx. Diaria Producción (l/s) (1)</t>
  </si>
  <si>
    <t>TABLA N° 30</t>
  </si>
  <si>
    <t>Balace Oferta-Demanda Centros de Cloración por Sector Abastecimiento</t>
  </si>
  <si>
    <t>(Sin Proyecto)</t>
  </si>
  <si>
    <t>Balance Global Oferta - Demanda Plantas de Tratamiento (*) Por Sector Abastecido</t>
  </si>
  <si>
    <t>Oferta de Capacidad Planta Elevadora
Pto. Operación bomba</t>
  </si>
  <si>
    <r>
      <t>Q</t>
    </r>
    <r>
      <rPr>
        <vertAlign val="subscript"/>
        <sz val="8"/>
        <rFont val="Calibri"/>
        <family val="2"/>
        <scheme val="minor"/>
      </rPr>
      <t xml:space="preserve">máx diarioa
</t>
    </r>
    <r>
      <rPr>
        <sz val="8"/>
        <rFont val="Calibri"/>
        <family val="2"/>
        <scheme val="minor"/>
      </rPr>
      <t>(l/s) (2)</t>
    </r>
  </si>
  <si>
    <r>
      <t>H</t>
    </r>
    <r>
      <rPr>
        <vertAlign val="subscript"/>
        <sz val="8"/>
        <rFont val="Calibri"/>
        <family val="2"/>
        <scheme val="minor"/>
      </rPr>
      <t xml:space="preserve">elev. </t>
    </r>
    <r>
      <rPr>
        <sz val="8"/>
        <rFont val="Calibri"/>
        <family val="2"/>
        <scheme val="minor"/>
      </rPr>
      <t>(m)
(3)</t>
    </r>
  </si>
  <si>
    <t>Balance Oferta-Demanda Plantas Elevadoras de Producción por Sector Abastecido</t>
  </si>
  <si>
    <t>Balance Oferta-Demanda Impulsiones de Producción por Sector Abastecido</t>
  </si>
  <si>
    <t>Nombre Impulsión:</t>
  </si>
  <si>
    <t>Impulsión 1</t>
  </si>
  <si>
    <t>Velocidad
Impulsión
(m/s)</t>
  </si>
  <si>
    <t>Oferta
Impulsión
(l/s)</t>
  </si>
  <si>
    <t xml:space="preserve">Balance Oferta-Demanda Impulsiones </t>
  </si>
  <si>
    <t>TABLA N° 37</t>
  </si>
  <si>
    <t>(Con Proyecto)</t>
  </si>
  <si>
    <t>Obra Proyectada (1)</t>
  </si>
  <si>
    <t>Longitud
(m)</t>
  </si>
  <si>
    <t>V max
(m/s</t>
  </si>
  <si>
    <t>Déficit
Sin Proyecto
(l/s)</t>
  </si>
  <si>
    <t>Oferta total con
Proyecto
(l/s)</t>
  </si>
  <si>
    <t>Balance
Con Proyecto
(l/s)</t>
  </si>
  <si>
    <t>Balance Oferta-Demanda Regulación por Sector de Estanque</t>
  </si>
  <si>
    <t>Q máx.dia dist</t>
  </si>
  <si>
    <t>TABLA N° 41</t>
  </si>
  <si>
    <t>Balance Oferta-Demanda Plantas Elevadoras de Distribución a Red por Sector Abastecido</t>
  </si>
  <si>
    <r>
      <t>Q</t>
    </r>
    <r>
      <rPr>
        <vertAlign val="subscript"/>
        <sz val="8"/>
        <rFont val="Calibri"/>
        <family val="2"/>
        <scheme val="minor"/>
      </rPr>
      <t xml:space="preserve">máx .
</t>
    </r>
    <r>
      <rPr>
        <sz val="8"/>
        <rFont val="Calibri"/>
        <family val="2"/>
        <scheme val="minor"/>
      </rPr>
      <t>(l/s) (2)</t>
    </r>
  </si>
  <si>
    <t>Balance Oferta-Demanda Impulsiones de Distribución a Red por Sector Abastecido</t>
  </si>
  <si>
    <t>Capacidad</t>
  </si>
  <si>
    <t>Coeficientes de Consumo de Agua Potable</t>
  </si>
  <si>
    <t>(Hab)</t>
  </si>
  <si>
    <t>(%)</t>
  </si>
  <si>
    <t>(clientes)</t>
  </si>
  <si>
    <r>
      <t>(m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>/clie/mes)</t>
    </r>
  </si>
  <si>
    <t>( l/hab/día)</t>
  </si>
  <si>
    <t>Aguas Servidas Domésticas</t>
  </si>
  <si>
    <t>Q Infiltración
(l/s)</t>
  </si>
  <si>
    <t>Q A Lluvias
(l/s)</t>
  </si>
  <si>
    <t>Q 52 BIS
(l/s)</t>
  </si>
  <si>
    <t>Q Riles
(l/s)</t>
  </si>
  <si>
    <t>Población Total en 
T.O.
(Hab)</t>
  </si>
  <si>
    <t>Carga total proy.
(KgDBO5/dia)</t>
  </si>
  <si>
    <t>Balande Oferta-Demanda Total Fuentes</t>
  </si>
  <si>
    <t>Oferta
Captaciones Superficiales</t>
  </si>
  <si>
    <t>Oferta
Captaciones Subterráneas</t>
  </si>
  <si>
    <t>Total Oferta
Captaciones</t>
  </si>
  <si>
    <t>Balande Oferta-Demanda Total Captaciones</t>
  </si>
  <si>
    <t>(Sin proyecto)</t>
  </si>
  <si>
    <t>TABLA DE POZOS POR PTAP</t>
  </si>
  <si>
    <t>Capacidad de Tratamiento (agua tratada)</t>
  </si>
  <si>
    <t>Capacidad Total (agua tratada)
(l/s)  (1)</t>
  </si>
  <si>
    <t>Demanda Máx. diaria de Producción 
(l/s) (2)</t>
  </si>
  <si>
    <t>Concentraciones Parámetros Críticos</t>
  </si>
  <si>
    <t>Balace Oferta-Demanda Centros de Cloración por Sector Abastecido</t>
  </si>
  <si>
    <t>Nombre Planta Elevadora (1) :</t>
  </si>
  <si>
    <r>
      <t>H</t>
    </r>
    <r>
      <rPr>
        <vertAlign val="subscript"/>
        <sz val="8"/>
        <rFont val="Calibri"/>
        <family val="2"/>
        <scheme val="minor"/>
      </rPr>
      <t xml:space="preserve">elev. </t>
    </r>
    <r>
      <rPr>
        <sz val="8"/>
        <rFont val="Calibri"/>
        <family val="2"/>
        <scheme val="minor"/>
      </rPr>
      <t>(m) 
(3)</t>
    </r>
  </si>
  <si>
    <t>Nombre Planta Elevadora (1):</t>
  </si>
  <si>
    <t>Facturación Fuentes Propias</t>
  </si>
  <si>
    <t>Carga proy
KgDBO5/dia
Aporte de Riles</t>
  </si>
  <si>
    <t>PERMANENTES</t>
  </si>
  <si>
    <t>JUSTIFICADOS</t>
  </si>
  <si>
    <t>Derechos de Agua pozo
(l/s)</t>
  </si>
  <si>
    <t>Derecho de agua Fuente</t>
  </si>
  <si>
    <t>Min(Cap OP; D°A°)</t>
  </si>
  <si>
    <t>Nombre Conducción</t>
  </si>
  <si>
    <t>TABLA N° 57</t>
  </si>
  <si>
    <t>Balance Oferta-Demanda Plantas Elevadoras de Recolección por Sector Abastecido</t>
  </si>
  <si>
    <t>Balance PEAS
Sin Proyecto</t>
  </si>
  <si>
    <t>Balance Sin Proy.
(l/s)</t>
  </si>
  <si>
    <t>Balance Oferta-Demanda Capacidad Hidráulica</t>
  </si>
  <si>
    <t>Plantas de Tratamiento Aguas Servidas por Sector Tecnología Lagunas de Estabilización</t>
  </si>
  <si>
    <t xml:space="preserve">Plantas de Tratamiento Aguas Servidas por Sector </t>
  </si>
  <si>
    <t>Balance Oferta-Demanda Desinfección</t>
  </si>
  <si>
    <t>Deshidratación</t>
  </si>
  <si>
    <t>Oferta Total
l/s</t>
  </si>
  <si>
    <t>Balance
Impulsión
Sin Proyecto
l/s</t>
  </si>
  <si>
    <t>Balance Oferta-Demanda Plantas Elevadoras de Disposición por Sector Abastecido</t>
  </si>
  <si>
    <t>Capacidad Hidráulica
(Q medio diseño)
(l/s)</t>
  </si>
  <si>
    <t>Demanda Hidráulica
(Q medio Total proyectado) (1)
(l/s)</t>
  </si>
  <si>
    <t>Balance Oferta-Demanda Capacidad Carga Orgánica</t>
  </si>
  <si>
    <t>Capacidad de Carga (carga diseño)
(KgDBO5/día)</t>
  </si>
  <si>
    <t>Demanda Carga (carga proyectada)
(KgDBO5/día)</t>
  </si>
  <si>
    <t>Balance Carga Sin Proyecto
(KgDBO5/día)</t>
  </si>
  <si>
    <t>Balance Oferta-Demanda Deshidratación de Lodos</t>
  </si>
  <si>
    <t>Capacidad diseño producción Lodos a deshidratar (1)</t>
  </si>
  <si>
    <t>Hrs.</t>
  </si>
  <si>
    <t>Demanda Lodos a deshidratar Proyectada (1)</t>
  </si>
  <si>
    <t>Balance Con Proy. (1)</t>
  </si>
  <si>
    <t>TABLA N° 92</t>
  </si>
  <si>
    <t>Cronograma de Obras</t>
  </si>
  <si>
    <t>CaudalOtorgado</t>
  </si>
  <si>
    <t>origen</t>
  </si>
  <si>
    <t>traslados</t>
  </si>
  <si>
    <t>actual</t>
  </si>
  <si>
    <t>203_P18</t>
  </si>
  <si>
    <t>203_P19</t>
  </si>
  <si>
    <t>Foja : 164,  N° : 191, Año : 2016</t>
  </si>
  <si>
    <t>Foja : 288,  N° : 346, Año : 1998
Foja : 164,  N° : 191, Año : 2016</t>
  </si>
  <si>
    <t>119
606
606
606</t>
  </si>
  <si>
    <t>614
1825</t>
  </si>
  <si>
    <t>Tipo</t>
  </si>
  <si>
    <t>303_PAPSum19</t>
  </si>
  <si>
    <t>303_PAPSum16A</t>
  </si>
  <si>
    <t>303_PAPSum12A</t>
  </si>
  <si>
    <t>303_PAPSum13A</t>
  </si>
  <si>
    <t>303_PAPSum18</t>
  </si>
  <si>
    <t>J</t>
  </si>
  <si>
    <t>Material</t>
  </si>
  <si>
    <t>Coef Rugos</t>
  </si>
  <si>
    <t>Coef Rug</t>
  </si>
  <si>
    <t>Espesor</t>
  </si>
  <si>
    <t>PVC</t>
  </si>
  <si>
    <t>HDPE</t>
  </si>
  <si>
    <t>Hg + JL+ 5% JL</t>
  </si>
  <si>
    <t>material</t>
  </si>
  <si>
    <t>PROVISIONALES</t>
  </si>
  <si>
    <t>NUM</t>
  </si>
  <si>
    <t>301_PAP5A</t>
  </si>
  <si>
    <t>401_ESTQ15-2</t>
  </si>
  <si>
    <t>Demanda Q bomba
PEAP
l/s</t>
  </si>
  <si>
    <t>=10,668*(Coef^-1,85)*((Q(l/s)/1000)^1,85)*((Diam (mm)/1000)^-4,87)</t>
  </si>
  <si>
    <t>Humedad del lodo (%) : 75%</t>
  </si>
  <si>
    <t>Decanter Base Humeda</t>
  </si>
  <si>
    <t>m3/hr</t>
  </si>
  <si>
    <t>Coef DBO5</t>
  </si>
  <si>
    <t>Coef m3 lodo / dia</t>
  </si>
  <si>
    <t>TOTAL SIN CERVECERA</t>
  </si>
  <si>
    <t>M3/DIA</t>
  </si>
  <si>
    <t>Q Riles Max H
(l/s)</t>
  </si>
  <si>
    <t>Q Riles Media
(l/s)</t>
  </si>
  <si>
    <t>Fmas</t>
  </si>
  <si>
    <t>En donde:</t>
  </si>
  <si>
    <t>Etiquetas de fila</t>
  </si>
  <si>
    <t>Suma de % CONSUMO CLIENTE</t>
  </si>
  <si>
    <t>Total general</t>
  </si>
  <si>
    <t>SECTORIZACION AS 2019</t>
  </si>
  <si>
    <t>NO CONSIDERA Asad</t>
  </si>
  <si>
    <t>DMC :</t>
  </si>
  <si>
    <t>203_P20</t>
  </si>
  <si>
    <t>501_PTAP17_A</t>
  </si>
  <si>
    <t>Las_Esteras_PTAP</t>
  </si>
  <si>
    <t>El_Juncal_PTAP</t>
  </si>
  <si>
    <t>C_San Cristobal_PTAP</t>
  </si>
  <si>
    <t>Galvarino_PTAP</t>
  </si>
  <si>
    <t>Calle_Uno_PTAP</t>
  </si>
  <si>
    <t>C_Los Condores_PTAP</t>
  </si>
  <si>
    <t>Capacidad del Pozo</t>
  </si>
  <si>
    <t>1101_CONDP1_2-1</t>
  </si>
  <si>
    <t>A</t>
  </si>
  <si>
    <t>1101_CONDP12-2</t>
  </si>
  <si>
    <t>1101_CONDP12-4</t>
  </si>
  <si>
    <t>1101_CONDP13_14-1</t>
  </si>
  <si>
    <t>1101_CONDP15-3</t>
  </si>
  <si>
    <t>1101_CONDP16-4</t>
  </si>
  <si>
    <t>1101_CONDP17-2</t>
  </si>
  <si>
    <t>1101_CONDP8_10-1</t>
  </si>
  <si>
    <t>1101_CONDD5-2</t>
  </si>
  <si>
    <t>riles</t>
  </si>
  <si>
    <t>las esteras a</t>
  </si>
  <si>
    <t>condores</t>
  </si>
  <si>
    <t>Q Afluente PTAS</t>
  </si>
  <si>
    <t>SECTOR AS</t>
  </si>
  <si>
    <t>SECTOR AP</t>
  </si>
  <si>
    <t>LOCALIDAD</t>
  </si>
  <si>
    <t>Calle_Uno_Pozo2</t>
  </si>
  <si>
    <t>Calle_Uno_Pozo20</t>
  </si>
  <si>
    <t>El_Juncal_Pozo5</t>
  </si>
  <si>
    <t>El_Juncal_Pozo17</t>
  </si>
  <si>
    <t>Galvarino_Pozo8</t>
  </si>
  <si>
    <t>Galvarino_Pozo18</t>
  </si>
  <si>
    <t>C_San Cristobal_Pozo12</t>
  </si>
  <si>
    <t>C_Los Condores_Pozo13</t>
  </si>
  <si>
    <t>Las_Esteras_Pozo16</t>
  </si>
  <si>
    <t>Cañaveral_Pozo19</t>
  </si>
  <si>
    <t xml:space="preserve">Capacidad Instalada
(l/s) </t>
  </si>
  <si>
    <t xml:space="preserve">Mínimo
(l/s) </t>
  </si>
  <si>
    <t xml:space="preserve">Capacidad del pozo
(l/s) </t>
  </si>
  <si>
    <t>Sondajes Tratados
Cod. Obra</t>
  </si>
  <si>
    <t>Centros de Cloración</t>
  </si>
  <si>
    <t>Sondajes
Cod. Obra</t>
  </si>
  <si>
    <t>Caracteristicas PEAP de Producción</t>
  </si>
  <si>
    <r>
      <t>H</t>
    </r>
    <r>
      <rPr>
        <sz val="8"/>
        <rFont val="Calibri"/>
        <family val="2"/>
        <scheme val="minor"/>
      </rPr>
      <t>(m)</t>
    </r>
  </si>
  <si>
    <t>CAUDALOPERACIOANL</t>
  </si>
  <si>
    <t>Hg (m)
Corregida</t>
  </si>
  <si>
    <t>Altura (m) (Entrega)</t>
  </si>
  <si>
    <t>=10,668*POTENCIA((H13/1000);1,85)/(POTENCIA(M13;1,85)*POTENCIA((K13/1000);4,87))</t>
  </si>
  <si>
    <t>Capacidad Instalada (l/s)</t>
  </si>
  <si>
    <t>Capacidad Conducción (l/s)</t>
  </si>
  <si>
    <t>1101_CONDP20-1</t>
  </si>
  <si>
    <t>1101_CONDP8_18-1</t>
  </si>
  <si>
    <t>1101_CONDP2A-1</t>
  </si>
  <si>
    <t>1101_CONDP8A-1</t>
  </si>
  <si>
    <t>1101_CONDP18-1</t>
  </si>
  <si>
    <t>1101_CONDP13A-1</t>
  </si>
  <si>
    <t>1101_CONDP16A-3</t>
  </si>
  <si>
    <t>1101_CONDP19-1</t>
  </si>
  <si>
    <t>1101_CONDP12A-1</t>
  </si>
  <si>
    <t>1101_CONDP17-1</t>
  </si>
  <si>
    <t>Cod. Obra Origen</t>
  </si>
  <si>
    <t>Cod. Obra Destino</t>
  </si>
  <si>
    <t>Cod. Obra Capacidad Instalada</t>
  </si>
  <si>
    <t>203_P2 - 203_P20</t>
  </si>
  <si>
    <t>203_P13EX_9 - 203_P19</t>
  </si>
  <si>
    <t>203_P8 - 203_P18</t>
  </si>
  <si>
    <t>400 m3 en 6 horas</t>
  </si>
  <si>
    <r>
      <t>400 m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 xml:space="preserve"> en 6 horas</t>
    </r>
  </si>
  <si>
    <t>Calle_Uno_ElevadoraSum2AP</t>
  </si>
  <si>
    <t>Destino Final</t>
  </si>
  <si>
    <t>501_PTAP17A</t>
  </si>
  <si>
    <t>SIN BUSTER</t>
  </si>
  <si>
    <t>CON BUSTER</t>
  </si>
  <si>
    <t>v (M/S)</t>
  </si>
  <si>
    <t>=10,668*(COEF^-1,85)*((Q L/S/1000)^1,85)*((DIAM/1000)^-4,87)</t>
  </si>
  <si>
    <t>Perdida de Carga (m)</t>
  </si>
  <si>
    <t>Hg + Perdida de Carga</t>
  </si>
  <si>
    <t>Cod. Obra Asociada</t>
  </si>
  <si>
    <t>Mat</t>
  </si>
  <si>
    <t>=10,668*(coef^-1,85)*((G158/1000)^1,85)*((I158/1000)^-4,87)</t>
  </si>
  <si>
    <t>Hg  + Perdida 
de Carga
(m)</t>
  </si>
  <si>
    <t>Mat.</t>
  </si>
  <si>
    <t>Juncal</t>
  </si>
  <si>
    <t>Destino
Cod. Obra</t>
  </si>
  <si>
    <t>1151_PEAS1-1</t>
  </si>
  <si>
    <t>1151_PEAS5-1</t>
  </si>
  <si>
    <t>1151_PEAS6-1</t>
  </si>
  <si>
    <t>1151_CONDDISP2-1</t>
  </si>
  <si>
    <t xml:space="preserve">Eduardo_Frei_2 </t>
  </si>
  <si>
    <t>San_Ignacio_2</t>
  </si>
  <si>
    <t>Los_Boldos_2</t>
  </si>
  <si>
    <t>Las_Esteras_2</t>
  </si>
  <si>
    <t>C_Los_Cóndores_PVC=355_L=458</t>
  </si>
  <si>
    <r>
      <t>Q</t>
    </r>
    <r>
      <rPr>
        <vertAlign val="subscript"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(l/s)</t>
    </r>
  </si>
  <si>
    <t>mg/l</t>
  </si>
  <si>
    <t>Cerveza Chile</t>
  </si>
  <si>
    <t>30,0
(20,0)</t>
  </si>
  <si>
    <t>100,0
(16,0)
(18,0)
(21,0)</t>
  </si>
  <si>
    <t>Año 0</t>
  </si>
  <si>
    <t>203_P20 - 203_P2</t>
  </si>
  <si>
    <t>100 - F</t>
  </si>
  <si>
    <t>200 - F</t>
  </si>
  <si>
    <t>300 - F</t>
  </si>
  <si>
    <t>400 - F</t>
  </si>
  <si>
    <t>100 - V</t>
  </si>
  <si>
    <t>200 - V</t>
  </si>
  <si>
    <t>300 - V</t>
  </si>
  <si>
    <t>400 - V</t>
  </si>
  <si>
    <t>Cod Punto Muestreo Red</t>
  </si>
  <si>
    <t>SI</t>
  </si>
  <si>
    <t>Balance Oferta-Demanda Red de Distribución</t>
  </si>
  <si>
    <t>Codigo sector de presión (1)</t>
  </si>
  <si>
    <t>Presiones bajo norma año 0</t>
  </si>
  <si>
    <t>Valor Presión Estática (m.c.a.)</t>
  </si>
  <si>
    <t>Valor Presión Dinámica (m.c.a.)</t>
  </si>
  <si>
    <t>Presiones sobre norma año 0</t>
  </si>
  <si>
    <t>Presiones bajo norma año 5</t>
  </si>
  <si>
    <t>Presiones sobre norma año 5</t>
  </si>
  <si>
    <t>Presiones bajo norma año 15</t>
  </si>
  <si>
    <t>Presiones sobre norma año 15</t>
  </si>
  <si>
    <t>TABLA N° 55</t>
  </si>
  <si>
    <t>(Con y Sin Proyecto)</t>
  </si>
  <si>
    <t>Sectores de Red con Presiones Fuera de Norma
(1)
(Obtenido del Análisis Hidráulico de la Red)</t>
  </si>
  <si>
    <t>Resultados modelación con proyecto</t>
  </si>
  <si>
    <t>Identificación del Nodo (N°, Ubicación)</t>
  </si>
  <si>
    <t>Presión Estática (m.c.a.)</t>
  </si>
  <si>
    <t>Presión Dinámica (m.c.a.)</t>
  </si>
  <si>
    <t>TABLA N° 56</t>
  </si>
  <si>
    <t>Cañerías de Reposición</t>
  </si>
  <si>
    <t>Longitud (m)</t>
  </si>
  <si>
    <t>Cañerías de Refuerzo</t>
  </si>
  <si>
    <t>Cañerías de Conexión</t>
  </si>
  <si>
    <t>Bomba booster</t>
  </si>
  <si>
    <t>Estación reductora de presión</t>
  </si>
  <si>
    <t>Caudal (l/s)</t>
  </si>
  <si>
    <t>Altura elev. (m)</t>
  </si>
  <si>
    <t>Presión de salida</t>
  </si>
  <si>
    <t>Ubicación (cuartel o sector)</t>
  </si>
  <si>
    <t>Diámetro (mm)</t>
  </si>
  <si>
    <t>(*)</t>
  </si>
  <si>
    <t>No se registran presiones bajo norma</t>
  </si>
  <si>
    <t>No se registran presiones sobre norma</t>
  </si>
  <si>
    <t>Balance Oferta-Demanda Red de Alcantarillado</t>
  </si>
  <si>
    <t>Cañerías Con Déficit de Capacidad de Porteo
(Obtenido del Análisis Hidráulico de la Red)</t>
  </si>
  <si>
    <t>Déficit
Q (l/s)</t>
  </si>
  <si>
    <t>Demanda 
Q máx horario A.S.
(l/s)</t>
  </si>
  <si>
    <t>Sectores</t>
  </si>
  <si>
    <t>Nota: Se adiciona el caudal Q Riles (l/s)</t>
  </si>
  <si>
    <r>
      <t>(M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>/dia)</t>
    </r>
  </si>
  <si>
    <t>Cervecería Chile</t>
  </si>
  <si>
    <t>Q Medio Total
Proyección de Demanda PD</t>
  </si>
  <si>
    <t>Carga proy
Aporte Domestico
300 mg/l</t>
  </si>
  <si>
    <t>Hg
(m)</t>
  </si>
  <si>
    <t>Hm
(m)</t>
  </si>
  <si>
    <t>Q 
l/s</t>
  </si>
  <si>
    <t>Capacidad Instalada
(l/s) (*)</t>
  </si>
  <si>
    <t>V 
(m/s)</t>
  </si>
  <si>
    <t>JL+ 5% JL
(m)</t>
  </si>
  <si>
    <t>Determinación Hg (m)</t>
  </si>
  <si>
    <t>Capacidad PEAP NBI</t>
  </si>
  <si>
    <t>Hg 
(m)</t>
  </si>
  <si>
    <t>Hm 
(m)</t>
  </si>
  <si>
    <t>Q 
(l/s)</t>
  </si>
  <si>
    <t>Operación
Año 2019
(l/s)</t>
  </si>
  <si>
    <t>RED</t>
  </si>
  <si>
    <t>Las_Esteras_ElevadoraAP</t>
  </si>
  <si>
    <t>Calle_Uno_ElevadoraAP1A</t>
  </si>
  <si>
    <t>El _Juncal_ElevadoraAP5A</t>
  </si>
  <si>
    <t>Los_Boldos_ElevadoraAP</t>
  </si>
  <si>
    <t>C_Los Cóndores_ElevadoraAP</t>
  </si>
  <si>
    <t>C_San Cristobal_ElevadoraAP</t>
  </si>
  <si>
    <t>Galvarino_ElevadoraAP</t>
  </si>
  <si>
    <t>Diam 
(mm)</t>
  </si>
  <si>
    <t>L  (m)</t>
  </si>
  <si>
    <t>Nombre</t>
  </si>
  <si>
    <t>secor</t>
  </si>
  <si>
    <t>203_P15</t>
  </si>
  <si>
    <t>% Aporte Fuente</t>
  </si>
  <si>
    <t>POZOS CAPACIDAD INSTALADA</t>
  </si>
  <si>
    <t>MIN (CAP, DERECHOS)</t>
  </si>
  <si>
    <t>Calle 1</t>
  </si>
  <si>
    <t>Cañaveral</t>
  </si>
  <si>
    <t>Recinto</t>
  </si>
  <si>
    <t>Derechos Permanente  x Planta o Pozo</t>
  </si>
  <si>
    <t>Capacidad Actual PTAP</t>
  </si>
  <si>
    <t>Codigo derecho</t>
  </si>
  <si>
    <t>Capacidad Fuentes</t>
  </si>
  <si>
    <t>MINIMO</t>
  </si>
  <si>
    <t>Min(1;2;3;4)</t>
  </si>
  <si>
    <t>100
(40)</t>
  </si>
  <si>
    <t>465
1638</t>
  </si>
  <si>
    <t>Foja : 355,  N° : 443, Año : 2000
Foja : 515,  N° : 726  Año : 2013</t>
  </si>
  <si>
    <t>SIN DERECHO</t>
  </si>
  <si>
    <t>Aporte</t>
  </si>
  <si>
    <t>AÑO 0</t>
  </si>
  <si>
    <t>Capacidad del pozo
(l/s) (1)</t>
  </si>
  <si>
    <t>Derechos de Agua pozo
(l/s) (2)</t>
  </si>
  <si>
    <t>Capacidad Instalada
(l/s)  (3)</t>
  </si>
  <si>
    <t>% Aporte</t>
  </si>
  <si>
    <t>401_ESTQ1-3</t>
  </si>
  <si>
    <t>Calle_Uno_Estanque3</t>
  </si>
  <si>
    <t>POR N - N BUE</t>
  </si>
  <si>
    <t>NO SE PRESENTAN DEFICIT</t>
  </si>
  <si>
    <t>Min(1,2,3)
(l/s)</t>
  </si>
  <si>
    <t>Máximo</t>
  </si>
  <si>
    <t>Año Puesta En Operación</t>
  </si>
  <si>
    <t>Aumento Capacidad</t>
  </si>
  <si>
    <t>B</t>
  </si>
  <si>
    <t>C</t>
  </si>
  <si>
    <t>D</t>
  </si>
  <si>
    <t>E</t>
  </si>
  <si>
    <t>F</t>
  </si>
  <si>
    <t>G</t>
  </si>
  <si>
    <t>H</t>
  </si>
  <si>
    <t>I</t>
  </si>
  <si>
    <t>Nota: Aumento de capacidad de PEAP está considerado en el aumento de la capacidad del sondaje.</t>
  </si>
  <si>
    <t>Oferta Total Derechos de Aguas
Definitivos</t>
  </si>
  <si>
    <t>Balance Sin Proyecto
(1)</t>
  </si>
  <si>
    <t>Nota: Captación 203_P20 corresponde al remplazo de la captación 203_P1.</t>
  </si>
  <si>
    <t>Pta Tratamiento</t>
  </si>
  <si>
    <t>TABLA N° 12</t>
  </si>
  <si>
    <t>Código
Captación
NBI</t>
  </si>
  <si>
    <t>Código
Captación
MEE (*)</t>
  </si>
  <si>
    <t>TABLA N° 16</t>
  </si>
  <si>
    <t>Código
Captación
MEE (***)</t>
  </si>
  <si>
    <t>(l/s) (***)</t>
  </si>
  <si>
    <t>TABLA N° 23</t>
  </si>
  <si>
    <t>Capacidad de Tratamiento 
(agua tratada)</t>
  </si>
  <si>
    <t>TABLA N° 25</t>
  </si>
  <si>
    <t>TABLA N° 31</t>
  </si>
  <si>
    <t>35 AUX 2</t>
  </si>
  <si>
    <t>35 AUX 1</t>
  </si>
  <si>
    <t>AUX 4</t>
  </si>
  <si>
    <t>Altura (m)
(Dinámica Pozo)</t>
  </si>
  <si>
    <t>TABLA N° 35</t>
  </si>
  <si>
    <t>Código NBI:</t>
  </si>
  <si>
    <t>TABLA N° 6 (continuación)</t>
  </si>
  <si>
    <t>TABLA N° 9</t>
  </si>
  <si>
    <t>TABLA N° 9 (continuación)</t>
  </si>
  <si>
    <t>Prod.</t>
  </si>
  <si>
    <t>Dist.</t>
  </si>
  <si>
    <t>Caudales de Producción (*)</t>
  </si>
  <si>
    <t>Proyección de Demanda Total</t>
  </si>
  <si>
    <t>TABLA N° 10</t>
  </si>
  <si>
    <t>fin</t>
  </si>
  <si>
    <t>TABLA N° 10 (Continuación)</t>
  </si>
  <si>
    <t>Código Impulsión NBI:</t>
  </si>
  <si>
    <t>Código PEAP asociada NBI:</t>
  </si>
  <si>
    <t>Diámetro
Impulsión
(mm)</t>
  </si>
  <si>
    <t>Nota: Obra considerada corresponde al reemplazo de la conducción a un diámetro de 150 mm</t>
  </si>
  <si>
    <t>Balance Oferta-Demanda Grupos Electrógenos</t>
  </si>
  <si>
    <t>Periodo Informado</t>
  </si>
  <si>
    <t>Región</t>
  </si>
  <si>
    <t>Localidad Ubicación</t>
  </si>
  <si>
    <t>Descripción Localidad Ubicación</t>
  </si>
  <si>
    <t>Instalación (1)</t>
  </si>
  <si>
    <t>Código Obra</t>
  </si>
  <si>
    <t>Potencia Máxima Instalada kW</t>
  </si>
  <si>
    <t>Descripción Estado Uso</t>
  </si>
  <si>
    <t>Descripción Tipo</t>
  </si>
  <si>
    <t>Capacidad KVA</t>
  </si>
  <si>
    <t>Autonomía Hrs (2)</t>
  </si>
  <si>
    <t>Observ (3)</t>
  </si>
  <si>
    <t>Validación Capacidad Grupo Sin proyecto</t>
  </si>
  <si>
    <t>Potencaia a Respaldar (4)</t>
  </si>
  <si>
    <t>Cumple Capacidad drel Grupo</t>
  </si>
  <si>
    <t>Arranque Automático o con Operador</t>
  </si>
  <si>
    <t>Grupo Electrógeno</t>
  </si>
  <si>
    <t>TABLA N°43</t>
  </si>
  <si>
    <t>aux 1</t>
  </si>
  <si>
    <t>Sector AP (1)</t>
  </si>
  <si>
    <t>Código punto de control de presión (2)</t>
  </si>
  <si>
    <t>Nodo (3)</t>
  </si>
  <si>
    <t>TABLA N° 58</t>
  </si>
  <si>
    <t>TABLA N° 60</t>
  </si>
  <si>
    <t>AUX 1</t>
  </si>
  <si>
    <t>TABLA N° 62</t>
  </si>
  <si>
    <t>Nombre Conducción:</t>
  </si>
  <si>
    <t>Diámetro
(mm)</t>
  </si>
  <si>
    <t>Velocidad
(m/s)</t>
  </si>
  <si>
    <t>Cualdal máximo porteo
(l/s)</t>
  </si>
  <si>
    <t>Demanda Qmáx
l/s</t>
  </si>
  <si>
    <t>Balance Sin Proy. l/s</t>
  </si>
  <si>
    <t>Caudal máximo porteo
(l/s)</t>
  </si>
  <si>
    <t>TABLA N° 68</t>
  </si>
  <si>
    <t>Identificación de la Cañería (Diámetro, Longitud, Ubicación)</t>
  </si>
  <si>
    <t>Oferta (l/s)
Q máximo de Porteo
H=0,7*D</t>
  </si>
  <si>
    <t>TABLA N° 70</t>
  </si>
  <si>
    <t>Tratamiento Preliminar</t>
  </si>
  <si>
    <t>Capacidad
(Q máx. hor diseño)
(l/s)</t>
  </si>
  <si>
    <t>Demanda 
(Q máx. hor)
(l/s)  (1)</t>
  </si>
  <si>
    <t>Balance Oferta-Demanda</t>
  </si>
  <si>
    <t>Plantas de Tratamiento Aguas Servidas por Sector</t>
  </si>
  <si>
    <t>TABLA N° 72</t>
  </si>
  <si>
    <t>TABLA N° 78</t>
  </si>
  <si>
    <t>TABLA N° 80</t>
  </si>
  <si>
    <t>TABLA N° 84</t>
  </si>
  <si>
    <t>TABLA N° 86</t>
  </si>
  <si>
    <t>kg lodo/día</t>
  </si>
  <si>
    <t>m3 lodo/día</t>
  </si>
  <si>
    <t>Número de horas de operación/día</t>
  </si>
  <si>
    <t>TABLA N° 94</t>
  </si>
  <si>
    <r>
      <t>Q</t>
    </r>
    <r>
      <rPr>
        <vertAlign val="subscript"/>
        <sz val="8"/>
        <rFont val="Calibri"/>
        <family val="2"/>
        <scheme val="minor"/>
      </rPr>
      <t xml:space="preserve">máx.Horario
</t>
    </r>
    <r>
      <rPr>
        <sz val="8"/>
        <rFont val="Calibri"/>
        <family val="2"/>
        <scheme val="minor"/>
      </rPr>
      <t>(l/s) (2)</t>
    </r>
  </si>
  <si>
    <t>TABLA N° 96</t>
  </si>
  <si>
    <t>TABLA N° 98</t>
  </si>
  <si>
    <t>TABLA N° 100</t>
  </si>
  <si>
    <t>Monto de Inversión anual UF</t>
  </si>
  <si>
    <t>TABLA N° 101</t>
  </si>
  <si>
    <t>Monto
Inversión Total
UF</t>
  </si>
  <si>
    <t>Año de Inicio</t>
  </si>
  <si>
    <t>Año de Termino</t>
  </si>
  <si>
    <t>Mes de Término</t>
  </si>
  <si>
    <t>TABLA N° 51</t>
  </si>
  <si>
    <t>TABLA N° 4</t>
  </si>
  <si>
    <t>2024 (m3)</t>
  </si>
  <si>
    <t>Facturación AP</t>
  </si>
  <si>
    <t>Identificación Descarga a Etapa Disposición</t>
  </si>
  <si>
    <t>(l/hab/día)</t>
  </si>
  <si>
    <t>(Dotación)</t>
  </si>
  <si>
    <t>por Cliente</t>
  </si>
  <si>
    <t>Medio Anual AS</t>
  </si>
  <si>
    <t>Área Geográfica/Sector</t>
  </si>
  <si>
    <t>c)      CAUDALES DE PRODUCCIÓN</t>
  </si>
  <si>
    <t>c)      DOTACIÓN POR ÁREA GEOGRÁFICA</t>
  </si>
  <si>
    <t>Vol. Máx. Mes</t>
  </si>
  <si>
    <t>Máximo horario a tratar</t>
  </si>
  <si>
    <t>OB-1306-683</t>
  </si>
  <si>
    <t>OB-1306-843</t>
  </si>
  <si>
    <t>OB-1306-844 </t>
  </si>
  <si>
    <t>OB-1306-846</t>
  </si>
  <si>
    <t>OB-1306-693</t>
  </si>
  <si>
    <t>OB-1306-108</t>
  </si>
  <si>
    <t>OB-1306-932</t>
  </si>
  <si>
    <t>OB-1306-97</t>
  </si>
  <si>
    <t>OB-1306-110</t>
  </si>
  <si>
    <t>OB-1306-694</t>
  </si>
  <si>
    <t>203_P21</t>
  </si>
  <si>
    <t>203_P22</t>
  </si>
  <si>
    <t>OB-1306-1613</t>
  </si>
  <si>
    <t>Inscripción en el Conservador Fojas, Nº y Fecha</t>
  </si>
  <si>
    <t>Perdidas Producción m3</t>
  </si>
  <si>
    <t>% Perdidas en Producción</t>
  </si>
  <si>
    <t>% Perdidas en Distribución</t>
  </si>
  <si>
    <t>Perdidas en Red 
m3</t>
  </si>
  <si>
    <t>Pérdidas  AP Produccción</t>
  </si>
  <si>
    <t>Pérdidas  AP Distribución</t>
  </si>
  <si>
    <t>Galvarino_Pozo21</t>
  </si>
  <si>
    <t>CODIGO_CAPTACION_SUBTERRANEA</t>
  </si>
  <si>
    <t>CAUDAL</t>
  </si>
  <si>
    <t>PEAP C</t>
  </si>
  <si>
    <t>Capacidad Actual CON PTAP</t>
  </si>
  <si>
    <t>Capacidad Instalada</t>
  </si>
  <si>
    <t>Capacidad
Mínima (l/s)</t>
  </si>
  <si>
    <t>Déficit Sin Proyecto
(l/s)</t>
  </si>
  <si>
    <t>203_P17 - 203_P5</t>
  </si>
  <si>
    <t>Cod. Obra
NBI</t>
  </si>
  <si>
    <t>Demanda: Corresponde a el Qmaxd, menos los aportes de los sondajes 203_P8 y 203_P21.</t>
  </si>
  <si>
    <t>Qmax d</t>
  </si>
  <si>
    <t>Demanda: Corresponde a la capacidad instalada de los sondajes 203_P20 y 203_P2</t>
  </si>
  <si>
    <t>Demanda: Corresponde a la capacidad instalada de los sondajes 203_P17 y 203_P5</t>
  </si>
  <si>
    <t>Demanda: Corresponde a la capacidad instalada del sondaje 203_P18</t>
  </si>
  <si>
    <t>Demanda: Corresponde a la capacidad instalada del sondaje 203_P12EX_6</t>
  </si>
  <si>
    <t>Demanda: Corresponde a la capacidad instalada de los sondajes 203_P13EX_9 y 203_P19</t>
  </si>
  <si>
    <t>Demanda: Corresponde a la capacidad instalada del sondaje 203_P16</t>
  </si>
  <si>
    <t>Año 2024</t>
  </si>
  <si>
    <t>Código NBI PTAP</t>
  </si>
  <si>
    <t>Código NBI Sondaje</t>
  </si>
  <si>
    <t>Concentración Parámetro crítico Entrada de la PTAP
Arsénico (mg/l)</t>
  </si>
  <si>
    <t>Concentración Parámetro critico Medido en la red (2)
Arsénico (mg/l)</t>
  </si>
  <si>
    <t>Concentración Parámetro crítico Entrada de la PTAP (1)</t>
  </si>
  <si>
    <t>Concentración Parámetro crítico Salida de la PTAP</t>
  </si>
  <si>
    <t>Concentración Parámetro critico Medido en la red (2)</t>
  </si>
  <si>
    <t>Código NBI</t>
  </si>
  <si>
    <t>sector red</t>
  </si>
  <si>
    <t>601_cl18</t>
  </si>
  <si>
    <t>601_cl19</t>
  </si>
  <si>
    <t>Sondajes Tratados
Cod. Obra
NBI</t>
  </si>
  <si>
    <t>303_PAPSum21</t>
  </si>
  <si>
    <t>AC</t>
  </si>
  <si>
    <t>1101_CONDP21</t>
  </si>
  <si>
    <t>303_PAPSum20A</t>
  </si>
  <si>
    <t>303_PAPSum8B</t>
  </si>
  <si>
    <t>303_PAPSum17A</t>
  </si>
  <si>
    <t>303_PAPSum2 - 303_PAPSum20A</t>
  </si>
  <si>
    <t>303_PAPSum5 - 303_PAPSum17A</t>
  </si>
  <si>
    <t>303_PAPSum8B - 303_PAPSum21 - 303_PAPSum18</t>
  </si>
  <si>
    <t>303_PAPSum13A - 303_PAPSum19</t>
  </si>
  <si>
    <t>203_P5 - 203_P17</t>
  </si>
  <si>
    <t>Largo</t>
  </si>
  <si>
    <t>Volumen Diseño Estanque
(m3)</t>
  </si>
  <si>
    <t>Q Bomba l/s</t>
  </si>
  <si>
    <t>M3 2024 CERVECERA</t>
  </si>
  <si>
    <t>PTAS</t>
  </si>
  <si>
    <t>Año Construcción</t>
  </si>
  <si>
    <t>Estado Uso</t>
  </si>
  <si>
    <t xml:space="preserve">Altura Elevación Geométrica </t>
  </si>
  <si>
    <t xml:space="preserve">Altura Elevación Manométrica </t>
  </si>
  <si>
    <t>Las_Esteras_Bomba2T8</t>
  </si>
  <si>
    <t xml:space="preserve">Las_Esteras_Bombas2T6 </t>
  </si>
  <si>
    <t>Lautaro_BombaT4</t>
  </si>
  <si>
    <t xml:space="preserve">Los_Boldos_Bombas3T6 </t>
  </si>
  <si>
    <t>C_Los_Cóndores_Bomba1T6-2T8</t>
  </si>
  <si>
    <t xml:space="preserve">San_Ignacio_Bomba2T6 </t>
  </si>
  <si>
    <t>Las_Araucarias_BombaT4</t>
  </si>
  <si>
    <t xml:space="preserve">El_Juncal_Bombas3T6 </t>
  </si>
  <si>
    <t>Av_Eduardo Frei_Bomba1T4-1T6</t>
  </si>
  <si>
    <t>Q Riles Max D
(l/s)</t>
  </si>
  <si>
    <t>1151_CONDDISP4</t>
  </si>
  <si>
    <t>Carga en Exceso
Convenios Con Cervecería Chile</t>
  </si>
  <si>
    <t>Coeficiente de Recuperación = 0.80</t>
  </si>
  <si>
    <t>Sin Cerv</t>
  </si>
  <si>
    <t>Con Cerv</t>
  </si>
  <si>
    <t>año 0</t>
  </si>
  <si>
    <t>Qmedio Total (l/a</t>
  </si>
  <si>
    <t>Q Max Horario (l/s)</t>
  </si>
  <si>
    <t>Q Max Horario  Cervecera (l/s)</t>
  </si>
  <si>
    <t>Coeficiente de Recuperación = 0,8</t>
  </si>
  <si>
    <t>PEAS
Código NBI</t>
  </si>
  <si>
    <t>Código NBI :</t>
  </si>
  <si>
    <t>Código BI:</t>
  </si>
  <si>
    <t>Código de Obra PD</t>
  </si>
  <si>
    <t>REGION METROPOLITANA</t>
  </si>
  <si>
    <t>LOTEO INDUSTRIAL</t>
  </si>
  <si>
    <t>1601_GF_AP_1501_LAS_ESTERAS</t>
  </si>
  <si>
    <t>FIJO</t>
  </si>
  <si>
    <t>200 KVA</t>
  </si>
  <si>
    <t>1601_GF_AP_1503_CALLE_UNO</t>
  </si>
  <si>
    <t>1601_GF_AP_1501_JUNCAL</t>
  </si>
  <si>
    <t>1601_GF_AP_1501_CERRO_LOS_CONDORES_AP</t>
  </si>
  <si>
    <t>1601_GF_AP_1503_SAN_CRISTOBAL</t>
  </si>
  <si>
    <t>110 KVA</t>
  </si>
  <si>
    <t>1601_GF_AP_1501_GALVARINO</t>
  </si>
  <si>
    <t>1501_PTAR_1</t>
  </si>
  <si>
    <t>Planta_Tratamiento</t>
  </si>
  <si>
    <t>1601_GP_ALC1</t>
  </si>
  <si>
    <t>265KVA</t>
  </si>
  <si>
    <t>NO</t>
  </si>
  <si>
    <t>No se opera con la totalidad de los aireadores</t>
  </si>
  <si>
    <t>1601_GP_AP5</t>
  </si>
  <si>
    <t>MOVIL</t>
  </si>
  <si>
    <t>75KVA</t>
  </si>
  <si>
    <t>1601_GP_ALC2</t>
  </si>
  <si>
    <t>40KVA</t>
  </si>
  <si>
    <t>1601_GP_AP8</t>
  </si>
  <si>
    <t>SAN CRISTOBAL/MOVIL</t>
  </si>
  <si>
    <t>1601_GP_AP12</t>
  </si>
  <si>
    <t>1601_GP_ALC3</t>
  </si>
  <si>
    <t>40/44KVA</t>
  </si>
  <si>
    <t>Recolección y Disposición</t>
  </si>
  <si>
    <t>Producción  y Distribución</t>
  </si>
  <si>
    <t>Nombre Sector: Quilicura-Valle Grande</t>
  </si>
  <si>
    <t>150 KVA</t>
  </si>
  <si>
    <t>Capacidad
(Q med. diseño)
(l/s)</t>
  </si>
  <si>
    <t>Demanda
(Q medio diario proyectado) (1)
(l/s)</t>
  </si>
  <si>
    <t>Caudal Max. Diário (l/s)</t>
  </si>
  <si>
    <t>Caudal Max. Horário (l/s)</t>
  </si>
  <si>
    <t>Caudal Max. Diário Total (l/s)</t>
  </si>
  <si>
    <t>Caudal Max. Horário Total (l/s)</t>
  </si>
  <si>
    <t>Oferta
Derechos de agua Subterráneos</t>
  </si>
  <si>
    <t>TABLA N° 17</t>
  </si>
  <si>
    <t>Capacidad Instaladas Sondajes  l/s 
Año 2027</t>
  </si>
  <si>
    <t>Capacidad Instaladas Sondajes  l/s
Año 2024</t>
  </si>
  <si>
    <t>Capacidad Instaladas Sondajes  l/s
2027</t>
  </si>
  <si>
    <t>203_P8 - 203_P21 - 203_P18</t>
  </si>
  <si>
    <t/>
  </si>
  <si>
    <t>Capacidad Instalada
(l/s) (*)
Año 2024</t>
  </si>
  <si>
    <t>Capacidad Instalada
(l/s) (*)
Año 2027</t>
  </si>
  <si>
    <t>Q</t>
  </si>
  <si>
    <t>1101_CONDD12-2</t>
  </si>
  <si>
    <t>303_PAPSum8B - 303_PAPSum21</t>
  </si>
  <si>
    <t>203_P8 - 203_P21</t>
  </si>
  <si>
    <t>1101_CONDP15-2</t>
  </si>
  <si>
    <t>Capacidad Instalada (l/s)
Año 2024</t>
  </si>
  <si>
    <t>Capacidad Instalada (l/s)
Año 2027</t>
  </si>
  <si>
    <t>Índice 
Habitacional</t>
  </si>
  <si>
    <r>
      <t>Demanda (m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>)</t>
    </r>
  </si>
  <si>
    <t>Nota: Bomba puede elevar a un caudal de 20 l/s una altura de 75 mt. Según curva característica.</t>
  </si>
  <si>
    <r>
      <t>Q</t>
    </r>
    <r>
      <rPr>
        <vertAlign val="subscript"/>
        <sz val="8"/>
        <rFont val="Calibri"/>
        <family val="2"/>
        <scheme val="minor"/>
      </rPr>
      <t xml:space="preserve"> máx. diario </t>
    </r>
    <r>
      <rPr>
        <sz val="8"/>
        <rFont val="Calibri"/>
        <family val="2"/>
        <scheme val="minor"/>
      </rPr>
      <t>(l/s)</t>
    </r>
  </si>
  <si>
    <t>Deficit Sin Proyecto</t>
  </si>
  <si>
    <t>Obra proyectada</t>
  </si>
  <si>
    <t>Balance con Proyecto</t>
  </si>
  <si>
    <r>
      <t>Q</t>
    </r>
    <r>
      <rPr>
        <vertAlign val="subscript"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>(l/s)</t>
    </r>
  </si>
  <si>
    <r>
      <t>H</t>
    </r>
    <r>
      <rPr>
        <vertAlign val="subscript"/>
        <sz val="8"/>
        <rFont val="Calibri"/>
        <family val="2"/>
        <scheme val="minor"/>
      </rPr>
      <t xml:space="preserve">elev. </t>
    </r>
    <r>
      <rPr>
        <sz val="8"/>
        <rFont val="Calibri"/>
        <family val="2"/>
        <scheme val="minor"/>
      </rPr>
      <t>(m)</t>
    </r>
  </si>
  <si>
    <r>
      <t xml:space="preserve">Q </t>
    </r>
    <r>
      <rPr>
        <vertAlign val="subscript"/>
        <sz val="8"/>
        <rFont val="Calibri"/>
        <family val="2"/>
        <scheme val="minor"/>
      </rPr>
      <t>máx</t>
    </r>
    <r>
      <rPr>
        <sz val="8"/>
        <rFont val="Calibri"/>
        <family val="2"/>
        <scheme val="minor"/>
      </rPr>
      <t xml:space="preserve"> (l/s)</t>
    </r>
  </si>
  <si>
    <t>TABLA N° 38</t>
  </si>
  <si>
    <t>TABLA N° 64</t>
  </si>
  <si>
    <t>TABLA N° 63</t>
  </si>
  <si>
    <t>TABLA N° 73</t>
  </si>
  <si>
    <t>Deficit
Sin Proy.
(l/s)</t>
  </si>
  <si>
    <t>Obra Proyectada 
(Q máx. horario)
(l/s)</t>
  </si>
  <si>
    <t>Balance Con Proy.
(l/s)</t>
  </si>
  <si>
    <t>Reemplazo conducción 1101_CONDP8A-1 de D=100 mm a D=150 mm L= 5 m</t>
  </si>
  <si>
    <t>cota salida</t>
  </si>
  <si>
    <t>cota entrada</t>
  </si>
  <si>
    <t>Del H</t>
  </si>
  <si>
    <t>h pozo</t>
  </si>
  <si>
    <t>OBRA_PD_2025_01</t>
  </si>
  <si>
    <t>OBRA_PD_2025_02</t>
  </si>
  <si>
    <t>OBRA_PD_2025_03</t>
  </si>
  <si>
    <t>OBRA_PD_2025_04</t>
  </si>
  <si>
    <t>OBRA_PD_2025_05</t>
  </si>
  <si>
    <t>OBRA_PD_2025_06</t>
  </si>
  <si>
    <t>DA</t>
  </si>
  <si>
    <t>AÑO 2024</t>
  </si>
  <si>
    <t>Año 2027</t>
  </si>
  <si>
    <t>Obra Designación</t>
  </si>
  <si>
    <t>Capacidad Instaladas Sondajes  l/s 
Año 2029</t>
  </si>
  <si>
    <t>Capacidad Instaladas Sondajes  l/s
2029</t>
  </si>
  <si>
    <t>Balance Sin Proyecto
(l/s)
Año 2029</t>
  </si>
  <si>
    <t>Capacidad Instalada
(l/s) (*)
Año 2029</t>
  </si>
  <si>
    <t>Capacidad Instalada (l/s)
Año 2029</t>
  </si>
  <si>
    <t>Año 2029</t>
  </si>
  <si>
    <t>Balance Sin Proyecto (l/s)
Año 2029</t>
  </si>
  <si>
    <t>Calle_Uno_Pozo1</t>
  </si>
  <si>
    <t xml:space="preserve">Las_Araucarias_Pozo4 </t>
  </si>
  <si>
    <t>C_Los Condores_Pozo14</t>
  </si>
  <si>
    <t>Cloración 1</t>
  </si>
  <si>
    <t>Cloración 5</t>
  </si>
  <si>
    <t>Cloración 17</t>
  </si>
  <si>
    <t>Cloración 8</t>
  </si>
  <si>
    <t>Cloración 18</t>
  </si>
  <si>
    <t>Cloración 12</t>
  </si>
  <si>
    <t>Cloración 13</t>
  </si>
  <si>
    <t>Cloración 19</t>
  </si>
  <si>
    <t>Cloración 16</t>
  </si>
  <si>
    <t>Calle_Uno_ElevadoraSum20AP</t>
  </si>
  <si>
    <t>El_Juncal_ElevadoraSum5AP</t>
  </si>
  <si>
    <t>El_Juncal_ElevadoraSum17AP</t>
  </si>
  <si>
    <t>Galvarino_ElevadoraSum8B_AP</t>
  </si>
  <si>
    <t>Galvarino_ElevadoraSum21_AP</t>
  </si>
  <si>
    <t>Galvarino_Elevadora Sum18AP</t>
  </si>
  <si>
    <t>C_San Cristobal_ElevadoraSum12A_AP</t>
  </si>
  <si>
    <t>C_Los Cóndores_ElevadoraSum13AAP</t>
  </si>
  <si>
    <t>C_Los Cóndores_ElevadoraSum19AP</t>
  </si>
  <si>
    <t>Las_Esteras_ElevadoraSum16AAP</t>
  </si>
  <si>
    <t>1101_CONDP14A-1</t>
  </si>
  <si>
    <t>C_Los Cóndores_Conducción2A</t>
  </si>
  <si>
    <t>200</t>
  </si>
  <si>
    <t>Los _Boldos_Alimentadora_AP1</t>
  </si>
  <si>
    <t>300</t>
  </si>
  <si>
    <t>Calle_Uno_Alimentadora_AP1</t>
  </si>
  <si>
    <t>14,8/5,9</t>
  </si>
  <si>
    <t>160/110</t>
  </si>
  <si>
    <t>PVC/PVC</t>
  </si>
  <si>
    <t>Los _Boldos_Conducci¢n3</t>
  </si>
  <si>
    <t>C_Los Cóndores_Conducción1A</t>
  </si>
  <si>
    <t>C_San Cristobal_Conducción2</t>
  </si>
  <si>
    <t>1101_CONDP10A-1</t>
  </si>
  <si>
    <t>Galvarino_Conducción2</t>
  </si>
  <si>
    <t>100</t>
  </si>
  <si>
    <t>Las_Esteras_Conducción1</t>
  </si>
  <si>
    <t>C_San_Cristobal_AlimentadoraAP1</t>
  </si>
  <si>
    <t>1101_CONDP22</t>
  </si>
  <si>
    <t>303_PAPSum22</t>
  </si>
  <si>
    <t>Galvarino_Conducción22</t>
  </si>
  <si>
    <t>1101_CONDP8-2</t>
  </si>
  <si>
    <t>Galvarino_Conducci¢n2</t>
  </si>
  <si>
    <t>1101_CONDP5-3</t>
  </si>
  <si>
    <t>1101_CONDP5-2</t>
  </si>
  <si>
    <t>El_Juncal_Conducci¢n3</t>
  </si>
  <si>
    <t>El_Juncal_Conducci¢n2</t>
  </si>
  <si>
    <t>1101_CONDP16-1</t>
  </si>
  <si>
    <t>Las_Esteras_Conducci¢n1</t>
  </si>
  <si>
    <t>Los _Boldos_Conducci¢n2</t>
  </si>
  <si>
    <t>1101_CONDP13-2</t>
  </si>
  <si>
    <t>C_Los C¢ndores_Conducci¢n2</t>
  </si>
  <si>
    <t>C_Los Cóndores_Conducción19</t>
  </si>
  <si>
    <t>Calle_Uno_Conducción3</t>
  </si>
  <si>
    <t>1101_CONDP12-3</t>
  </si>
  <si>
    <t>C_San Cristobal_Conducci¢n3</t>
  </si>
  <si>
    <t>Calle_Uno_Conducci¢n20</t>
  </si>
  <si>
    <t>C_San Cristobal_Conducci¢n4</t>
  </si>
  <si>
    <t>1101_CONDP4-2</t>
  </si>
  <si>
    <t>Las_Araucarias_Conducción4</t>
  </si>
  <si>
    <t>C_San Cristobal_Conducción1</t>
  </si>
  <si>
    <t>C_ Los_Condores_AlimentadoraAP1</t>
  </si>
  <si>
    <t>400</t>
  </si>
  <si>
    <t>Galvarino_Alimentadora_AP1</t>
  </si>
  <si>
    <t>Galvarino_Conducci¢n18-1</t>
  </si>
  <si>
    <t>Las_Esteras_Conducción3</t>
  </si>
  <si>
    <t>18,7/49,1</t>
  </si>
  <si>
    <t>160/150</t>
  </si>
  <si>
    <t>PVC/AC</t>
  </si>
  <si>
    <t>El_Juncal_Conducción3</t>
  </si>
  <si>
    <t>Galvarino_Conducción21</t>
  </si>
  <si>
    <t>1101_CONDP1-2</t>
  </si>
  <si>
    <t>Calle_Uno_Conducci¢n2</t>
  </si>
  <si>
    <t>C_San Cristobal_AlimentadoraAP2</t>
  </si>
  <si>
    <t>Galvarino_Conducción4</t>
  </si>
  <si>
    <t>El_Juncal_Conducción2</t>
  </si>
  <si>
    <t>Galvarino_Conducción1</t>
  </si>
  <si>
    <t>1101_CONDP1A-1</t>
  </si>
  <si>
    <t>Calle_Uno_Conducción1 A</t>
  </si>
  <si>
    <t>14,2/142,8</t>
  </si>
  <si>
    <t>Las_Esteras_Conducción4</t>
  </si>
  <si>
    <t>C_Los Cóndores_Conducción3</t>
  </si>
  <si>
    <t>Galvarino_Conducción3</t>
  </si>
  <si>
    <t>El_Juncal_AlimentadoraAP2</t>
  </si>
  <si>
    <t>Calle_Uno_Conducción2A</t>
  </si>
  <si>
    <t>El_Juncal_Conducción1</t>
  </si>
  <si>
    <t>Las_Araucarias_Conducción1</t>
  </si>
  <si>
    <t>El_Juncal_AlimentadoraAP1</t>
  </si>
  <si>
    <t>El_Juncal_Estanque3</t>
  </si>
  <si>
    <t>Los_Boldos_Estanque1</t>
  </si>
  <si>
    <t>C_Los Cóndores_Estanque2</t>
  </si>
  <si>
    <t>Galvarino_Estanque3</t>
  </si>
  <si>
    <t>Las_Esteras_Estanque1</t>
  </si>
  <si>
    <t>C_Los Cóndores_Estanque1</t>
  </si>
  <si>
    <t>C_San_Cristobal_Estanque2A</t>
  </si>
  <si>
    <t>El_Juncal_Estanque1</t>
  </si>
  <si>
    <t>Calle_Uno_Estanque2</t>
  </si>
  <si>
    <t>Galvarino_Estanque2</t>
  </si>
  <si>
    <t>El_Juncal_Estanque2</t>
  </si>
  <si>
    <t>Los_Boldos_Estanque2</t>
  </si>
  <si>
    <t>Calle_Uno_Estanque1A</t>
  </si>
  <si>
    <t>C_San Cristobal_Estanque1</t>
  </si>
  <si>
    <t>Galvarino_Estanque1</t>
  </si>
  <si>
    <t>351_PEAS7-1-2-3</t>
  </si>
  <si>
    <t>1151_PEAS2A</t>
  </si>
  <si>
    <t>351_PEAS8-4-6</t>
  </si>
  <si>
    <t>351_PEAS4-6</t>
  </si>
  <si>
    <t>1</t>
  </si>
  <si>
    <t>"PLAN DE DESARROLLO" 
"ESSA Quilicura-Valle Grande"
REGION METROPOLITANA
2025-2040</t>
  </si>
  <si>
    <t>ABANDONADA</t>
  </si>
  <si>
    <t>S/I</t>
  </si>
  <si>
    <t>Promedio de Arsenico ENTRADA</t>
  </si>
  <si>
    <t>PLANTA</t>
  </si>
  <si>
    <t>año</t>
  </si>
  <si>
    <t>mes</t>
  </si>
  <si>
    <t>Promedio de Arsenico SALIDA</t>
  </si>
  <si>
    <t>DATOS LABORATORIO</t>
  </si>
  <si>
    <t>id</t>
  </si>
  <si>
    <t>FECHA DATO SISTEMA</t>
  </si>
  <si>
    <t>FECHA TOMA</t>
  </si>
  <si>
    <t>dia</t>
  </si>
  <si>
    <t>pH ENTRADA</t>
  </si>
  <si>
    <t>pH SALIDA</t>
  </si>
  <si>
    <t>pH RED</t>
  </si>
  <si>
    <t>Arsenico ENTRADA</t>
  </si>
  <si>
    <t>Arsenico SALIDA</t>
  </si>
  <si>
    <t>remoción</t>
  </si>
  <si>
    <t>-</t>
  </si>
  <si>
    <t>Entrada AS
(mg/l)</t>
  </si>
  <si>
    <t>Salida AS
(mg/l)</t>
  </si>
  <si>
    <t>% 
Remoción</t>
  </si>
  <si>
    <t>Prom,</t>
  </si>
  <si>
    <t>Valores</t>
  </si>
  <si>
    <t>S/D</t>
  </si>
  <si>
    <t>Déficit Sin Proyecto</t>
  </si>
  <si>
    <r>
      <t>Q</t>
    </r>
    <r>
      <rPr>
        <vertAlign val="subscript"/>
        <sz val="8"/>
        <rFont val="Calibri"/>
        <family val="2"/>
        <scheme val="minor"/>
      </rPr>
      <t xml:space="preserve"> máx </t>
    </r>
    <r>
      <rPr>
        <sz val="8"/>
        <rFont val="Calibri"/>
        <family val="2"/>
        <scheme val="minor"/>
      </rPr>
      <t>(l/s)</t>
    </r>
  </si>
  <si>
    <t>TABLA N° 49</t>
  </si>
  <si>
    <t>TABLA N° 50</t>
  </si>
  <si>
    <t>Aumento capacidad PEAP a Red, Q= 4,0 (l/s)</t>
  </si>
  <si>
    <t>OBRA_PD_2025_07</t>
  </si>
  <si>
    <t>Aumento Capacidad PEAP a Red:  Q= 4,0 (l/s)</t>
  </si>
  <si>
    <t>Traslado de D°A° desde captación 203_P14 a captación 203_P21, por un caudal de 15 l/s.</t>
  </si>
  <si>
    <t>Aumento de explotación de captación 203_P12EX_6 de un caudal de 14 l/s a 20 l/s.</t>
  </si>
  <si>
    <t>Aumento de explotación de captación 203_P16 de un caudal de 30 l/s a 38 l/s.</t>
  </si>
  <si>
    <t>Aumento Capacidad PEA2 351_PEAS2 en Q = 1 l/s. de Q=24 l/s H=10 m a Q=25 l/s H=10 m</t>
  </si>
  <si>
    <t xml:space="preserve">Aumento Capacidad Pretratamiento en Q = 10 l/s, de Q=220 l/s a Q= 230 l/s </t>
  </si>
  <si>
    <t>Aumento de explotación de captación 203_P12EX_6 de un caudal de 14 l/s a 20 l/s.
Aumento de explotación de captación 203_P16 de un caudal de 30 l/s a 38 l/s.</t>
  </si>
  <si>
    <t>TABLA N° 30.a</t>
  </si>
  <si>
    <t>Pozo: 203_P20</t>
  </si>
  <si>
    <t>Pozo: 203_P2</t>
  </si>
  <si>
    <t>Q tratado</t>
  </si>
  <si>
    <t>Conc Af</t>
  </si>
  <si>
    <t>Conc Ef</t>
  </si>
  <si>
    <t>(L/s)</t>
  </si>
  <si>
    <t> (mg/l)</t>
  </si>
  <si>
    <t>  (mg/l)</t>
  </si>
  <si>
    <t>TABLA N° 30.b</t>
  </si>
  <si>
    <t>Pozo: 203_P17</t>
  </si>
  <si>
    <t>Pozo: 203_P5</t>
  </si>
  <si>
    <t>TABLA N° 30.c</t>
  </si>
  <si>
    <t>Pozo: 203_P18</t>
  </si>
  <si>
    <t>TABLA N° 30.d</t>
  </si>
  <si>
    <t>Pozo: 203_P12EX_6</t>
  </si>
  <si>
    <t>TABLA N° 30.e</t>
  </si>
  <si>
    <t>Pozo: 203_P13EX_9</t>
  </si>
  <si>
    <t>Pozo: 203_P19</t>
  </si>
  <si>
    <t>TABLA N° 30.f</t>
  </si>
  <si>
    <t>Pozo: 203_P16</t>
  </si>
  <si>
    <t>pozo 21</t>
  </si>
  <si>
    <t>pozo 12ex_6</t>
  </si>
  <si>
    <t>pozo 14</t>
  </si>
  <si>
    <t>pozo 16</t>
  </si>
  <si>
    <t>maximo</t>
  </si>
  <si>
    <t>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</si>
</sst>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_€_-;\-* #,##0.00\ _€_-;_-* &quot;-&quot;??\ _€_-;_-@_-"/>
    <numFmt numFmtId="167" formatCode="_-* #,##0.00\ _p_t_a_-;\-* #,##0.00\ _p_t_a_-;_-* &quot;-&quot;??\ _p_t_a_-;_-@_-"/>
    <numFmt numFmtId="168" formatCode="0.0%"/>
    <numFmt numFmtId="169" formatCode="#,##0.0"/>
    <numFmt numFmtId="170" formatCode="_-[$€-2]\ * #,##0.00_-;\-[$€-2]\ * #,##0.00_-;_-[$€-2]\ * &quot;-&quot;??_-"/>
    <numFmt numFmtId="171" formatCode="0.0_);\(0.0\)"/>
    <numFmt numFmtId="172" formatCode="0.0"/>
    <numFmt numFmtId="173" formatCode="_-* #,##0_-;\-* #,##0_-;_-* &quot;-&quot;??_-;_-@_-"/>
    <numFmt numFmtId="174" formatCode="#,##0.00_ ;\-#,##0.00\ "/>
    <numFmt numFmtId="175" formatCode="#,##0.000000"/>
    <numFmt numFmtId="176" formatCode="0_);\(0\)"/>
    <numFmt numFmtId="177" formatCode="_-* #,##0\ _P_t_s_-;\-* #,##0\ _P_t_s_-;_-* &quot;-&quot;\ _P_t_s_-;_-@_-"/>
    <numFmt numFmtId="178" formatCode="_-* #,##0.00\ _P_t_s_-;\-* #,##0.00\ _P_t_s_-;_-* &quot;-&quot;??\ _P_t_s_-;_-@_-"/>
    <numFmt numFmtId="179" formatCode="0.000"/>
    <numFmt numFmtId="180" formatCode="_ * #,##0.0_ ;_ * \-#,##0.0_ ;_ * &quot;-&quot;_ ;_ @_ "/>
    <numFmt numFmtId="181" formatCode="0.0000"/>
    <numFmt numFmtId="182" formatCode="#,##0.0000"/>
    <numFmt numFmtId="183" formatCode="#,##0.000"/>
    <numFmt numFmtId="184" formatCode="#,##0.00000"/>
    <numFmt numFmtId="185" formatCode="_ * #,##0.00000000_ ;_ * \-#,##0.00000000_ ;_ * &quot;-&quot;_ ;_ @_ "/>
    <numFmt numFmtId="186" formatCode="#,##0.0000000"/>
    <numFmt numFmtId="187" formatCode="#,##0.000000000"/>
    <numFmt numFmtId="188" formatCode="h:mm;@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i/>
      <sz val="4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u/>
      <sz val="8"/>
      <color indexed="18"/>
      <name val="Calibri"/>
      <family val="2"/>
      <scheme val="minor"/>
    </font>
    <font>
      <b/>
      <i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vertAlign val="subscript"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vertAlign val="subscript"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sz val="8"/>
      <name val="Calibri"/>
      <family val="2"/>
    </font>
    <font>
      <b/>
      <sz val="8"/>
      <color rgb="FFFFFFFF"/>
      <name val="Calibri"/>
      <family val="2"/>
    </font>
    <font>
      <sz val="7"/>
      <color rgb="FF706F6F"/>
      <name val="Arial"/>
      <family val="2"/>
    </font>
    <font>
      <sz val="8"/>
      <name val="Arial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sz val="8"/>
      <color indexed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</font>
    <font>
      <sz val="10"/>
      <name val="Times New Roman"/>
      <family val="1"/>
    </font>
    <font>
      <sz val="8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495ED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8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5" fillId="0" borderId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/>
    <xf numFmtId="0" fontId="8" fillId="16" borderId="1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167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17" fillId="7" borderId="1" applyNumberFormat="0" applyAlignment="0" applyProtection="0"/>
    <xf numFmtId="170" fontId="5" fillId="0" borderId="0" applyFont="0" applyFill="0" applyBorder="0" applyAlignment="0" applyProtection="0"/>
    <xf numFmtId="0" fontId="18" fillId="3" borderId="0" applyNumberFormat="0" applyBorder="0" applyAlignment="0" applyProtection="0"/>
    <xf numFmtId="167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25" fillId="0" borderId="0"/>
    <xf numFmtId="0" fontId="5" fillId="0" borderId="0"/>
    <xf numFmtId="0" fontId="5" fillId="22" borderId="4" applyNumberFormat="0" applyFont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16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16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3" fillId="0" borderId="0"/>
    <xf numFmtId="165" fontId="4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0" fontId="5" fillId="0" borderId="0"/>
    <xf numFmtId="41" fontId="4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57">
    <xf numFmtId="0" fontId="0" fillId="0" borderId="0" xfId="0"/>
    <xf numFmtId="0" fontId="26" fillId="0" borderId="9" xfId="0" applyFont="1" applyBorder="1" applyAlignment="1">
      <alignment horizontal="center" vertical="top"/>
    </xf>
    <xf numFmtId="0" fontId="26" fillId="0" borderId="0" xfId="0" applyFont="1" applyAlignment="1">
      <alignment horizontal="left"/>
    </xf>
    <xf numFmtId="0" fontId="27" fillId="23" borderId="0" xfId="0" applyFont="1" applyFill="1"/>
    <xf numFmtId="0" fontId="28" fillId="23" borderId="0" xfId="0" applyFont="1" applyFill="1" applyAlignment="1">
      <alignment horizontal="left" vertical="top"/>
    </xf>
    <xf numFmtId="0" fontId="28" fillId="23" borderId="0" xfId="0" applyFont="1" applyFill="1" applyAlignment="1">
      <alignment horizontal="center" vertical="center" wrapText="1"/>
    </xf>
    <xf numFmtId="0" fontId="27" fillId="23" borderId="0" xfId="0" applyFont="1" applyFill="1" applyAlignment="1">
      <alignment horizontal="left"/>
    </xf>
    <xf numFmtId="0" fontId="27" fillId="23" borderId="0" xfId="0" applyFont="1" applyFill="1" applyAlignment="1">
      <alignment horizontal="center"/>
    </xf>
    <xf numFmtId="0" fontId="27" fillId="23" borderId="0" xfId="0" applyFont="1" applyFill="1" applyProtection="1">
      <protection hidden="1"/>
    </xf>
    <xf numFmtId="0" fontId="29" fillId="0" borderId="10" xfId="49" applyFont="1" applyBorder="1"/>
    <xf numFmtId="0" fontId="29" fillId="0" borderId="0" xfId="49" applyFont="1"/>
    <xf numFmtId="0" fontId="29" fillId="0" borderId="11" xfId="49" applyFont="1" applyBorder="1"/>
    <xf numFmtId="0" fontId="29" fillId="0" borderId="10" xfId="49" applyFont="1" applyBorder="1" applyAlignment="1">
      <alignment horizontal="center"/>
    </xf>
    <xf numFmtId="0" fontId="29" fillId="0" borderId="12" xfId="49" applyFont="1" applyBorder="1" applyAlignment="1">
      <alignment horizontal="center"/>
    </xf>
    <xf numFmtId="0" fontId="29" fillId="0" borderId="11" xfId="49" applyFont="1" applyBorder="1" applyAlignment="1">
      <alignment horizontal="center"/>
    </xf>
    <xf numFmtId="0" fontId="26" fillId="0" borderId="0" xfId="46" applyFont="1" applyAlignment="1">
      <alignment vertical="center"/>
    </xf>
    <xf numFmtId="1" fontId="26" fillId="0" borderId="0" xfId="46" applyNumberFormat="1" applyFont="1" applyAlignment="1">
      <alignment vertical="center"/>
    </xf>
    <xf numFmtId="0" fontId="26" fillId="0" borderId="0" xfId="46" applyFont="1" applyAlignment="1">
      <alignment vertical="center" wrapText="1"/>
    </xf>
    <xf numFmtId="3" fontId="26" fillId="0" borderId="9" xfId="46" applyNumberFormat="1" applyFont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Border="1"/>
    <xf numFmtId="1" fontId="26" fillId="0" borderId="9" xfId="0" applyNumberFormat="1" applyFont="1" applyBorder="1" applyAlignment="1">
      <alignment horizontal="center" vertical="center"/>
    </xf>
    <xf numFmtId="1" fontId="26" fillId="0" borderId="9" xfId="0" applyNumberFormat="1" applyFont="1" applyBorder="1" applyAlignment="1">
      <alignment horizont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1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wrapText="1"/>
    </xf>
    <xf numFmtId="3" fontId="26" fillId="0" borderId="0" xfId="0" applyNumberFormat="1" applyFont="1"/>
    <xf numFmtId="169" fontId="26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169" fontId="26" fillId="0" borderId="9" xfId="0" applyNumberFormat="1" applyFont="1" applyBorder="1" applyAlignment="1">
      <alignment horizontal="center"/>
    </xf>
    <xf numFmtId="4" fontId="26" fillId="0" borderId="9" xfId="0" applyNumberFormat="1" applyFont="1" applyBorder="1" applyAlignment="1">
      <alignment horizontal="center"/>
    </xf>
    <xf numFmtId="9" fontId="26" fillId="0" borderId="0" xfId="0" applyNumberFormat="1" applyFont="1"/>
    <xf numFmtId="0" fontId="26" fillId="0" borderId="0" xfId="0" applyFont="1" applyAlignment="1">
      <alignment horizontal="right"/>
    </xf>
    <xf numFmtId="1" fontId="26" fillId="0" borderId="9" xfId="0" applyNumberFormat="1" applyFont="1" applyBorder="1" applyAlignment="1">
      <alignment horizontal="center" vertical="center" wrapText="1"/>
    </xf>
    <xf numFmtId="172" fontId="26" fillId="0" borderId="9" xfId="0" applyNumberFormat="1" applyFont="1" applyBorder="1" applyAlignment="1">
      <alignment horizontal="center"/>
    </xf>
    <xf numFmtId="171" fontId="26" fillId="0" borderId="9" xfId="0" applyNumberFormat="1" applyFont="1" applyBorder="1" applyAlignment="1">
      <alignment horizontal="center" vertical="top" wrapText="1"/>
    </xf>
    <xf numFmtId="169" fontId="26" fillId="0" borderId="9" xfId="0" applyNumberFormat="1" applyFont="1" applyBorder="1" applyAlignment="1">
      <alignment horizontal="center" vertical="top" wrapText="1"/>
    </xf>
    <xf numFmtId="1" fontId="26" fillId="0" borderId="9" xfId="36" applyNumberFormat="1" applyFont="1" applyFill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/>
    </xf>
    <xf numFmtId="3" fontId="26" fillId="0" borderId="0" xfId="0" applyNumberFormat="1" applyFont="1" applyAlignment="1">
      <alignment horizontal="left"/>
    </xf>
    <xf numFmtId="3" fontId="26" fillId="0" borderId="0" xfId="0" applyNumberFormat="1" applyFont="1" applyAlignment="1">
      <alignment vertical="center"/>
    </xf>
    <xf numFmtId="0" fontId="26" fillId="0" borderId="0" xfId="0" applyFont="1" applyAlignment="1">
      <alignment vertical="top"/>
    </xf>
    <xf numFmtId="9" fontId="26" fillId="0" borderId="0" xfId="52" applyFont="1" applyFill="1"/>
    <xf numFmtId="9" fontId="26" fillId="0" borderId="0" xfId="0" applyNumberFormat="1" applyFont="1" applyAlignment="1">
      <alignment horizontal="center"/>
    </xf>
    <xf numFmtId="3" fontId="26" fillId="0" borderId="9" xfId="0" applyNumberFormat="1" applyFont="1" applyBorder="1" applyAlignment="1">
      <alignment horizontal="center" vertical="top" wrapText="1"/>
    </xf>
    <xf numFmtId="176" fontId="26" fillId="0" borderId="9" xfId="0" applyNumberFormat="1" applyFont="1" applyBorder="1" applyAlignment="1">
      <alignment horizontal="center" vertical="center" wrapText="1"/>
    </xf>
    <xf numFmtId="9" fontId="26" fillId="0" borderId="0" xfId="0" applyNumberFormat="1" applyFont="1" applyAlignment="1">
      <alignment horizontal="right" vertical="center"/>
    </xf>
    <xf numFmtId="169" fontId="26" fillId="0" borderId="9" xfId="41" applyNumberFormat="1" applyFont="1" applyFill="1" applyBorder="1" applyAlignment="1">
      <alignment horizontal="center" vertical="top" wrapText="1"/>
    </xf>
    <xf numFmtId="171" fontId="26" fillId="0" borderId="9" xfId="41" applyNumberFormat="1" applyFont="1" applyFill="1" applyBorder="1" applyAlignment="1">
      <alignment horizontal="center" vertical="top" wrapText="1"/>
    </xf>
    <xf numFmtId="0" fontId="26" fillId="0" borderId="9" xfId="0" applyFont="1" applyBorder="1" applyAlignment="1">
      <alignment horizontal="left"/>
    </xf>
    <xf numFmtId="4" fontId="26" fillId="0" borderId="0" xfId="0" applyNumberFormat="1" applyFont="1"/>
    <xf numFmtId="0" fontId="26" fillId="0" borderId="0" xfId="0" applyFont="1" applyAlignment="1">
      <alignment horizontal="center" vertical="top"/>
    </xf>
    <xf numFmtId="3" fontId="26" fillId="0" borderId="0" xfId="0" applyNumberFormat="1" applyFont="1" applyAlignment="1">
      <alignment horizontal="center" vertical="center" wrapText="1"/>
    </xf>
    <xf numFmtId="1" fontId="26" fillId="0" borderId="0" xfId="0" applyNumberFormat="1" applyFont="1"/>
    <xf numFmtId="169" fontId="26" fillId="0" borderId="0" xfId="0" applyNumberFormat="1" applyFont="1"/>
    <xf numFmtId="4" fontId="26" fillId="0" borderId="11" xfId="0" applyNumberFormat="1" applyFont="1" applyBorder="1" applyAlignment="1">
      <alignment horizontal="center"/>
    </xf>
    <xf numFmtId="169" fontId="26" fillId="0" borderId="11" xfId="0" applyNumberFormat="1" applyFont="1" applyBorder="1" applyAlignment="1">
      <alignment horizontal="center"/>
    </xf>
    <xf numFmtId="168" fontId="26" fillId="0" borderId="9" xfId="52" applyNumberFormat="1" applyFont="1" applyFill="1" applyBorder="1" applyAlignment="1">
      <alignment horizontal="center"/>
    </xf>
    <xf numFmtId="3" fontId="31" fillId="0" borderId="9" xfId="0" applyNumberFormat="1" applyFont="1" applyBorder="1" applyAlignment="1">
      <alignment horizontal="center" vertical="center"/>
    </xf>
    <xf numFmtId="9" fontId="31" fillId="0" borderId="9" xfId="52" applyFont="1" applyFill="1" applyBorder="1" applyAlignment="1">
      <alignment horizontal="center" vertical="center"/>
    </xf>
    <xf numFmtId="4" fontId="31" fillId="0" borderId="9" xfId="0" applyNumberFormat="1" applyFont="1" applyBorder="1" applyAlignment="1">
      <alignment horizontal="center" vertical="center"/>
    </xf>
    <xf numFmtId="172" fontId="26" fillId="0" borderId="9" xfId="0" applyNumberFormat="1" applyFont="1" applyBorder="1" applyAlignment="1">
      <alignment horizontal="center" vertical="center"/>
    </xf>
    <xf numFmtId="2" fontId="26" fillId="0" borderId="11" xfId="0" applyNumberFormat="1" applyFont="1" applyBorder="1" applyAlignment="1">
      <alignment horizontal="center" vertical="center"/>
    </xf>
    <xf numFmtId="168" fontId="26" fillId="0" borderId="11" xfId="0" applyNumberFormat="1" applyFont="1" applyBorder="1" applyAlignment="1">
      <alignment horizontal="center" vertical="center"/>
    </xf>
    <xf numFmtId="4" fontId="26" fillId="0" borderId="9" xfId="0" applyNumberFormat="1" applyFont="1" applyBorder="1" applyAlignment="1">
      <alignment horizontal="center" vertical="center"/>
    </xf>
    <xf numFmtId="168" fontId="26" fillId="0" borderId="9" xfId="0" applyNumberFormat="1" applyFont="1" applyBorder="1" applyAlignment="1">
      <alignment horizontal="center" vertical="center"/>
    </xf>
    <xf numFmtId="172" fontId="26" fillId="0" borderId="0" xfId="0" applyNumberFormat="1" applyFont="1" applyAlignment="1">
      <alignment horizontal="center" vertical="center" wrapText="1"/>
    </xf>
    <xf numFmtId="169" fontId="26" fillId="0" borderId="0" xfId="0" applyNumberFormat="1" applyFont="1" applyAlignment="1">
      <alignment horizontal="center" vertical="center" wrapText="1"/>
    </xf>
    <xf numFmtId="172" fontId="26" fillId="0" borderId="0" xfId="0" applyNumberFormat="1" applyFont="1" applyAlignment="1">
      <alignment horizontal="center" vertical="center"/>
    </xf>
    <xf numFmtId="2" fontId="26" fillId="0" borderId="9" xfId="0" applyNumberFormat="1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wrapText="1"/>
    </xf>
    <xf numFmtId="3" fontId="26" fillId="0" borderId="9" xfId="0" applyNumberFormat="1" applyFont="1" applyBorder="1" applyAlignment="1">
      <alignment horizontal="center" wrapText="1"/>
    </xf>
    <xf numFmtId="168" fontId="26" fillId="0" borderId="9" xfId="52" applyNumberFormat="1" applyFont="1" applyFill="1" applyBorder="1" applyAlignment="1">
      <alignment horizontal="center" wrapText="1"/>
    </xf>
    <xf numFmtId="168" fontId="26" fillId="0" borderId="9" xfId="0" applyNumberFormat="1" applyFont="1" applyBorder="1" applyAlignment="1">
      <alignment horizontal="center" wrapText="1"/>
    </xf>
    <xf numFmtId="2" fontId="26" fillId="0" borderId="9" xfId="0" applyNumberFormat="1" applyFont="1" applyBorder="1" applyAlignment="1">
      <alignment horizontal="center" wrapText="1"/>
    </xf>
    <xf numFmtId="1" fontId="26" fillId="0" borderId="9" xfId="0" applyNumberFormat="1" applyFont="1" applyBorder="1" applyAlignment="1">
      <alignment horizontal="center" wrapText="1"/>
    </xf>
    <xf numFmtId="2" fontId="26" fillId="0" borderId="0" xfId="0" applyNumberFormat="1" applyFont="1"/>
    <xf numFmtId="0" fontId="26" fillId="0" borderId="0" xfId="0" applyFont="1" applyAlignment="1">
      <alignment vertical="center" wrapText="1"/>
    </xf>
    <xf numFmtId="0" fontId="26" fillId="0" borderId="9" xfId="0" applyFont="1" applyBorder="1" applyAlignment="1">
      <alignment horizontal="justify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justify" vertical="center" wrapText="1"/>
    </xf>
    <xf numFmtId="2" fontId="26" fillId="0" borderId="9" xfId="0" applyNumberFormat="1" applyFont="1" applyBorder="1" applyAlignment="1">
      <alignment horizontal="left" vertical="center" wrapText="1"/>
    </xf>
    <xf numFmtId="2" fontId="26" fillId="0" borderId="0" xfId="0" applyNumberFormat="1" applyFont="1" applyAlignment="1">
      <alignment horizontal="center" vertical="center"/>
    </xf>
    <xf numFmtId="4" fontId="26" fillId="0" borderId="9" xfId="0" applyNumberFormat="1" applyFont="1" applyBorder="1" applyAlignment="1">
      <alignment horizontal="center" vertical="center" wrapText="1"/>
    </xf>
    <xf numFmtId="172" fontId="26" fillId="0" borderId="9" xfId="25" applyNumberFormat="1" applyFont="1" applyFill="1" applyBorder="1" applyAlignment="1">
      <alignment horizontal="center" vertical="center"/>
    </xf>
    <xf numFmtId="2" fontId="26" fillId="0" borderId="9" xfId="25" applyNumberFormat="1" applyFont="1" applyFill="1" applyBorder="1" applyAlignment="1">
      <alignment horizontal="center" vertical="center"/>
    </xf>
    <xf numFmtId="169" fontId="26" fillId="0" borderId="9" xfId="25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2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0" fontId="30" fillId="0" borderId="0" xfId="0" applyFont="1"/>
    <xf numFmtId="9" fontId="26" fillId="0" borderId="9" xfId="52" applyFont="1" applyFill="1" applyBorder="1" applyAlignment="1">
      <alignment horizontal="center"/>
    </xf>
    <xf numFmtId="4" fontId="26" fillId="0" borderId="19" xfId="0" applyNumberFormat="1" applyFont="1" applyBorder="1" applyAlignment="1">
      <alignment horizontal="center"/>
    </xf>
    <xf numFmtId="0" fontId="26" fillId="0" borderId="9" xfId="0" applyFont="1" applyBorder="1" applyAlignment="1">
      <alignment horizontal="center" vertical="top" wrapText="1"/>
    </xf>
    <xf numFmtId="9" fontId="26" fillId="0" borderId="9" xfId="0" applyNumberFormat="1" applyFont="1" applyBorder="1" applyAlignment="1">
      <alignment horizontal="center"/>
    </xf>
    <xf numFmtId="3" fontId="26" fillId="0" borderId="9" xfId="0" applyNumberFormat="1" applyFont="1" applyBorder="1"/>
    <xf numFmtId="0" fontId="32" fillId="0" borderId="0" xfId="0" applyFont="1"/>
    <xf numFmtId="0" fontId="33" fillId="0" borderId="0" xfId="0" applyFont="1"/>
    <xf numFmtId="0" fontId="30" fillId="24" borderId="9" xfId="0" applyFont="1" applyFill="1" applyBorder="1" applyAlignment="1">
      <alignment horizontal="center"/>
    </xf>
    <xf numFmtId="0" fontId="30" fillId="24" borderId="9" xfId="0" applyFont="1" applyFill="1" applyBorder="1"/>
    <xf numFmtId="0" fontId="26" fillId="0" borderId="0" xfId="0" applyFont="1" applyAlignment="1">
      <alignment horizontal="center"/>
    </xf>
    <xf numFmtId="0" fontId="30" fillId="0" borderId="9" xfId="0" applyFont="1" applyBorder="1" applyAlignment="1">
      <alignment horizontal="center"/>
    </xf>
    <xf numFmtId="17" fontId="26" fillId="0" borderId="0" xfId="0" applyNumberFormat="1" applyFont="1"/>
    <xf numFmtId="0" fontId="26" fillId="0" borderId="10" xfId="0" applyFont="1" applyBorder="1"/>
    <xf numFmtId="2" fontId="26" fillId="0" borderId="19" xfId="0" applyNumberFormat="1" applyFont="1" applyBorder="1" applyAlignment="1">
      <alignment horizontal="center" vertical="center" wrapText="1"/>
    </xf>
    <xf numFmtId="0" fontId="30" fillId="24" borderId="9" xfId="0" applyFont="1" applyFill="1" applyBorder="1" applyAlignment="1">
      <alignment vertical="top"/>
    </xf>
    <xf numFmtId="0" fontId="26" fillId="24" borderId="9" xfId="0" applyFont="1" applyFill="1" applyBorder="1" applyAlignment="1">
      <alignment horizontal="center" vertical="top" wrapText="1"/>
    </xf>
    <xf numFmtId="0" fontId="30" fillId="0" borderId="9" xfId="0" applyFont="1" applyBorder="1" applyAlignment="1">
      <alignment horizontal="left"/>
    </xf>
    <xf numFmtId="172" fontId="26" fillId="0" borderId="0" xfId="0" applyNumberFormat="1" applyFont="1" applyAlignment="1">
      <alignment horizontal="center"/>
    </xf>
    <xf numFmtId="9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left" vertical="center"/>
    </xf>
    <xf numFmtId="0" fontId="26" fillId="0" borderId="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/>
    </xf>
    <xf numFmtId="3" fontId="26" fillId="0" borderId="9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/>
    </xf>
    <xf numFmtId="0" fontId="26" fillId="0" borderId="0" xfId="46" applyFont="1" applyAlignment="1">
      <alignment horizontal="center" vertical="center" wrapText="1"/>
    </xf>
    <xf numFmtId="0" fontId="37" fillId="0" borderId="0" xfId="0" applyFont="1"/>
    <xf numFmtId="1" fontId="37" fillId="0" borderId="0" xfId="0" applyNumberFormat="1" applyFont="1" applyAlignment="1">
      <alignment horizontal="center"/>
    </xf>
    <xf numFmtId="3" fontId="36" fillId="0" borderId="0" xfId="0" applyNumberFormat="1" applyFont="1" applyAlignment="1">
      <alignment horizontal="center"/>
    </xf>
    <xf numFmtId="3" fontId="37" fillId="0" borderId="0" xfId="0" applyNumberFormat="1" applyFont="1"/>
    <xf numFmtId="3" fontId="39" fillId="25" borderId="9" xfId="0" applyNumberFormat="1" applyFont="1" applyFill="1" applyBorder="1" applyAlignment="1">
      <alignment horizontal="center"/>
    </xf>
    <xf numFmtId="172" fontId="26" fillId="0" borderId="0" xfId="0" applyNumberFormat="1" applyFont="1"/>
    <xf numFmtId="0" fontId="2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6" fillId="0" borderId="0" xfId="0" applyFont="1" applyAlignment="1">
      <alignment vertical="top" wrapText="1"/>
    </xf>
    <xf numFmtId="169" fontId="26" fillId="0" borderId="9" xfId="0" applyNumberFormat="1" applyFont="1" applyBorder="1" applyAlignment="1">
      <alignment horizontal="center" vertical="center" wrapText="1"/>
    </xf>
    <xf numFmtId="3" fontId="26" fillId="0" borderId="11" xfId="0" applyNumberFormat="1" applyFont="1" applyBorder="1" applyAlignment="1">
      <alignment horizontal="center"/>
    </xf>
    <xf numFmtId="168" fontId="26" fillId="0" borderId="0" xfId="52" applyNumberFormat="1" applyFont="1" applyFill="1"/>
    <xf numFmtId="168" fontId="26" fillId="0" borderId="0" xfId="52" applyNumberFormat="1" applyFont="1" applyFill="1" applyAlignment="1">
      <alignment horizontal="center"/>
    </xf>
    <xf numFmtId="0" fontId="36" fillId="25" borderId="10" xfId="0" applyFont="1" applyFill="1" applyBorder="1" applyAlignment="1">
      <alignment horizontal="center"/>
    </xf>
    <xf numFmtId="0" fontId="26" fillId="25" borderId="9" xfId="0" applyFont="1" applyFill="1" applyBorder="1" applyAlignment="1">
      <alignment horizontal="center"/>
    </xf>
    <xf numFmtId="0" fontId="26" fillId="0" borderId="9" xfId="0" applyFont="1" applyBorder="1" applyAlignment="1">
      <alignment horizontal="left" vertical="center"/>
    </xf>
    <xf numFmtId="0" fontId="26" fillId="0" borderId="9" xfId="0" applyFont="1" applyBorder="1" applyAlignment="1">
      <alignment horizontal="center" vertical="center"/>
    </xf>
    <xf numFmtId="3" fontId="30" fillId="0" borderId="9" xfId="0" applyNumberFormat="1" applyFont="1" applyBorder="1" applyAlignment="1" applyProtection="1">
      <alignment horizontal="center"/>
      <protection hidden="1"/>
    </xf>
    <xf numFmtId="0" fontId="0" fillId="0" borderId="9" xfId="0" applyBorder="1" applyAlignment="1">
      <alignment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169" fontId="31" fillId="0" borderId="9" xfId="0" applyNumberFormat="1" applyFont="1" applyBorder="1" applyAlignment="1">
      <alignment horizontal="center" vertical="center"/>
    </xf>
    <xf numFmtId="175" fontId="26" fillId="0" borderId="9" xfId="0" applyNumberFormat="1" applyFont="1" applyBorder="1" applyAlignment="1" applyProtection="1">
      <alignment horizontal="center"/>
      <protection hidden="1"/>
    </xf>
    <xf numFmtId="3" fontId="26" fillId="0" borderId="9" xfId="0" applyNumberFormat="1" applyFont="1" applyBorder="1" applyAlignment="1" applyProtection="1">
      <alignment horizontal="center"/>
      <protection hidden="1"/>
    </xf>
    <xf numFmtId="0" fontId="26" fillId="0" borderId="9" xfId="0" applyFont="1" applyBorder="1" applyAlignment="1">
      <alignment horizontal="left" wrapText="1"/>
    </xf>
    <xf numFmtId="0" fontId="37" fillId="0" borderId="0" xfId="0" applyFont="1" applyAlignment="1">
      <alignment wrapText="1"/>
    </xf>
    <xf numFmtId="168" fontId="26" fillId="0" borderId="9" xfId="0" applyNumberFormat="1" applyFont="1" applyBorder="1" applyAlignment="1">
      <alignment horizontal="center"/>
    </xf>
    <xf numFmtId="0" fontId="26" fillId="0" borderId="20" xfId="0" applyFont="1" applyBorder="1"/>
    <xf numFmtId="0" fontId="37" fillId="0" borderId="0" xfId="0" applyFont="1" applyAlignment="1">
      <alignment vertical="center"/>
    </xf>
    <xf numFmtId="0" fontId="6" fillId="0" borderId="9" xfId="68" applyFont="1" applyBorder="1" applyAlignment="1">
      <alignment horizontal="center" vertical="center"/>
    </xf>
    <xf numFmtId="1" fontId="4" fillId="0" borderId="0" xfId="68" applyNumberFormat="1" applyAlignment="1">
      <alignment vertical="center"/>
    </xf>
    <xf numFmtId="0" fontId="4" fillId="0" borderId="0" xfId="68" applyAlignment="1">
      <alignment vertical="center"/>
    </xf>
    <xf numFmtId="1" fontId="4" fillId="0" borderId="9" xfId="68" applyNumberFormat="1" applyBorder="1" applyAlignment="1">
      <alignment horizontal="center" vertical="center"/>
    </xf>
    <xf numFmtId="3" fontId="4" fillId="0" borderId="9" xfId="68" applyNumberFormat="1" applyBorder="1" applyAlignment="1">
      <alignment horizontal="center" vertical="center"/>
    </xf>
    <xf numFmtId="3" fontId="26" fillId="0" borderId="9" xfId="0" applyNumberFormat="1" applyFont="1" applyBorder="1" applyAlignment="1">
      <alignment horizontal="center"/>
    </xf>
    <xf numFmtId="0" fontId="26" fillId="0" borderId="9" xfId="0" applyFont="1" applyBorder="1" applyAlignment="1">
      <alignment vertical="center" wrapText="1"/>
    </xf>
    <xf numFmtId="0" fontId="26" fillId="0" borderId="9" xfId="0" applyFont="1" applyBorder="1" applyAlignment="1">
      <alignment vertical="center"/>
    </xf>
    <xf numFmtId="0" fontId="30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168" fontId="26" fillId="0" borderId="9" xfId="52" applyNumberFormat="1" applyFont="1" applyFill="1" applyBorder="1" applyAlignment="1">
      <alignment horizontal="center" vertical="center"/>
    </xf>
    <xf numFmtId="0" fontId="36" fillId="0" borderId="9" xfId="0" applyFont="1" applyBorder="1" applyAlignment="1">
      <alignment horizontal="center"/>
    </xf>
    <xf numFmtId="3" fontId="36" fillId="0" borderId="9" xfId="0" applyNumberFormat="1" applyFont="1" applyBorder="1" applyAlignment="1">
      <alignment horizontal="center"/>
    </xf>
    <xf numFmtId="1" fontId="36" fillId="0" borderId="9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wrapText="1"/>
    </xf>
    <xf numFmtId="1" fontId="36" fillId="0" borderId="30" xfId="0" applyNumberFormat="1" applyFont="1" applyBorder="1" applyAlignment="1">
      <alignment horizontal="center"/>
    </xf>
    <xf numFmtId="3" fontId="26" fillId="0" borderId="9" xfId="0" applyNumberFormat="1" applyFont="1" applyBorder="1" applyAlignment="1">
      <alignment horizontal="center" vertical="center" wrapText="1"/>
    </xf>
    <xf numFmtId="171" fontId="26" fillId="0" borderId="9" xfId="0" applyNumberFormat="1" applyFont="1" applyBorder="1" applyAlignment="1">
      <alignment horizontal="center" vertical="center"/>
    </xf>
    <xf numFmtId="0" fontId="39" fillId="0" borderId="9" xfId="0" applyFont="1" applyBorder="1" applyAlignment="1">
      <alignment horizontal="center"/>
    </xf>
    <xf numFmtId="0" fontId="30" fillId="0" borderId="9" xfId="0" applyFont="1" applyBorder="1"/>
    <xf numFmtId="0" fontId="36" fillId="0" borderId="0" xfId="0" applyFont="1" applyAlignment="1">
      <alignment horizontal="center" wrapText="1"/>
    </xf>
    <xf numFmtId="1" fontId="36" fillId="0" borderId="0" xfId="0" applyNumberFormat="1" applyFont="1" applyAlignment="1">
      <alignment horizontal="center"/>
    </xf>
    <xf numFmtId="4" fontId="30" fillId="0" borderId="9" xfId="0" applyNumberFormat="1" applyFont="1" applyBorder="1" applyAlignment="1" applyProtection="1">
      <alignment horizontal="center"/>
      <protection hidden="1"/>
    </xf>
    <xf numFmtId="3" fontId="26" fillId="0" borderId="19" xfId="0" applyNumberFormat="1" applyFont="1" applyBorder="1" applyAlignment="1" applyProtection="1">
      <alignment horizontal="center"/>
      <protection hidden="1"/>
    </xf>
    <xf numFmtId="4" fontId="26" fillId="0" borderId="9" xfId="0" applyNumberFormat="1" applyFont="1" applyBorder="1" applyAlignment="1" applyProtection="1">
      <alignment horizontal="center"/>
      <protection hidden="1"/>
    </xf>
    <xf numFmtId="2" fontId="26" fillId="0" borderId="0" xfId="0" applyNumberFormat="1" applyFont="1" applyAlignment="1">
      <alignment vertical="center"/>
    </xf>
    <xf numFmtId="175" fontId="26" fillId="0" borderId="9" xfId="0" applyNumberFormat="1" applyFont="1" applyBorder="1" applyAlignment="1" applyProtection="1">
      <alignment horizontal="center" vertical="center"/>
      <protection hidden="1"/>
    </xf>
    <xf numFmtId="3" fontId="26" fillId="0" borderId="9" xfId="0" applyNumberFormat="1" applyFont="1" applyBorder="1" applyAlignment="1" applyProtection="1">
      <alignment horizontal="center" vertical="center" wrapText="1"/>
      <protection hidden="1"/>
    </xf>
    <xf numFmtId="3" fontId="30" fillId="0" borderId="9" xfId="0" applyNumberFormat="1" applyFont="1" applyBorder="1" applyAlignment="1" applyProtection="1">
      <alignment horizontal="center" vertical="center"/>
      <protection hidden="1"/>
    </xf>
    <xf numFmtId="175" fontId="26" fillId="0" borderId="9" xfId="0" applyNumberFormat="1" applyFont="1" applyBorder="1" applyAlignment="1" applyProtection="1">
      <alignment horizontal="center" vertical="center" wrapText="1"/>
      <protection hidden="1"/>
    </xf>
    <xf numFmtId="4" fontId="30" fillId="0" borderId="9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" fontId="26" fillId="0" borderId="9" xfId="0" applyNumberFormat="1" applyFont="1" applyBorder="1" applyAlignment="1" applyProtection="1">
      <alignment horizontal="center" vertical="center"/>
      <protection hidden="1"/>
    </xf>
    <xf numFmtId="0" fontId="3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/>
    </xf>
    <xf numFmtId="0" fontId="29" fillId="0" borderId="9" xfId="0" applyFont="1" applyBorder="1"/>
    <xf numFmtId="0" fontId="41" fillId="0" borderId="9" xfId="75" applyFont="1" applyBorder="1" applyAlignment="1">
      <alignment horizontal="center"/>
    </xf>
    <xf numFmtId="0" fontId="41" fillId="0" borderId="9" xfId="75" applyFont="1" applyBorder="1" applyAlignment="1">
      <alignment horizontal="center" wrapText="1"/>
    </xf>
    <xf numFmtId="0" fontId="30" fillId="0" borderId="9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71" fontId="26" fillId="0" borderId="9" xfId="0" applyNumberFormat="1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/>
    </xf>
    <xf numFmtId="0" fontId="26" fillId="0" borderId="9" xfId="0" applyFont="1" applyBorder="1" applyAlignment="1">
      <alignment horizontal="center" wrapText="1"/>
    </xf>
    <xf numFmtId="171" fontId="26" fillId="0" borderId="9" xfId="0" applyNumberFormat="1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171" fontId="30" fillId="0" borderId="0" xfId="0" applyNumberFormat="1" applyFont="1" applyAlignment="1">
      <alignment horizontal="center" vertical="center"/>
    </xf>
    <xf numFmtId="171" fontId="26" fillId="0" borderId="0" xfId="0" applyNumberFormat="1" applyFont="1" applyAlignment="1">
      <alignment horizontal="center" vertical="center"/>
    </xf>
    <xf numFmtId="171" fontId="26" fillId="0" borderId="0" xfId="0" applyNumberFormat="1" applyFont="1" applyAlignment="1">
      <alignment horizontal="right" vertical="center"/>
    </xf>
    <xf numFmtId="0" fontId="41" fillId="0" borderId="0" xfId="0" applyFont="1"/>
    <xf numFmtId="171" fontId="26" fillId="0" borderId="0" xfId="0" applyNumberFormat="1" applyFont="1" applyAlignment="1">
      <alignment horizontal="center" vertical="center" wrapText="1"/>
    </xf>
    <xf numFmtId="3" fontId="26" fillId="0" borderId="0" xfId="0" applyNumberFormat="1" applyFont="1" applyAlignment="1">
      <alignment vertical="center" wrapText="1"/>
    </xf>
    <xf numFmtId="179" fontId="26" fillId="0" borderId="0" xfId="0" applyNumberFormat="1" applyFont="1" applyAlignment="1">
      <alignment horizontal="center"/>
    </xf>
    <xf numFmtId="0" fontId="26" fillId="26" borderId="9" xfId="0" applyFont="1" applyFill="1" applyBorder="1" applyAlignment="1">
      <alignment horizontal="center" vertical="top"/>
    </xf>
    <xf numFmtId="0" fontId="39" fillId="27" borderId="9" xfId="0" applyFont="1" applyFill="1" applyBorder="1" applyAlignment="1">
      <alignment horizontal="center"/>
    </xf>
    <xf numFmtId="0" fontId="26" fillId="27" borderId="0" xfId="0" applyFont="1" applyFill="1"/>
    <xf numFmtId="0" fontId="26" fillId="27" borderId="0" xfId="0" applyFont="1" applyFill="1" applyAlignment="1">
      <alignment horizontal="left"/>
    </xf>
    <xf numFmtId="0" fontId="26" fillId="27" borderId="0" xfId="0" applyFont="1" applyFill="1" applyAlignment="1">
      <alignment horizontal="right"/>
    </xf>
    <xf numFmtId="0" fontId="26" fillId="27" borderId="10" xfId="0" applyFont="1" applyFill="1" applyBorder="1" applyAlignment="1">
      <alignment horizontal="center" vertical="center" wrapText="1"/>
    </xf>
    <xf numFmtId="165" fontId="26" fillId="27" borderId="11" xfId="0" applyNumberFormat="1" applyFont="1" applyFill="1" applyBorder="1" applyAlignment="1">
      <alignment horizontal="center" vertical="center" wrapText="1"/>
    </xf>
    <xf numFmtId="1" fontId="26" fillId="27" borderId="9" xfId="40" applyNumberFormat="1" applyFont="1" applyFill="1" applyBorder="1" applyAlignment="1">
      <alignment horizontal="center" vertical="center" wrapText="1"/>
    </xf>
    <xf numFmtId="169" fontId="26" fillId="27" borderId="11" xfId="0" applyNumberFormat="1" applyFont="1" applyFill="1" applyBorder="1" applyAlignment="1">
      <alignment horizontal="center" vertical="center" wrapText="1"/>
    </xf>
    <xf numFmtId="169" fontId="26" fillId="27" borderId="9" xfId="0" applyNumberFormat="1" applyFont="1" applyFill="1" applyBorder="1" applyAlignment="1">
      <alignment horizontal="center" vertical="center" wrapText="1"/>
    </xf>
    <xf numFmtId="171" fontId="26" fillId="27" borderId="9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6" fillId="27" borderId="9" xfId="0" applyFont="1" applyFill="1" applyBorder="1"/>
    <xf numFmtId="0" fontId="26" fillId="27" borderId="9" xfId="0" applyFont="1" applyFill="1" applyBorder="1" applyAlignment="1">
      <alignment horizontal="center"/>
    </xf>
    <xf numFmtId="0" fontId="26" fillId="27" borderId="9" xfId="0" applyFont="1" applyFill="1" applyBorder="1" applyAlignment="1">
      <alignment horizontal="left"/>
    </xf>
    <xf numFmtId="172" fontId="26" fillId="27" borderId="9" xfId="0" applyNumberFormat="1" applyFont="1" applyFill="1" applyBorder="1" applyAlignment="1">
      <alignment horizontal="center"/>
    </xf>
    <xf numFmtId="0" fontId="26" fillId="0" borderId="0" xfId="0" quotePrefix="1" applyFont="1"/>
    <xf numFmtId="1" fontId="26" fillId="0" borderId="0" xfId="36" applyNumberFormat="1" applyFont="1" applyFill="1" applyBorder="1" applyAlignment="1">
      <alignment horizontal="center" vertical="center" wrapText="1"/>
    </xf>
    <xf numFmtId="180" fontId="26" fillId="0" borderId="0" xfId="77" applyNumberFormat="1" applyFont="1" applyFill="1"/>
    <xf numFmtId="9" fontId="26" fillId="0" borderId="0" xfId="52" applyFont="1" applyFill="1" applyAlignment="1"/>
    <xf numFmtId="0" fontId="45" fillId="0" borderId="0" xfId="0" applyFont="1" applyAlignment="1">
      <alignment horizontal="justify" vertical="center"/>
    </xf>
    <xf numFmtId="10" fontId="26" fillId="0" borderId="0" xfId="52" applyNumberFormat="1" applyFont="1" applyFill="1" applyAlignment="1"/>
    <xf numFmtId="10" fontId="26" fillId="0" borderId="9" xfId="52" applyNumberFormat="1" applyFont="1" applyFill="1" applyBorder="1" applyAlignment="1">
      <alignment horizontal="center"/>
    </xf>
    <xf numFmtId="2" fontId="26" fillId="25" borderId="9" xfId="0" applyNumberFormat="1" applyFont="1" applyFill="1" applyBorder="1" applyAlignment="1">
      <alignment horizontal="center"/>
    </xf>
    <xf numFmtId="0" fontId="46" fillId="25" borderId="0" xfId="0" applyFont="1" applyFill="1"/>
    <xf numFmtId="0" fontId="26" fillId="25" borderId="0" xfId="0" applyFont="1" applyFill="1" applyAlignment="1">
      <alignment horizontal="center"/>
    </xf>
    <xf numFmtId="0" fontId="26" fillId="25" borderId="0" xfId="0" applyFont="1" applyFill="1" applyAlignment="1">
      <alignment vertical="center"/>
    </xf>
    <xf numFmtId="0" fontId="26" fillId="0" borderId="19" xfId="0" applyFont="1" applyBorder="1" applyAlignment="1">
      <alignment horizontal="center" wrapText="1"/>
    </xf>
    <xf numFmtId="4" fontId="26" fillId="26" borderId="9" xfId="0" applyNumberFormat="1" applyFont="1" applyFill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/>
    </xf>
    <xf numFmtId="3" fontId="26" fillId="0" borderId="9" xfId="0" applyNumberFormat="1" applyFont="1" applyBorder="1" applyAlignment="1">
      <alignment horizontal="left" vertical="center" wrapText="1"/>
    </xf>
    <xf numFmtId="172" fontId="30" fillId="0" borderId="9" xfId="0" applyNumberFormat="1" applyFont="1" applyBorder="1" applyAlignment="1">
      <alignment horizontal="center"/>
    </xf>
    <xf numFmtId="172" fontId="26" fillId="0" borderId="11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center"/>
    </xf>
    <xf numFmtId="1" fontId="26" fillId="0" borderId="12" xfId="0" applyNumberFormat="1" applyFont="1" applyBorder="1" applyAlignment="1">
      <alignment horizontal="center" vertical="center" wrapText="1"/>
    </xf>
    <xf numFmtId="169" fontId="26" fillId="0" borderId="0" xfId="0" applyNumberFormat="1" applyFont="1" applyAlignment="1">
      <alignment horizontal="center" vertical="center"/>
    </xf>
    <xf numFmtId="0" fontId="26" fillId="27" borderId="9" xfId="0" applyFont="1" applyFill="1" applyBorder="1" applyAlignment="1">
      <alignment horizontal="center" vertical="center" wrapText="1"/>
    </xf>
    <xf numFmtId="172" fontId="26" fillId="0" borderId="9" xfId="0" applyNumberFormat="1" applyFont="1" applyBorder="1" applyAlignment="1">
      <alignment horizontal="center" vertical="center" wrapText="1"/>
    </xf>
    <xf numFmtId="169" fontId="26" fillId="27" borderId="0" xfId="0" applyNumberFormat="1" applyFont="1" applyFill="1"/>
    <xf numFmtId="172" fontId="26" fillId="27" borderId="0" xfId="0" applyNumberFormat="1" applyFont="1" applyFill="1"/>
    <xf numFmtId="169" fontId="26" fillId="0" borderId="9" xfId="0" applyNumberFormat="1" applyFont="1" applyBorder="1" applyAlignment="1">
      <alignment horizontal="center" vertical="center"/>
    </xf>
    <xf numFmtId="181" fontId="2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6" fillId="25" borderId="9" xfId="0" applyFont="1" applyFill="1" applyBorder="1" applyAlignment="1">
      <alignment vertical="center"/>
    </xf>
    <xf numFmtId="0" fontId="26" fillId="25" borderId="9" xfId="0" applyFont="1" applyFill="1" applyBorder="1" applyAlignment="1">
      <alignment horizontal="left" vertical="center" wrapText="1"/>
    </xf>
    <xf numFmtId="1" fontId="30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vertical="center"/>
    </xf>
    <xf numFmtId="181" fontId="26" fillId="0" borderId="0" xfId="0" applyNumberFormat="1" applyFont="1"/>
    <xf numFmtId="179" fontId="26" fillId="0" borderId="0" xfId="0" applyNumberFormat="1" applyFont="1"/>
    <xf numFmtId="1" fontId="26" fillId="0" borderId="0" xfId="0" applyNumberFormat="1" applyFont="1" applyAlignment="1">
      <alignment horizontal="center" vertical="center" wrapText="1"/>
    </xf>
    <xf numFmtId="172" fontId="30" fillId="0" borderId="0" xfId="0" applyNumberFormat="1" applyFont="1" applyAlignment="1">
      <alignment horizontal="center" vertical="center"/>
    </xf>
    <xf numFmtId="172" fontId="26" fillId="0" borderId="0" xfId="0" applyNumberFormat="1" applyFont="1" applyAlignment="1">
      <alignment horizontal="left" vertical="center"/>
    </xf>
    <xf numFmtId="172" fontId="26" fillId="0" borderId="9" xfId="0" applyNumberFormat="1" applyFont="1" applyBorder="1" applyAlignment="1">
      <alignment horizontal="left" vertical="center" wrapText="1"/>
    </xf>
    <xf numFmtId="168" fontId="26" fillId="0" borderId="9" xfId="52" applyNumberFormat="1" applyFont="1" applyFill="1" applyBorder="1" applyAlignment="1">
      <alignment horizontal="center" vertical="center" wrapText="1"/>
    </xf>
    <xf numFmtId="0" fontId="47" fillId="25" borderId="9" xfId="0" applyFont="1" applyFill="1" applyBorder="1" applyAlignment="1">
      <alignment horizontal="center"/>
    </xf>
    <xf numFmtId="0" fontId="47" fillId="25" borderId="0" xfId="0" applyFont="1" applyFill="1" applyAlignment="1">
      <alignment horizontal="center"/>
    </xf>
    <xf numFmtId="0" fontId="34" fillId="0" borderId="0" xfId="0" quotePrefix="1" applyFont="1"/>
    <xf numFmtId="0" fontId="34" fillId="0" borderId="0" xfId="0" applyFont="1"/>
    <xf numFmtId="0" fontId="4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171" fontId="29" fillId="0" borderId="9" xfId="0" applyNumberFormat="1" applyFont="1" applyBorder="1" applyAlignment="1">
      <alignment horizontal="center" vertical="center" wrapText="1"/>
    </xf>
    <xf numFmtId="169" fontId="30" fillId="0" borderId="0" xfId="0" applyNumberFormat="1" applyFont="1" applyAlignment="1">
      <alignment horizontal="center" vertical="center"/>
    </xf>
    <xf numFmtId="171" fontId="26" fillId="0" borderId="0" xfId="41" applyNumberFormat="1" applyFont="1" applyFill="1" applyBorder="1" applyAlignment="1">
      <alignment horizontal="center" vertical="top" wrapText="1"/>
    </xf>
    <xf numFmtId="183" fontId="26" fillId="0" borderId="9" xfId="0" applyNumberFormat="1" applyFont="1" applyBorder="1" applyAlignment="1">
      <alignment horizontal="center"/>
    </xf>
    <xf numFmtId="179" fontId="26" fillId="0" borderId="9" xfId="0" applyNumberFormat="1" applyFont="1" applyBorder="1" applyAlignment="1">
      <alignment horizontal="center" vertical="center"/>
    </xf>
    <xf numFmtId="172" fontId="26" fillId="0" borderId="10" xfId="0" applyNumberFormat="1" applyFont="1" applyBorder="1" applyAlignment="1">
      <alignment horizontal="center" vertical="center"/>
    </xf>
    <xf numFmtId="169" fontId="26" fillId="0" borderId="10" xfId="0" applyNumberFormat="1" applyFont="1" applyBorder="1" applyAlignment="1">
      <alignment horizontal="center" vertical="center"/>
    </xf>
    <xf numFmtId="168" fontId="26" fillId="0" borderId="10" xfId="52" applyNumberFormat="1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179" fontId="26" fillId="0" borderId="9" xfId="0" applyNumberFormat="1" applyFont="1" applyBorder="1" applyAlignment="1">
      <alignment horizontal="center"/>
    </xf>
    <xf numFmtId="3" fontId="30" fillId="0" borderId="9" xfId="0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center" vertical="center" wrapText="1"/>
    </xf>
    <xf numFmtId="172" fontId="30" fillId="0" borderId="20" xfId="0" applyNumberFormat="1" applyFont="1" applyBorder="1" applyAlignment="1">
      <alignment horizontal="center"/>
    </xf>
    <xf numFmtId="0" fontId="30" fillId="0" borderId="19" xfId="0" applyFont="1" applyBorder="1"/>
    <xf numFmtId="3" fontId="30" fillId="0" borderId="29" xfId="0" applyNumberFormat="1" applyFont="1" applyBorder="1" applyAlignment="1">
      <alignment horizontal="center"/>
    </xf>
    <xf numFmtId="169" fontId="26" fillId="0" borderId="9" xfId="0" applyNumberFormat="1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172" fontId="26" fillId="0" borderId="10" xfId="0" applyNumberFormat="1" applyFont="1" applyBorder="1" applyAlignment="1">
      <alignment vertical="center"/>
    </xf>
    <xf numFmtId="169" fontId="26" fillId="0" borderId="10" xfId="0" applyNumberFormat="1" applyFont="1" applyBorder="1" applyAlignment="1">
      <alignment vertical="center" wrapText="1"/>
    </xf>
    <xf numFmtId="168" fontId="26" fillId="0" borderId="10" xfId="52" applyNumberFormat="1" applyFont="1" applyFill="1" applyBorder="1" applyAlignment="1">
      <alignment vertical="center" wrapText="1"/>
    </xf>
    <xf numFmtId="169" fontId="26" fillId="0" borderId="10" xfId="0" applyNumberFormat="1" applyFont="1" applyBorder="1" applyAlignment="1">
      <alignment vertical="center"/>
    </xf>
    <xf numFmtId="168" fontId="26" fillId="0" borderId="10" xfId="52" applyNumberFormat="1" applyFont="1" applyFill="1" applyBorder="1" applyAlignment="1">
      <alignment vertical="center"/>
    </xf>
    <xf numFmtId="0" fontId="26" fillId="0" borderId="10" xfId="0" applyFont="1" applyBorder="1" applyAlignment="1">
      <alignment vertical="center"/>
    </xf>
    <xf numFmtId="168" fontId="0" fillId="0" borderId="0" xfId="0" applyNumberFormat="1"/>
    <xf numFmtId="0" fontId="26" fillId="0" borderId="19" xfId="0" applyFont="1" applyBorder="1"/>
    <xf numFmtId="0" fontId="26" fillId="0" borderId="29" xfId="0" applyFont="1" applyBorder="1"/>
    <xf numFmtId="181" fontId="26" fillId="0" borderId="9" xfId="0" applyNumberFormat="1" applyFont="1" applyBorder="1" applyAlignment="1">
      <alignment horizontal="center"/>
    </xf>
    <xf numFmtId="0" fontId="26" fillId="0" borderId="9" xfId="46" applyFont="1" applyBorder="1" applyAlignment="1">
      <alignment horizontal="left" vertical="center" wrapText="1"/>
    </xf>
    <xf numFmtId="0" fontId="26" fillId="0" borderId="0" xfId="46" applyFont="1" applyAlignment="1">
      <alignment horizontal="center" vertical="center"/>
    </xf>
    <xf numFmtId="3" fontId="30" fillId="0" borderId="9" xfId="46" applyNumberFormat="1" applyFont="1" applyBorder="1" applyAlignment="1">
      <alignment horizontal="center" vertical="center" wrapText="1"/>
    </xf>
    <xf numFmtId="0" fontId="30" fillId="0" borderId="0" xfId="46" applyFont="1" applyAlignment="1">
      <alignment vertical="center" wrapText="1"/>
    </xf>
    <xf numFmtId="168" fontId="30" fillId="0" borderId="9" xfId="52" applyNumberFormat="1" applyFont="1" applyFill="1" applyBorder="1" applyAlignment="1">
      <alignment horizontal="center"/>
    </xf>
    <xf numFmtId="1" fontId="30" fillId="0" borderId="9" xfId="46" applyNumberFormat="1" applyFont="1" applyBorder="1" applyAlignment="1">
      <alignment horizontal="center" vertical="center" wrapText="1"/>
    </xf>
    <xf numFmtId="172" fontId="0" fillId="0" borderId="0" xfId="0" applyNumberFormat="1"/>
    <xf numFmtId="2" fontId="0" fillId="0" borderId="0" xfId="0" applyNumberFormat="1"/>
    <xf numFmtId="171" fontId="26" fillId="0" borderId="9" xfId="41" applyNumberFormat="1" applyFont="1" applyFill="1" applyBorder="1" applyAlignment="1">
      <alignment horizontal="center" vertical="center" wrapText="1"/>
    </xf>
    <xf numFmtId="0" fontId="26" fillId="27" borderId="9" xfId="0" applyFont="1" applyFill="1" applyBorder="1" applyAlignment="1">
      <alignment horizontal="center" vertical="center"/>
    </xf>
    <xf numFmtId="1" fontId="26" fillId="27" borderId="9" xfId="0" applyNumberFormat="1" applyFont="1" applyFill="1" applyBorder="1" applyAlignment="1">
      <alignment horizontal="center"/>
    </xf>
    <xf numFmtId="169" fontId="26" fillId="27" borderId="9" xfId="0" applyNumberFormat="1" applyFont="1" applyFill="1" applyBorder="1" applyAlignment="1">
      <alignment horizontal="center" vertical="center"/>
    </xf>
    <xf numFmtId="1" fontId="26" fillId="27" borderId="9" xfId="0" applyNumberFormat="1" applyFont="1" applyFill="1" applyBorder="1" applyAlignment="1">
      <alignment horizontal="center" vertical="center"/>
    </xf>
    <xf numFmtId="169" fontId="26" fillId="27" borderId="11" xfId="0" applyNumberFormat="1" applyFont="1" applyFill="1" applyBorder="1" applyAlignment="1">
      <alignment horizontal="center" vertical="center"/>
    </xf>
    <xf numFmtId="172" fontId="30" fillId="27" borderId="9" xfId="0" applyNumberFormat="1" applyFont="1" applyFill="1" applyBorder="1" applyAlignment="1">
      <alignment horizontal="center"/>
    </xf>
    <xf numFmtId="0" fontId="29" fillId="27" borderId="9" xfId="0" applyFont="1" applyFill="1" applyBorder="1" applyAlignment="1">
      <alignment horizontal="left"/>
    </xf>
    <xf numFmtId="0" fontId="29" fillId="27" borderId="9" xfId="0" applyFont="1" applyFill="1" applyBorder="1" applyAlignment="1">
      <alignment horizontal="center"/>
    </xf>
    <xf numFmtId="0" fontId="29" fillId="27" borderId="0" xfId="0" applyFont="1" applyFill="1"/>
    <xf numFmtId="2" fontId="48" fillId="27" borderId="9" xfId="0" applyNumberFormat="1" applyFont="1" applyFill="1" applyBorder="1" applyAlignment="1">
      <alignment horizontal="center"/>
    </xf>
    <xf numFmtId="0" fontId="5" fillId="0" borderId="0" xfId="0" applyFont="1"/>
    <xf numFmtId="169" fontId="0" fillId="0" borderId="0" xfId="0" applyNumberFormat="1"/>
    <xf numFmtId="0" fontId="5" fillId="0" borderId="9" xfId="0" applyFont="1" applyBorder="1"/>
    <xf numFmtId="3" fontId="30" fillId="0" borderId="9" xfId="0" applyNumberFormat="1" applyFont="1" applyBorder="1"/>
    <xf numFmtId="3" fontId="30" fillId="0" borderId="9" xfId="0" applyNumberFormat="1" applyFont="1" applyBorder="1" applyAlignment="1">
      <alignment horizontal="center"/>
    </xf>
    <xf numFmtId="0" fontId="26" fillId="27" borderId="0" xfId="0" applyFont="1" applyFill="1" applyAlignment="1">
      <alignment horizontal="center" vertical="center"/>
    </xf>
    <xf numFmtId="0" fontId="26" fillId="27" borderId="0" xfId="0" applyFont="1" applyFill="1" applyAlignment="1">
      <alignment horizontal="left" vertical="center" wrapText="1"/>
    </xf>
    <xf numFmtId="0" fontId="26" fillId="27" borderId="0" xfId="0" applyFont="1" applyFill="1" applyAlignment="1">
      <alignment vertical="center"/>
    </xf>
    <xf numFmtId="1" fontId="26" fillId="27" borderId="0" xfId="0" applyNumberFormat="1" applyFont="1" applyFill="1" applyAlignment="1">
      <alignment horizontal="center" vertical="center"/>
    </xf>
    <xf numFmtId="41" fontId="26" fillId="27" borderId="0" xfId="77" applyFont="1" applyFill="1" applyBorder="1" applyAlignment="1">
      <alignment horizontal="center" vertical="center"/>
    </xf>
    <xf numFmtId="0" fontId="26" fillId="27" borderId="9" xfId="0" applyFont="1" applyFill="1" applyBorder="1" applyAlignment="1">
      <alignment horizontal="left" vertical="center" wrapText="1"/>
    </xf>
    <xf numFmtId="173" fontId="26" fillId="27" borderId="9" xfId="25" applyNumberFormat="1" applyFont="1" applyFill="1" applyBorder="1" applyAlignment="1">
      <alignment horizontal="center" vertical="center" wrapText="1"/>
    </xf>
    <xf numFmtId="0" fontId="26" fillId="27" borderId="9" xfId="46" applyFont="1" applyFill="1" applyBorder="1" applyAlignment="1">
      <alignment horizontal="center" vertical="center" wrapText="1"/>
    </xf>
    <xf numFmtId="0" fontId="26" fillId="27" borderId="9" xfId="0" applyFont="1" applyFill="1" applyBorder="1" applyAlignment="1">
      <alignment vertical="center"/>
    </xf>
    <xf numFmtId="0" fontId="26" fillId="27" borderId="9" xfId="0" applyFont="1" applyFill="1" applyBorder="1" applyAlignment="1">
      <alignment vertical="center" wrapText="1"/>
    </xf>
    <xf numFmtId="3" fontId="26" fillId="27" borderId="9" xfId="0" applyNumberFormat="1" applyFont="1" applyFill="1" applyBorder="1" applyAlignment="1">
      <alignment horizontal="center" vertical="center"/>
    </xf>
    <xf numFmtId="3" fontId="26" fillId="27" borderId="0" xfId="0" applyNumberFormat="1" applyFont="1" applyFill="1"/>
    <xf numFmtId="3" fontId="26" fillId="27" borderId="9" xfId="25" applyNumberFormat="1" applyFont="1" applyFill="1" applyBorder="1" applyAlignment="1">
      <alignment horizontal="center" vertical="center"/>
    </xf>
    <xf numFmtId="0" fontId="26" fillId="27" borderId="0" xfId="0" applyFont="1" applyFill="1" applyAlignment="1">
      <alignment wrapText="1"/>
    </xf>
    <xf numFmtId="4" fontId="26" fillId="28" borderId="9" xfId="0" applyNumberFormat="1" applyFont="1" applyFill="1" applyBorder="1" applyAlignment="1" applyProtection="1">
      <alignment horizontal="center"/>
      <protection hidden="1"/>
    </xf>
    <xf numFmtId="4" fontId="30" fillId="28" borderId="9" xfId="0" applyNumberFormat="1" applyFont="1" applyFill="1" applyBorder="1" applyAlignment="1" applyProtection="1">
      <alignment horizontal="center"/>
      <protection hidden="1"/>
    </xf>
    <xf numFmtId="4" fontId="30" fillId="28" borderId="9" xfId="0" applyNumberFormat="1" applyFont="1" applyFill="1" applyBorder="1" applyAlignment="1">
      <alignment horizontal="center"/>
    </xf>
    <xf numFmtId="1" fontId="26" fillId="27" borderId="9" xfId="0" applyNumberFormat="1" applyFont="1" applyFill="1" applyBorder="1" applyAlignment="1">
      <alignment horizontal="center" vertical="center" wrapText="1"/>
    </xf>
    <xf numFmtId="0" fontId="26" fillId="27" borderId="0" xfId="0" applyFont="1" applyFill="1" applyAlignment="1">
      <alignment horizontal="center"/>
    </xf>
    <xf numFmtId="0" fontId="26" fillId="27" borderId="0" xfId="0" applyFont="1" applyFill="1" applyAlignment="1">
      <alignment horizontal="center" vertical="center" wrapText="1"/>
    </xf>
    <xf numFmtId="0" fontId="26" fillId="27" borderId="0" xfId="0" applyFont="1" applyFill="1" applyAlignment="1">
      <alignment horizontal="center" wrapText="1"/>
    </xf>
    <xf numFmtId="183" fontId="26" fillId="0" borderId="0" xfId="0" applyNumberFormat="1" applyFont="1"/>
    <xf numFmtId="183" fontId="30" fillId="0" borderId="9" xfId="0" applyNumberFormat="1" applyFont="1" applyBorder="1" applyAlignment="1">
      <alignment horizontal="center"/>
    </xf>
    <xf numFmtId="0" fontId="45" fillId="0" borderId="0" xfId="0" applyFont="1"/>
    <xf numFmtId="169" fontId="26" fillId="27" borderId="0" xfId="0" applyNumberFormat="1" applyFont="1" applyFill="1" applyAlignment="1">
      <alignment horizontal="center" vertical="center" wrapText="1"/>
    </xf>
    <xf numFmtId="3" fontId="26" fillId="0" borderId="0" xfId="46" applyNumberFormat="1" applyFont="1" applyAlignment="1">
      <alignment vertical="center"/>
    </xf>
    <xf numFmtId="0" fontId="41" fillId="0" borderId="0" xfId="46" applyFont="1" applyAlignment="1">
      <alignment vertical="center"/>
    </xf>
    <xf numFmtId="10" fontId="26" fillId="0" borderId="9" xfId="0" applyNumberFormat="1" applyFont="1" applyBorder="1" applyAlignment="1">
      <alignment horizontal="center" vertical="center"/>
    </xf>
    <xf numFmtId="10" fontId="29" fillId="0" borderId="9" xfId="52" applyNumberFormat="1" applyFont="1" applyFill="1" applyBorder="1" applyAlignment="1">
      <alignment horizontal="center"/>
    </xf>
    <xf numFmtId="0" fontId="48" fillId="0" borderId="9" xfId="0" applyFont="1" applyBorder="1" applyAlignment="1">
      <alignment horizontal="center"/>
    </xf>
    <xf numFmtId="10" fontId="48" fillId="0" borderId="9" xfId="52" applyNumberFormat="1" applyFont="1" applyFill="1" applyBorder="1" applyAlignment="1">
      <alignment horizontal="center"/>
    </xf>
    <xf numFmtId="0" fontId="48" fillId="0" borderId="9" xfId="0" applyFont="1" applyBorder="1"/>
    <xf numFmtId="10" fontId="30" fillId="0" borderId="9" xfId="52" applyNumberFormat="1" applyFont="1" applyFill="1" applyBorder="1" applyAlignment="1">
      <alignment horizontal="center"/>
    </xf>
    <xf numFmtId="3" fontId="26" fillId="27" borderId="9" xfId="0" applyNumberFormat="1" applyFont="1" applyFill="1" applyBorder="1" applyAlignment="1">
      <alignment horizontal="left" vertical="center" wrapText="1"/>
    </xf>
    <xf numFmtId="3" fontId="26" fillId="27" borderId="9" xfId="0" applyNumberFormat="1" applyFont="1" applyFill="1" applyBorder="1" applyAlignment="1">
      <alignment horizontal="center" vertical="center" wrapText="1"/>
    </xf>
    <xf numFmtId="3" fontId="26" fillId="26" borderId="9" xfId="0" applyNumberFormat="1" applyFont="1" applyFill="1" applyBorder="1"/>
    <xf numFmtId="3" fontId="26" fillId="26" borderId="9" xfId="0" applyNumberFormat="1" applyFont="1" applyFill="1" applyBorder="1" applyAlignment="1">
      <alignment horizontal="center"/>
    </xf>
    <xf numFmtId="169" fontId="34" fillId="0" borderId="9" xfId="0" applyNumberFormat="1" applyFont="1" applyBorder="1" applyAlignment="1">
      <alignment horizontal="center"/>
    </xf>
    <xf numFmtId="184" fontId="26" fillId="0" borderId="0" xfId="0" applyNumberFormat="1" applyFont="1"/>
    <xf numFmtId="176" fontId="26" fillId="0" borderId="12" xfId="0" applyNumberFormat="1" applyFont="1" applyBorder="1" applyAlignment="1">
      <alignment horizontal="center" vertical="center" wrapText="1"/>
    </xf>
    <xf numFmtId="169" fontId="26" fillId="27" borderId="10" xfId="0" applyNumberFormat="1" applyFont="1" applyFill="1" applyBorder="1" applyAlignment="1">
      <alignment horizontal="center" vertical="center"/>
    </xf>
    <xf numFmtId="171" fontId="26" fillId="0" borderId="10" xfId="0" applyNumberFormat="1" applyFont="1" applyBorder="1" applyAlignment="1">
      <alignment horizontal="center" vertical="center" wrapText="1"/>
    </xf>
    <xf numFmtId="168" fontId="30" fillId="0" borderId="0" xfId="0" applyNumberFormat="1" applyFont="1" applyAlignment="1">
      <alignment vertical="center"/>
    </xf>
    <xf numFmtId="168" fontId="26" fillId="0" borderId="9" xfId="52" applyNumberFormat="1" applyFont="1" applyBorder="1" applyAlignment="1">
      <alignment horizontal="center" vertical="center"/>
    </xf>
    <xf numFmtId="172" fontId="26" fillId="0" borderId="12" xfId="0" applyNumberFormat="1" applyFont="1" applyBorder="1" applyAlignment="1">
      <alignment horizontal="center" vertical="center"/>
    </xf>
    <xf numFmtId="0" fontId="51" fillId="29" borderId="0" xfId="0" applyFont="1" applyFill="1"/>
    <xf numFmtId="0" fontId="10" fillId="0" borderId="0" xfId="0" applyFont="1"/>
    <xf numFmtId="0" fontId="10" fillId="25" borderId="0" xfId="0" applyFont="1" applyFill="1"/>
    <xf numFmtId="0" fontId="26" fillId="25" borderId="9" xfId="0" applyFont="1" applyFill="1" applyBorder="1" applyAlignment="1">
      <alignment horizontal="left"/>
    </xf>
    <xf numFmtId="0" fontId="26" fillId="25" borderId="9" xfId="0" applyFont="1" applyFill="1" applyBorder="1"/>
    <xf numFmtId="172" fontId="26" fillId="25" borderId="9" xfId="0" applyNumberFormat="1" applyFont="1" applyFill="1" applyBorder="1" applyAlignment="1">
      <alignment horizontal="center"/>
    </xf>
    <xf numFmtId="3" fontId="26" fillId="0" borderId="10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26" fillId="27" borderId="9" xfId="0" applyFont="1" applyFill="1" applyBorder="1" applyAlignment="1">
      <alignment horizontal="left" vertical="center"/>
    </xf>
    <xf numFmtId="1" fontId="26" fillId="27" borderId="10" xfId="0" applyNumberFormat="1" applyFont="1" applyFill="1" applyBorder="1" applyAlignment="1">
      <alignment horizontal="center" vertical="center"/>
    </xf>
    <xf numFmtId="172" fontId="26" fillId="27" borderId="29" xfId="0" applyNumberFormat="1" applyFont="1" applyFill="1" applyBorder="1"/>
    <xf numFmtId="172" fontId="26" fillId="27" borderId="0" xfId="0" applyNumberFormat="1" applyFont="1" applyFill="1" applyAlignment="1">
      <alignment horizontal="center"/>
    </xf>
    <xf numFmtId="168" fontId="26" fillId="27" borderId="9" xfId="52" applyNumberFormat="1" applyFont="1" applyFill="1" applyBorder="1" applyAlignment="1">
      <alignment horizontal="center"/>
    </xf>
    <xf numFmtId="0" fontId="30" fillId="27" borderId="9" xfId="0" applyFont="1" applyFill="1" applyBorder="1" applyAlignment="1">
      <alignment horizontal="center"/>
    </xf>
    <xf numFmtId="168" fontId="30" fillId="27" borderId="9" xfId="52" applyNumberFormat="1" applyFont="1" applyFill="1" applyBorder="1" applyAlignment="1">
      <alignment horizontal="center"/>
    </xf>
    <xf numFmtId="0" fontId="30" fillId="27" borderId="19" xfId="0" applyFont="1" applyFill="1" applyBorder="1" applyAlignment="1">
      <alignment horizontal="center"/>
    </xf>
    <xf numFmtId="0" fontId="26" fillId="25" borderId="9" xfId="0" applyFont="1" applyFill="1" applyBorder="1" applyAlignment="1">
      <alignment horizontal="left" vertical="center"/>
    </xf>
    <xf numFmtId="169" fontId="26" fillId="25" borderId="10" xfId="0" applyNumberFormat="1" applyFont="1" applyFill="1" applyBorder="1" applyAlignment="1">
      <alignment horizontal="center" vertical="center"/>
    </xf>
    <xf numFmtId="1" fontId="26" fillId="25" borderId="9" xfId="0" applyNumberFormat="1" applyFont="1" applyFill="1" applyBorder="1" applyAlignment="1">
      <alignment horizontal="center"/>
    </xf>
    <xf numFmtId="169" fontId="26" fillId="25" borderId="9" xfId="0" applyNumberFormat="1" applyFont="1" applyFill="1" applyBorder="1" applyAlignment="1">
      <alignment horizontal="center" vertical="center"/>
    </xf>
    <xf numFmtId="168" fontId="26" fillId="27" borderId="0" xfId="52" applyNumberFormat="1" applyFont="1" applyFill="1" applyBorder="1" applyAlignment="1">
      <alignment horizontal="center"/>
    </xf>
    <xf numFmtId="9" fontId="30" fillId="27" borderId="9" xfId="52" applyFont="1" applyFill="1" applyBorder="1" applyAlignment="1">
      <alignment horizontal="center"/>
    </xf>
    <xf numFmtId="4" fontId="52" fillId="0" borderId="0" xfId="0" applyNumberFormat="1" applyFont="1"/>
    <xf numFmtId="3" fontId="26" fillId="0" borderId="29" xfId="0" applyNumberFormat="1" applyFont="1" applyBorder="1" applyAlignment="1">
      <alignment horizontal="center"/>
    </xf>
    <xf numFmtId="0" fontId="30" fillId="0" borderId="0" xfId="0" applyFont="1" applyAlignment="1">
      <alignment horizontal="left"/>
    </xf>
    <xf numFmtId="169" fontId="30" fillId="0" borderId="0" xfId="0" applyNumberFormat="1" applyFont="1" applyAlignment="1">
      <alignment horizontal="center"/>
    </xf>
    <xf numFmtId="172" fontId="30" fillId="0" borderId="0" xfId="0" applyNumberFormat="1" applyFont="1" applyAlignment="1">
      <alignment horizontal="center"/>
    </xf>
    <xf numFmtId="0" fontId="30" fillId="0" borderId="11" xfId="0" applyFont="1" applyBorder="1" applyAlignment="1">
      <alignment horizontal="left"/>
    </xf>
    <xf numFmtId="169" fontId="30" fillId="0" borderId="11" xfId="0" applyNumberFormat="1" applyFont="1" applyBorder="1" applyAlignment="1">
      <alignment horizontal="center"/>
    </xf>
    <xf numFmtId="172" fontId="30" fillId="0" borderId="11" xfId="0" applyNumberFormat="1" applyFont="1" applyBorder="1" applyAlignment="1">
      <alignment horizontal="center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179" fontId="26" fillId="0" borderId="20" xfId="0" applyNumberFormat="1" applyFont="1" applyBorder="1" applyAlignment="1">
      <alignment horizontal="center"/>
    </xf>
    <xf numFmtId="1" fontId="26" fillId="25" borderId="9" xfId="0" applyNumberFormat="1" applyFont="1" applyFill="1" applyBorder="1" applyAlignment="1">
      <alignment horizontal="center" vertical="center"/>
    </xf>
    <xf numFmtId="0" fontId="26" fillId="25" borderId="0" xfId="0" applyFont="1" applyFill="1"/>
    <xf numFmtId="185" fontId="26" fillId="0" borderId="0" xfId="77" applyNumberFormat="1" applyFont="1"/>
    <xf numFmtId="168" fontId="26" fillId="0" borderId="0" xfId="0" applyNumberFormat="1" applyFont="1"/>
    <xf numFmtId="0" fontId="41" fillId="0" borderId="9" xfId="0" applyFont="1" applyBorder="1" applyAlignment="1">
      <alignment horizontal="center"/>
    </xf>
    <xf numFmtId="0" fontId="41" fillId="0" borderId="9" xfId="0" applyFont="1" applyBorder="1" applyAlignment="1">
      <alignment horizontal="left"/>
    </xf>
    <xf numFmtId="0" fontId="26" fillId="26" borderId="9" xfId="0" applyFont="1" applyFill="1" applyBorder="1" applyAlignment="1">
      <alignment horizontal="center" vertical="center" wrapText="1"/>
    </xf>
    <xf numFmtId="10" fontId="41" fillId="0" borderId="9" xfId="52" applyNumberFormat="1" applyFont="1" applyBorder="1" applyAlignment="1">
      <alignment horizontal="center"/>
    </xf>
    <xf numFmtId="10" fontId="26" fillId="0" borderId="0" xfId="52" applyNumberFormat="1" applyFont="1" applyFill="1" applyAlignment="1">
      <alignment horizontal="center"/>
    </xf>
    <xf numFmtId="186" fontId="26" fillId="0" borderId="0" xfId="0" applyNumberFormat="1" applyFont="1" applyAlignment="1">
      <alignment horizontal="center"/>
    </xf>
    <xf numFmtId="187" fontId="26" fillId="0" borderId="0" xfId="0" applyNumberFormat="1" applyFont="1" applyAlignment="1">
      <alignment horizontal="center"/>
    </xf>
    <xf numFmtId="0" fontId="41" fillId="0" borderId="9" xfId="0" applyFont="1" applyBorder="1" applyAlignment="1">
      <alignment horizontal="center" wrapText="1"/>
    </xf>
    <xf numFmtId="10" fontId="41" fillId="0" borderId="9" xfId="52" applyNumberFormat="1" applyFont="1" applyBorder="1" applyAlignment="1">
      <alignment horizontal="center" wrapText="1"/>
    </xf>
    <xf numFmtId="172" fontId="26" fillId="0" borderId="0" xfId="0" applyNumberFormat="1" applyFont="1" applyAlignment="1">
      <alignment wrapText="1"/>
    </xf>
    <xf numFmtId="0" fontId="41" fillId="0" borderId="0" xfId="0" applyFont="1" applyAlignment="1">
      <alignment wrapText="1"/>
    </xf>
    <xf numFmtId="10" fontId="41" fillId="0" borderId="0" xfId="0" applyNumberFormat="1" applyFont="1" applyAlignment="1">
      <alignment wrapText="1"/>
    </xf>
    <xf numFmtId="10" fontId="26" fillId="0" borderId="0" xfId="0" applyNumberFormat="1" applyFont="1"/>
    <xf numFmtId="186" fontId="26" fillId="0" borderId="0" xfId="0" applyNumberFormat="1" applyFont="1"/>
    <xf numFmtId="0" fontId="39" fillId="27" borderId="9" xfId="0" applyFont="1" applyFill="1" applyBorder="1" applyAlignment="1">
      <alignment horizontal="center" vertical="center"/>
    </xf>
    <xf numFmtId="171" fontId="26" fillId="0" borderId="0" xfId="0" applyNumberFormat="1" applyFont="1" applyAlignment="1">
      <alignment horizontal="center"/>
    </xf>
    <xf numFmtId="10" fontId="26" fillId="0" borderId="9" xfId="0" applyNumberFormat="1" applyFont="1" applyBorder="1" applyAlignment="1">
      <alignment vertical="center" wrapText="1"/>
    </xf>
    <xf numFmtId="10" fontId="26" fillId="0" borderId="9" xfId="52" applyNumberFormat="1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9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9" xfId="0" applyFont="1" applyBorder="1" applyAlignment="1">
      <alignment horizontal="center" vertical="center"/>
    </xf>
    <xf numFmtId="0" fontId="54" fillId="0" borderId="9" xfId="0" applyFont="1" applyBorder="1" applyAlignment="1">
      <alignment vertical="center"/>
    </xf>
    <xf numFmtId="0" fontId="54" fillId="0" borderId="9" xfId="0" applyFont="1" applyBorder="1" applyAlignment="1">
      <alignment horizontal="left" vertical="center"/>
    </xf>
    <xf numFmtId="0" fontId="54" fillId="0" borderId="9" xfId="0" applyFont="1" applyBorder="1" applyAlignment="1">
      <alignment vertical="center" wrapText="1"/>
    </xf>
    <xf numFmtId="0" fontId="30" fillId="27" borderId="0" xfId="0" applyFont="1" applyFill="1" applyAlignment="1">
      <alignment horizontal="center"/>
    </xf>
    <xf numFmtId="0" fontId="26" fillId="0" borderId="0" xfId="46" applyFont="1" applyAlignment="1">
      <alignment horizontal="left" vertical="center"/>
    </xf>
    <xf numFmtId="171" fontId="26" fillId="0" borderId="9" xfId="0" applyNumberFormat="1" applyFont="1" applyBorder="1" applyAlignment="1">
      <alignment horizontal="center"/>
    </xf>
    <xf numFmtId="172" fontId="26" fillId="0" borderId="11" xfId="0" applyNumberFormat="1" applyFont="1" applyBorder="1" applyAlignment="1">
      <alignment horizontal="center"/>
    </xf>
    <xf numFmtId="0" fontId="26" fillId="30" borderId="9" xfId="0" applyFont="1" applyFill="1" applyBorder="1" applyAlignment="1">
      <alignment horizontal="center"/>
    </xf>
    <xf numFmtId="0" fontId="26" fillId="30" borderId="0" xfId="0" applyFont="1" applyFill="1"/>
    <xf numFmtId="169" fontId="26" fillId="27" borderId="9" xfId="0" applyNumberFormat="1" applyFont="1" applyFill="1" applyBorder="1" applyAlignment="1">
      <alignment vertical="center" wrapText="1"/>
    </xf>
    <xf numFmtId="169" fontId="26" fillId="27" borderId="0" xfId="0" applyNumberFormat="1" applyFont="1" applyFill="1" applyAlignment="1">
      <alignment horizontal="center"/>
    </xf>
    <xf numFmtId="182" fontId="34" fillId="27" borderId="0" xfId="0" applyNumberFormat="1" applyFont="1" applyFill="1" applyAlignment="1">
      <alignment horizontal="center"/>
    </xf>
    <xf numFmtId="182" fontId="26" fillId="27" borderId="0" xfId="0" applyNumberFormat="1" applyFont="1" applyFill="1" applyAlignment="1">
      <alignment horizontal="center"/>
    </xf>
    <xf numFmtId="0" fontId="26" fillId="30" borderId="0" xfId="0" applyFont="1" applyFill="1" applyAlignment="1">
      <alignment horizontal="center"/>
    </xf>
    <xf numFmtId="0" fontId="56" fillId="0" borderId="32" xfId="46" applyFont="1" applyBorder="1" applyAlignment="1">
      <alignment horizontal="center" vertical="center"/>
    </xf>
    <xf numFmtId="0" fontId="56" fillId="0" borderId="33" xfId="46" applyFont="1" applyBorder="1" applyAlignment="1">
      <alignment horizontal="center" vertical="center" wrapText="1"/>
    </xf>
    <xf numFmtId="3" fontId="30" fillId="27" borderId="9" xfId="0" applyNumberFormat="1" applyFont="1" applyFill="1" applyBorder="1" applyAlignment="1">
      <alignment horizontal="center" vertical="center" wrapText="1"/>
    </xf>
    <xf numFmtId="3" fontId="30" fillId="27" borderId="9" xfId="25" applyNumberFormat="1" applyFont="1" applyFill="1" applyBorder="1" applyAlignment="1">
      <alignment horizontal="center" vertical="center" wrapText="1"/>
    </xf>
    <xf numFmtId="173" fontId="30" fillId="27" borderId="9" xfId="25" applyNumberFormat="1" applyFont="1" applyFill="1" applyBorder="1" applyAlignment="1">
      <alignment horizontal="center" vertical="center" wrapText="1"/>
    </xf>
    <xf numFmtId="0" fontId="26" fillId="27" borderId="19" xfId="0" applyFont="1" applyFill="1" applyBorder="1" applyAlignment="1">
      <alignment horizontal="center" vertical="center" wrapText="1"/>
    </xf>
    <xf numFmtId="0" fontId="26" fillId="27" borderId="19" xfId="0" applyFont="1" applyFill="1" applyBorder="1" applyAlignment="1">
      <alignment horizontal="left"/>
    </xf>
    <xf numFmtId="169" fontId="26" fillId="27" borderId="9" xfId="0" applyNumberFormat="1" applyFont="1" applyFill="1" applyBorder="1" applyAlignment="1">
      <alignment horizontal="center"/>
    </xf>
    <xf numFmtId="169" fontId="30" fillId="27" borderId="9" xfId="0" applyNumberFormat="1" applyFont="1" applyFill="1" applyBorder="1" applyAlignment="1">
      <alignment horizontal="center"/>
    </xf>
    <xf numFmtId="0" fontId="50" fillId="0" borderId="0" xfId="0" applyFont="1" applyAlignment="1">
      <alignment horizontal="left" vertical="center"/>
    </xf>
    <xf numFmtId="172" fontId="26" fillId="28" borderId="9" xfId="0" applyNumberFormat="1" applyFont="1" applyFill="1" applyBorder="1" applyAlignment="1">
      <alignment horizontal="center"/>
    </xf>
    <xf numFmtId="172" fontId="26" fillId="31" borderId="9" xfId="0" applyNumberFormat="1" applyFont="1" applyFill="1" applyBorder="1" applyAlignment="1">
      <alignment horizontal="center"/>
    </xf>
    <xf numFmtId="0" fontId="1" fillId="0" borderId="0" xfId="81"/>
    <xf numFmtId="188" fontId="57" fillId="0" borderId="36" xfId="81" applyNumberFormat="1" applyFont="1" applyBorder="1" applyAlignment="1">
      <alignment vertical="center" wrapText="1"/>
    </xf>
    <xf numFmtId="188" fontId="57" fillId="0" borderId="37" xfId="81" applyNumberFormat="1" applyFont="1" applyBorder="1" applyAlignment="1">
      <alignment vertical="center" wrapText="1"/>
    </xf>
    <xf numFmtId="1" fontId="57" fillId="0" borderId="38" xfId="81" applyNumberFormat="1" applyFont="1" applyBorder="1" applyAlignment="1">
      <alignment vertical="center" wrapText="1"/>
    </xf>
    <xf numFmtId="188" fontId="57" fillId="0" borderId="39" xfId="81" applyNumberFormat="1" applyFont="1" applyBorder="1" applyAlignment="1">
      <alignment vertical="center" wrapText="1"/>
    </xf>
    <xf numFmtId="0" fontId="57" fillId="0" borderId="40" xfId="81" applyFont="1" applyBorder="1" applyAlignment="1">
      <alignment vertical="center" wrapText="1"/>
    </xf>
    <xf numFmtId="0" fontId="1" fillId="0" borderId="9" xfId="81" applyBorder="1"/>
    <xf numFmtId="14" fontId="1" fillId="0" borderId="9" xfId="81" applyNumberFormat="1" applyBorder="1"/>
    <xf numFmtId="0" fontId="1" fillId="0" borderId="11" xfId="81" applyBorder="1"/>
    <xf numFmtId="9" fontId="0" fillId="0" borderId="9" xfId="82" applyFont="1" applyBorder="1"/>
    <xf numFmtId="0" fontId="59" fillId="0" borderId="9" xfId="0" applyFont="1" applyBorder="1" applyAlignment="1">
      <alignment horizontal="center"/>
    </xf>
    <xf numFmtId="0" fontId="60" fillId="0" borderId="9" xfId="0" applyFont="1" applyBorder="1"/>
    <xf numFmtId="183" fontId="59" fillId="0" borderId="9" xfId="0" applyNumberFormat="1" applyFont="1" applyBorder="1" applyAlignment="1">
      <alignment horizontal="center"/>
    </xf>
    <xf numFmtId="9" fontId="59" fillId="0" borderId="9" xfId="52" applyFont="1" applyBorder="1" applyAlignment="1">
      <alignment horizontal="center"/>
    </xf>
    <xf numFmtId="1" fontId="60" fillId="0" borderId="9" xfId="0" applyNumberFormat="1" applyFont="1" applyBorder="1" applyAlignment="1">
      <alignment horizontal="center" wrapText="1"/>
    </xf>
    <xf numFmtId="0" fontId="29" fillId="0" borderId="0" xfId="81" applyFont="1"/>
    <xf numFmtId="0" fontId="10" fillId="0" borderId="0" xfId="0" pivotButton="1" applyFont="1"/>
    <xf numFmtId="0" fontId="10" fillId="0" borderId="0" xfId="0" applyFont="1" applyAlignment="1">
      <alignment horizontal="left"/>
    </xf>
    <xf numFmtId="0" fontId="10" fillId="0" borderId="0" xfId="0" pivotButton="1" applyFont="1" applyAlignment="1">
      <alignment wrapText="1"/>
    </xf>
    <xf numFmtId="0" fontId="10" fillId="0" borderId="0" xfId="0" applyFont="1" applyAlignment="1">
      <alignment wrapText="1"/>
    </xf>
    <xf numFmtId="183" fontId="10" fillId="0" borderId="0" xfId="0" applyNumberFormat="1" applyFont="1"/>
    <xf numFmtId="0" fontId="26" fillId="27" borderId="9" xfId="0" applyFont="1" applyFill="1" applyBorder="1" applyAlignment="1">
      <alignment wrapText="1"/>
    </xf>
    <xf numFmtId="0" fontId="28" fillId="23" borderId="0" xfId="0" applyFont="1" applyFill="1" applyAlignment="1">
      <alignment horizontal="left" vertical="top"/>
    </xf>
    <xf numFmtId="0" fontId="28" fillId="23" borderId="21" xfId="0" applyFont="1" applyFill="1" applyBorder="1" applyAlignment="1">
      <alignment horizontal="center" vertical="center" wrapText="1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23" xfId="0" applyFont="1" applyFill="1" applyBorder="1" applyAlignment="1">
      <alignment horizontal="center" vertical="center" wrapText="1"/>
    </xf>
    <xf numFmtId="0" fontId="28" fillId="23" borderId="24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28" xfId="0" applyFont="1" applyFill="1" applyBorder="1" applyAlignment="1">
      <alignment horizontal="center" vertical="center" wrapText="1"/>
    </xf>
    <xf numFmtId="0" fontId="6" fillId="0" borderId="19" xfId="68" applyFont="1" applyBorder="1" applyAlignment="1">
      <alignment horizontal="center" vertical="center"/>
    </xf>
    <xf numFmtId="0" fontId="6" fillId="0" borderId="29" xfId="68" applyFont="1" applyBorder="1" applyAlignment="1">
      <alignment horizontal="center" vertical="center"/>
    </xf>
    <xf numFmtId="0" fontId="6" fillId="0" borderId="20" xfId="68" applyFont="1" applyBorder="1" applyAlignment="1">
      <alignment horizontal="center" vertical="center"/>
    </xf>
    <xf numFmtId="0" fontId="6" fillId="0" borderId="9" xfId="68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/>
    </xf>
    <xf numFmtId="0" fontId="30" fillId="0" borderId="2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2" fontId="30" fillId="0" borderId="12" xfId="0" applyNumberFormat="1" applyFont="1" applyBorder="1" applyAlignment="1">
      <alignment horizontal="center" vertical="center" wrapText="1"/>
    </xf>
    <xf numFmtId="2" fontId="30" fillId="0" borderId="11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" fontId="26" fillId="0" borderId="19" xfId="0" applyNumberFormat="1" applyFont="1" applyBorder="1" applyAlignment="1" applyProtection="1">
      <alignment horizontal="center"/>
      <protection hidden="1"/>
    </xf>
    <xf numFmtId="1" fontId="26" fillId="0" borderId="20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30" fillId="0" borderId="0" xfId="0" applyFont="1" applyAlignment="1">
      <alignment horizontal="center" wrapText="1"/>
    </xf>
    <xf numFmtId="3" fontId="26" fillId="0" borderId="10" xfId="0" applyNumberFormat="1" applyFont="1" applyBorder="1" applyAlignment="1" applyProtection="1">
      <alignment horizontal="center" vertical="center"/>
      <protection hidden="1"/>
    </xf>
    <xf numFmtId="3" fontId="26" fillId="0" borderId="11" xfId="0" applyNumberFormat="1" applyFont="1" applyBorder="1" applyAlignment="1" applyProtection="1">
      <alignment horizontal="center" vertical="center"/>
      <protection hidden="1"/>
    </xf>
    <xf numFmtId="1" fontId="26" fillId="0" borderId="9" xfId="0" applyNumberFormat="1" applyFont="1" applyBorder="1" applyAlignment="1" applyProtection="1">
      <alignment horizontal="center"/>
      <protection hidden="1"/>
    </xf>
    <xf numFmtId="1" fontId="26" fillId="0" borderId="9" xfId="0" applyNumberFormat="1" applyFont="1" applyBorder="1" applyAlignment="1">
      <alignment horizontal="center"/>
    </xf>
    <xf numFmtId="3" fontId="26" fillId="0" borderId="9" xfId="0" applyNumberFormat="1" applyFont="1" applyBorder="1" applyAlignment="1" applyProtection="1">
      <alignment horizontal="center" vertical="center"/>
      <protection hidden="1"/>
    </xf>
    <xf numFmtId="1" fontId="26" fillId="0" borderId="9" xfId="0" applyNumberFormat="1" applyFont="1" applyBorder="1" applyAlignment="1" applyProtection="1">
      <alignment horizontal="center" vertical="center"/>
      <protection hidden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6" fillId="0" borderId="3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1" fontId="26" fillId="0" borderId="10" xfId="0" applyNumberFormat="1" applyFont="1" applyBorder="1" applyAlignment="1">
      <alignment horizontal="center" vertical="center" wrapText="1"/>
    </xf>
    <xf numFmtId="1" fontId="26" fillId="0" borderId="12" xfId="0" applyNumberFormat="1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 wrapText="1"/>
    </xf>
    <xf numFmtId="169" fontId="26" fillId="0" borderId="10" xfId="0" applyNumberFormat="1" applyFont="1" applyBorder="1" applyAlignment="1">
      <alignment horizontal="center" vertical="center" wrapText="1"/>
    </xf>
    <xf numFmtId="169" fontId="26" fillId="0" borderId="12" xfId="0" applyNumberFormat="1" applyFont="1" applyBorder="1" applyAlignment="1">
      <alignment horizontal="center" vertical="center" wrapText="1"/>
    </xf>
    <xf numFmtId="169" fontId="26" fillId="0" borderId="11" xfId="0" applyNumberFormat="1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left" wrapText="1"/>
    </xf>
    <xf numFmtId="0" fontId="41" fillId="0" borderId="16" xfId="0" applyFont="1" applyBorder="1" applyAlignment="1">
      <alignment horizontal="left" wrapText="1"/>
    </xf>
    <xf numFmtId="0" fontId="26" fillId="0" borderId="0" xfId="0" applyFont="1" applyAlignment="1">
      <alignment horizontal="left"/>
    </xf>
    <xf numFmtId="2" fontId="26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/>
    </xf>
    <xf numFmtId="0" fontId="50" fillId="0" borderId="0" xfId="0" applyFont="1" applyAlignment="1">
      <alignment horizontal="left" vertical="center"/>
    </xf>
    <xf numFmtId="3" fontId="26" fillId="0" borderId="0" xfId="0" applyNumberFormat="1" applyFont="1" applyAlignment="1">
      <alignment horizontal="center" vertical="center"/>
    </xf>
    <xf numFmtId="171" fontId="26" fillId="0" borderId="9" xfId="0" applyNumberFormat="1" applyFont="1" applyBorder="1" applyAlignment="1">
      <alignment horizontal="center" vertical="center" wrapText="1"/>
    </xf>
    <xf numFmtId="3" fontId="26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172" fontId="26" fillId="0" borderId="10" xfId="0" applyNumberFormat="1" applyFont="1" applyBorder="1" applyAlignment="1">
      <alignment horizontal="center" vertical="center"/>
    </xf>
    <xf numFmtId="172" fontId="26" fillId="0" borderId="12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 wrapText="1"/>
    </xf>
    <xf numFmtId="0" fontId="26" fillId="27" borderId="9" xfId="0" applyFont="1" applyFill="1" applyBorder="1" applyAlignment="1">
      <alignment horizontal="center"/>
    </xf>
    <xf numFmtId="1" fontId="26" fillId="25" borderId="9" xfId="0" applyNumberFormat="1" applyFont="1" applyFill="1" applyBorder="1" applyAlignment="1">
      <alignment horizontal="center" vertical="center" wrapText="1"/>
    </xf>
    <xf numFmtId="169" fontId="26" fillId="25" borderId="10" xfId="0" applyNumberFormat="1" applyFont="1" applyFill="1" applyBorder="1" applyAlignment="1">
      <alignment horizontal="center" vertical="center"/>
    </xf>
    <xf numFmtId="169" fontId="26" fillId="25" borderId="11" xfId="0" applyNumberFormat="1" applyFont="1" applyFill="1" applyBorder="1" applyAlignment="1">
      <alignment horizontal="center" vertical="center"/>
    </xf>
    <xf numFmtId="169" fontId="26" fillId="27" borderId="10" xfId="0" applyNumberFormat="1" applyFont="1" applyFill="1" applyBorder="1" applyAlignment="1">
      <alignment horizontal="center" vertical="center"/>
    </xf>
    <xf numFmtId="169" fontId="26" fillId="27" borderId="1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26" fillId="27" borderId="17" xfId="0" applyFont="1" applyFill="1" applyBorder="1" applyAlignment="1">
      <alignment horizontal="center" vertical="center" wrapText="1"/>
    </xf>
    <xf numFmtId="0" fontId="26" fillId="27" borderId="18" xfId="0" applyFont="1" applyFill="1" applyBorder="1" applyAlignment="1">
      <alignment horizontal="center" vertical="center" wrapText="1"/>
    </xf>
    <xf numFmtId="0" fontId="26" fillId="27" borderId="14" xfId="0" applyFont="1" applyFill="1" applyBorder="1" applyAlignment="1">
      <alignment horizontal="center" vertical="center" wrapText="1"/>
    </xf>
    <xf numFmtId="0" fontId="26" fillId="27" borderId="15" xfId="0" applyFont="1" applyFill="1" applyBorder="1" applyAlignment="1">
      <alignment horizontal="center" vertical="center" wrapText="1"/>
    </xf>
    <xf numFmtId="0" fontId="26" fillId="27" borderId="10" xfId="0" applyFont="1" applyFill="1" applyBorder="1" applyAlignment="1">
      <alignment horizontal="center" vertical="center" wrapText="1"/>
    </xf>
    <xf numFmtId="0" fontId="26" fillId="27" borderId="11" xfId="0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left"/>
    </xf>
    <xf numFmtId="0" fontId="60" fillId="0" borderId="9" xfId="0" applyFont="1" applyBorder="1" applyAlignment="1">
      <alignment horizontal="center"/>
    </xf>
    <xf numFmtId="0" fontId="60" fillId="0" borderId="9" xfId="0" applyFont="1" applyBorder="1" applyAlignment="1">
      <alignment horizontal="center" vertical="center"/>
    </xf>
    <xf numFmtId="0" fontId="58" fillId="32" borderId="34" xfId="81" applyFont="1" applyFill="1" applyBorder="1" applyAlignment="1">
      <alignment horizontal="center" vertical="center"/>
    </xf>
    <xf numFmtId="0" fontId="58" fillId="32" borderId="35" xfId="81" applyFont="1" applyFill="1" applyBorder="1" applyAlignment="1">
      <alignment horizontal="center" vertical="center"/>
    </xf>
    <xf numFmtId="0" fontId="30" fillId="27" borderId="0" xfId="0" applyFont="1" applyFill="1" applyAlignment="1">
      <alignment horizontal="center"/>
    </xf>
    <xf numFmtId="0" fontId="26" fillId="27" borderId="0" xfId="0" applyFont="1" applyFill="1" applyAlignment="1">
      <alignment horizontal="center"/>
    </xf>
    <xf numFmtId="0" fontId="26" fillId="0" borderId="31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6" fillId="0" borderId="20" xfId="0" applyFont="1" applyBorder="1" applyAlignment="1">
      <alignment horizontal="center"/>
    </xf>
    <xf numFmtId="0" fontId="30" fillId="27" borderId="19" xfId="0" applyFont="1" applyFill="1" applyBorder="1" applyAlignment="1">
      <alignment horizontal="center"/>
    </xf>
    <xf numFmtId="0" fontId="30" fillId="27" borderId="20" xfId="0" applyFont="1" applyFill="1" applyBorder="1" applyAlignment="1">
      <alignment horizontal="center"/>
    </xf>
    <xf numFmtId="0" fontId="36" fillId="0" borderId="0" xfId="0" applyFont="1" applyAlignment="1">
      <alignment vertical="top" wrapText="1"/>
    </xf>
    <xf numFmtId="3" fontId="26" fillId="0" borderId="19" xfId="0" applyNumberFormat="1" applyFont="1" applyBorder="1" applyAlignment="1">
      <alignment horizontal="center" vertical="center"/>
    </xf>
    <xf numFmtId="3" fontId="26" fillId="0" borderId="29" xfId="0" applyNumberFormat="1" applyFont="1" applyBorder="1" applyAlignment="1">
      <alignment horizontal="center" vertical="center"/>
    </xf>
    <xf numFmtId="3" fontId="26" fillId="0" borderId="20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/>
    </xf>
    <xf numFmtId="171" fontId="26" fillId="0" borderId="19" xfId="0" applyNumberFormat="1" applyFont="1" applyBorder="1" applyAlignment="1">
      <alignment horizontal="center" vertical="center" wrapText="1"/>
    </xf>
    <xf numFmtId="171" fontId="26" fillId="0" borderId="20" xfId="0" applyNumberFormat="1" applyFont="1" applyBorder="1" applyAlignment="1">
      <alignment horizontal="center" vertical="center" wrapText="1"/>
    </xf>
    <xf numFmtId="171" fontId="26" fillId="0" borderId="10" xfId="0" applyNumberFormat="1" applyFont="1" applyBorder="1" applyAlignment="1">
      <alignment horizontal="center" vertical="center" wrapText="1"/>
    </xf>
    <xf numFmtId="171" fontId="26" fillId="0" borderId="11" xfId="0" applyNumberFormat="1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169" fontId="26" fillId="0" borderId="19" xfId="0" applyNumberFormat="1" applyFont="1" applyBorder="1" applyAlignment="1">
      <alignment horizontal="center" vertical="center" wrapText="1"/>
    </xf>
    <xf numFmtId="169" fontId="26" fillId="0" borderId="20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3" fontId="26" fillId="0" borderId="19" xfId="0" applyNumberFormat="1" applyFont="1" applyBorder="1" applyAlignment="1">
      <alignment horizontal="center"/>
    </xf>
    <xf numFmtId="3" fontId="26" fillId="0" borderId="29" xfId="0" applyNumberFormat="1" applyFont="1" applyBorder="1" applyAlignment="1">
      <alignment horizontal="center"/>
    </xf>
    <xf numFmtId="169" fontId="26" fillId="27" borderId="17" xfId="0" applyNumberFormat="1" applyFont="1" applyFill="1" applyBorder="1" applyAlignment="1">
      <alignment horizontal="center" vertical="center" wrapText="1"/>
    </xf>
    <xf numFmtId="169" fontId="26" fillId="27" borderId="14" xfId="0" applyNumberFormat="1" applyFont="1" applyFill="1" applyBorder="1" applyAlignment="1">
      <alignment horizontal="center" vertical="center" wrapText="1"/>
    </xf>
    <xf numFmtId="169" fontId="26" fillId="27" borderId="18" xfId="0" applyNumberFormat="1" applyFont="1" applyFill="1" applyBorder="1" applyAlignment="1">
      <alignment horizontal="center" vertical="center" wrapText="1"/>
    </xf>
    <xf numFmtId="169" fontId="26" fillId="27" borderId="15" xfId="0" applyNumberFormat="1" applyFont="1" applyFill="1" applyBorder="1" applyAlignment="1">
      <alignment horizontal="center" vertical="center" wrapText="1"/>
    </xf>
    <xf numFmtId="169" fontId="26" fillId="27" borderId="10" xfId="0" applyNumberFormat="1" applyFont="1" applyFill="1" applyBorder="1" applyAlignment="1">
      <alignment horizontal="center" vertical="center" wrapText="1"/>
    </xf>
    <xf numFmtId="169" fontId="26" fillId="27" borderId="11" xfId="0" applyNumberFormat="1" applyFont="1" applyFill="1" applyBorder="1" applyAlignment="1">
      <alignment horizontal="center" vertical="center" wrapText="1"/>
    </xf>
    <xf numFmtId="9" fontId="26" fillId="0" borderId="13" xfId="0" applyNumberFormat="1" applyFont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0" fillId="0" borderId="0" xfId="46" applyFont="1" applyAlignment="1">
      <alignment horizontal="center" vertical="center" wrapText="1"/>
    </xf>
    <xf numFmtId="0" fontId="30" fillId="0" borderId="9" xfId="46" applyFont="1" applyBorder="1" applyAlignment="1">
      <alignment horizontal="left" vertical="center" wrapText="1"/>
    </xf>
    <xf numFmtId="0" fontId="30" fillId="0" borderId="19" xfId="46" applyFont="1" applyBorder="1" applyAlignment="1">
      <alignment horizontal="left" vertical="center" wrapText="1"/>
    </xf>
    <xf numFmtId="0" fontId="30" fillId="0" borderId="20" xfId="46" applyFont="1" applyBorder="1" applyAlignment="1">
      <alignment horizontal="left" vertical="center" wrapText="1"/>
    </xf>
    <xf numFmtId="0" fontId="30" fillId="0" borderId="9" xfId="46" applyFont="1" applyBorder="1" applyAlignment="1">
      <alignment horizontal="center" vertical="center" wrapText="1"/>
    </xf>
    <xf numFmtId="0" fontId="30" fillId="0" borderId="19" xfId="46" applyFont="1" applyBorder="1" applyAlignment="1">
      <alignment horizontal="center" vertical="center" wrapText="1"/>
    </xf>
    <xf numFmtId="0" fontId="30" fillId="0" borderId="29" xfId="46" applyFont="1" applyBorder="1" applyAlignment="1">
      <alignment horizontal="center" vertical="center" wrapText="1"/>
    </xf>
    <xf numFmtId="0" fontId="30" fillId="0" borderId="20" xfId="46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3" fillId="33" borderId="0" xfId="0" applyFont="1" applyFill="1" applyAlignment="1">
      <alignment horizontal="left" vertical="center"/>
    </xf>
    <xf numFmtId="0" fontId="62" fillId="0" borderId="0" xfId="0" applyFont="1"/>
    <xf numFmtId="0" fontId="63" fillId="33" borderId="0" xfId="0" applyFont="1" applyFill="1" applyAlignment="1">
      <alignment horizontal="right" vertical="center"/>
    </xf>
    <xf numFmtId="0" fontId="63" fillId="33" borderId="0" xfId="0" applyFont="1" applyFill="1" applyAlignment="1">
      <alignment horizontal="left" vertical="center"/>
    </xf>
    <xf numFmtId="0" fontId="63" fillId="33" borderId="0" xfId="0" applyFont="1" applyFill="1" applyAlignment="1">
      <alignment horizontal="justify" vertical="center"/>
    </xf>
    <xf numFmtId="168" fontId="26" fillId="27" borderId="9" xfId="52" applyNumberFormat="1" applyFont="1" applyFill="1" applyBorder="1" applyAlignment="1">
      <alignment horizontal="right" vertical="center" wrapText="1"/>
    </xf>
    <xf numFmtId="0" fontId="63" fillId="33" borderId="9" xfId="0" applyFont="1" applyFill="1" applyBorder="1" applyAlignment="1">
      <alignment horizontal="center" vertical="center" wrapText="1"/>
    </xf>
    <xf numFmtId="0" fontId="63" fillId="33" borderId="9" xfId="0" applyFont="1" applyFill="1" applyBorder="1" applyAlignment="1">
      <alignment horizontal="center" vertical="center"/>
    </xf>
    <xf numFmtId="0" fontId="63" fillId="33" borderId="9" xfId="0" applyFont="1" applyFill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2" fontId="26" fillId="0" borderId="0" xfId="0" applyNumberFormat="1" applyFont="1" applyAlignment="1">
      <alignment horizontal="left" vertical="center"/>
    </xf>
    <xf numFmtId="0" fontId="26" fillId="26" borderId="0" xfId="0" applyFont="1" applyFill="1" applyAlignment="1">
      <alignment vertical="center"/>
    </xf>
    <xf numFmtId="172" fontId="26" fillId="26" borderId="0" xfId="0" applyNumberFormat="1" applyFont="1" applyFill="1" applyAlignment="1">
      <alignment horizontal="center" vertical="center"/>
    </xf>
  </cellXfs>
  <cellStyles count="83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3 V1.00 CORE IMAGE (5200MM3.100 08/01/97)_x000d__x000a__x000d__x000a_[windows]_x000d__x000a_;spooler=yes_x000d__x000a_load=nw" xfId="7" xr:uid="{00000000-0005-0000-0000-000006000000}"/>
    <cellStyle name="3 V1.00 CORE IMAGE (5200MM3.100 08/01/97)_x000d__x000a__x000d__x000a_[windows]_x000d__x000a_;spooler=yes_x000d__x000a_load=nw 2" xfId="8" xr:uid="{00000000-0005-0000-0000-000007000000}"/>
    <cellStyle name="3 V1.00 CORE IMAGE (5200MM3.100 08/01/97)_x000d__x000a__x000d__x000a_[windows]_x000d__x000a_;spooler=yes_x000d__x000a_load=nw_BI 2009 Essbio VI (respaldo)" xfId="62" xr:uid="{00000000-0005-0000-0000-000008000000}"/>
    <cellStyle name="40% - Énfasis1" xfId="9" xr:uid="{00000000-0005-0000-0000-000009000000}"/>
    <cellStyle name="40% - Énfasis2" xfId="10" xr:uid="{00000000-0005-0000-0000-00000A000000}"/>
    <cellStyle name="40% - Énfasis3" xfId="11" xr:uid="{00000000-0005-0000-0000-00000B000000}"/>
    <cellStyle name="40% - Énfasis4" xfId="12" xr:uid="{00000000-0005-0000-0000-00000C000000}"/>
    <cellStyle name="40% - Énfasis5" xfId="13" xr:uid="{00000000-0005-0000-0000-00000D000000}"/>
    <cellStyle name="40% - Énfasis6" xfId="14" xr:uid="{00000000-0005-0000-0000-00000E000000}"/>
    <cellStyle name="60% - Énfasis1" xfId="15" xr:uid="{00000000-0005-0000-0000-00000F000000}"/>
    <cellStyle name="60% - Énfasis2" xfId="16" xr:uid="{00000000-0005-0000-0000-000010000000}"/>
    <cellStyle name="60% - Énfasis3" xfId="17" xr:uid="{00000000-0005-0000-0000-000011000000}"/>
    <cellStyle name="60% - Énfasis4" xfId="18" xr:uid="{00000000-0005-0000-0000-000012000000}"/>
    <cellStyle name="60% - Énfasis5" xfId="19" xr:uid="{00000000-0005-0000-0000-000013000000}"/>
    <cellStyle name="60% - Énfasis6" xfId="20" xr:uid="{00000000-0005-0000-0000-000014000000}"/>
    <cellStyle name="Buena" xfId="21" xr:uid="{00000000-0005-0000-0000-000015000000}"/>
    <cellStyle name="Cálculo" xfId="22" xr:uid="{00000000-0005-0000-0000-000016000000}"/>
    <cellStyle name="Celda de comprobación" xfId="23" xr:uid="{00000000-0005-0000-0000-000017000000}"/>
    <cellStyle name="Celda vinculada" xfId="24" xr:uid="{00000000-0005-0000-0000-000018000000}"/>
    <cellStyle name="Comma 2" xfId="25" xr:uid="{00000000-0005-0000-0000-000019000000}"/>
    <cellStyle name="Comma 3" xfId="70" xr:uid="{00000000-0005-0000-0000-00001A000000}"/>
    <cellStyle name="Currency 2" xfId="71" xr:uid="{00000000-0005-0000-0000-00001B000000}"/>
    <cellStyle name="Encabezado 4" xfId="26" xr:uid="{00000000-0005-0000-0000-00001C000000}"/>
    <cellStyle name="Énfasis1" xfId="27" xr:uid="{00000000-0005-0000-0000-00001D000000}"/>
    <cellStyle name="Énfasis2" xfId="28" xr:uid="{00000000-0005-0000-0000-00001E000000}"/>
    <cellStyle name="Énfasis3" xfId="29" xr:uid="{00000000-0005-0000-0000-00001F000000}"/>
    <cellStyle name="Énfasis4" xfId="30" xr:uid="{00000000-0005-0000-0000-000020000000}"/>
    <cellStyle name="Énfasis5" xfId="31" xr:uid="{00000000-0005-0000-0000-000021000000}"/>
    <cellStyle name="Énfasis6" xfId="32" xr:uid="{00000000-0005-0000-0000-000022000000}"/>
    <cellStyle name="Entrada" xfId="33" xr:uid="{00000000-0005-0000-0000-000023000000}"/>
    <cellStyle name="Euro" xfId="34" xr:uid="{00000000-0005-0000-0000-000024000000}"/>
    <cellStyle name="Incorrecto" xfId="35" xr:uid="{00000000-0005-0000-0000-000025000000}"/>
    <cellStyle name="Millares" xfId="36" builtinId="3"/>
    <cellStyle name="Millares [0]" xfId="77" builtinId="6"/>
    <cellStyle name="Millares [0] 2" xfId="67" xr:uid="{00000000-0005-0000-0000-000028000000}"/>
    <cellStyle name="Millares [0] 3" xfId="65" xr:uid="{00000000-0005-0000-0000-000029000000}"/>
    <cellStyle name="Millares 2" xfId="37" xr:uid="{00000000-0005-0000-0000-00002A000000}"/>
    <cellStyle name="Millares 2 2" xfId="66" xr:uid="{00000000-0005-0000-0000-00002B000000}"/>
    <cellStyle name="Millares 3" xfId="38" xr:uid="{00000000-0005-0000-0000-00002C000000}"/>
    <cellStyle name="Millares 4" xfId="64" xr:uid="{00000000-0005-0000-0000-00002D000000}"/>
    <cellStyle name="Millares 5" xfId="79" xr:uid="{00000000-0005-0000-0000-00002E000000}"/>
    <cellStyle name="Millares 6" xfId="39" xr:uid="{00000000-0005-0000-0000-00002F000000}"/>
    <cellStyle name="Millares_07 Tablas Balances Empedrado Rev 1_Demanda Lo Miranda" xfId="40" xr:uid="{00000000-0005-0000-0000-000030000000}"/>
    <cellStyle name="Millares_TIPO" xfId="41" xr:uid="{00000000-0005-0000-0000-000031000000}"/>
    <cellStyle name="Moneda 2" xfId="42" xr:uid="{00000000-0005-0000-0000-000032000000}"/>
    <cellStyle name="Normal" xfId="0" builtinId="0"/>
    <cellStyle name="Normal 2" xfId="43" xr:uid="{00000000-0005-0000-0000-000034000000}"/>
    <cellStyle name="Normal 2 2" xfId="75" xr:uid="{00000000-0005-0000-0000-000035000000}"/>
    <cellStyle name="Normal 3" xfId="44" xr:uid="{00000000-0005-0000-0000-000036000000}"/>
    <cellStyle name="Normal 3 10" xfId="76" xr:uid="{00000000-0005-0000-0000-000037000000}"/>
    <cellStyle name="Normal 3 2" xfId="45" xr:uid="{00000000-0005-0000-0000-000038000000}"/>
    <cellStyle name="Normal 4" xfId="46" xr:uid="{00000000-0005-0000-0000-000039000000}"/>
    <cellStyle name="Normal 4 2" xfId="72" xr:uid="{00000000-0005-0000-0000-00003A000000}"/>
    <cellStyle name="Normal 5" xfId="47" xr:uid="{00000000-0005-0000-0000-00003B000000}"/>
    <cellStyle name="Normal 5 2" xfId="48" xr:uid="{00000000-0005-0000-0000-00003C000000}"/>
    <cellStyle name="Normal 6" xfId="49" xr:uid="{00000000-0005-0000-0000-00003D000000}"/>
    <cellStyle name="Normal 6 2" xfId="69" xr:uid="{00000000-0005-0000-0000-00003E000000}"/>
    <cellStyle name="Normal 7" xfId="68" xr:uid="{00000000-0005-0000-0000-00003F000000}"/>
    <cellStyle name="Normal 8" xfId="78" xr:uid="{00000000-0005-0000-0000-000040000000}"/>
    <cellStyle name="Normal 84" xfId="50" xr:uid="{00000000-0005-0000-0000-000041000000}"/>
    <cellStyle name="Normal 9" xfId="81" xr:uid="{55FB05DC-AA0A-43A8-81EE-F71FBCD0F5EB}"/>
    <cellStyle name="Notas" xfId="51" xr:uid="{00000000-0005-0000-0000-000042000000}"/>
    <cellStyle name="Percent 2" xfId="73" xr:uid="{00000000-0005-0000-0000-000043000000}"/>
    <cellStyle name="Percent 3" xfId="74" xr:uid="{00000000-0005-0000-0000-000044000000}"/>
    <cellStyle name="Porcentaje" xfId="52" builtinId="5"/>
    <cellStyle name="Porcentaje 2" xfId="53" xr:uid="{00000000-0005-0000-0000-000046000000}"/>
    <cellStyle name="Porcentaje 3" xfId="80" xr:uid="{00000000-0005-0000-0000-000047000000}"/>
    <cellStyle name="Porcentaje 4" xfId="82" xr:uid="{0A145DE5-EB4A-46ED-9C32-47EA5059B481}"/>
    <cellStyle name="Porcentual 2" xfId="63" xr:uid="{00000000-0005-0000-0000-000048000000}"/>
    <cellStyle name="Salida" xfId="54" xr:uid="{00000000-0005-0000-0000-000049000000}"/>
    <cellStyle name="Texto de advertencia" xfId="55" xr:uid="{00000000-0005-0000-0000-00004A000000}"/>
    <cellStyle name="Texto explicativo" xfId="56" xr:uid="{00000000-0005-0000-0000-00004B000000}"/>
    <cellStyle name="Título" xfId="57" xr:uid="{00000000-0005-0000-0000-00004C000000}"/>
    <cellStyle name="Título 1" xfId="58" xr:uid="{00000000-0005-0000-0000-00004D000000}"/>
    <cellStyle name="Título 2" xfId="59" xr:uid="{00000000-0005-0000-0000-00004E000000}"/>
    <cellStyle name="Título 3" xfId="60" xr:uid="{00000000-0005-0000-0000-00004F000000}"/>
    <cellStyle name="Título_010 Tablas Balances OD_Cauquenes" xfId="61" xr:uid="{00000000-0005-0000-0000-000050000000}"/>
  </cellStyles>
  <dxfs count="4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18</xdr:col>
      <xdr:colOff>343136</xdr:colOff>
      <xdr:row>8</xdr:row>
      <xdr:rowOff>114377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A5671E-849A-B44A-4078-596C74C05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2860" y="388620"/>
          <a:ext cx="2720576" cy="89161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obs%20SISS/OBSERVACIONES%20II%20SISS/datos/Arsenico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ime Olivares" refreshedDate="45906.577273726849" createdVersion="8" refreshedVersion="8" minRefreshableVersion="3" recordCount="2040" xr:uid="{E38A2239-C4E7-49DB-B6BD-504F911E11E6}">
  <cacheSource type="worksheet">
    <worksheetSource ref="A2:M2042" sheet="Datos PTAP" r:id="rId2"/>
  </cacheSource>
  <cacheFields count="13">
    <cacheField name="id" numFmtId="0">
      <sharedItems containsSemiMixedTypes="0" containsString="0" containsNumber="1" containsInteger="1" minValue="1" maxValue="5611"/>
    </cacheField>
    <cacheField name="FECHA DATO SISTEMA" numFmtId="14">
      <sharedItems containsSemiMixedTypes="0" containsNonDate="0" containsDate="1" containsString="0" minDate="2021-09-23T16:18:33" maxDate="2025-07-22T16:47:52"/>
    </cacheField>
    <cacheField name="FECHA TOMA" numFmtId="14">
      <sharedItems containsSemiMixedTypes="0" containsNonDate="0" containsDate="1" containsString="0" minDate="2021-01-14T00:00:00" maxDate="2025-07-23T00:00:00"/>
    </cacheField>
    <cacheField name="año" numFmtId="0">
      <sharedItems containsSemiMixedTypes="0" containsString="0" containsNumber="1" containsInteger="1" minValue="2021" maxValue="2025" count="5">
        <n v="2025"/>
        <n v="2024"/>
        <n v="2023"/>
        <n v="2022"/>
        <n v="2021"/>
      </sharedItems>
    </cacheField>
    <cacheField name="mes" numFmtId="0">
      <sharedItems containsSemiMixedTypes="0" containsString="0" containsNumber="1" containsInteger="1" minValue="1" maxValue="12" count="12">
        <n v="7"/>
        <n v="6"/>
        <n v="5"/>
        <n v="4"/>
        <n v="3"/>
        <n v="2"/>
        <n v="1"/>
        <n v="12"/>
        <n v="11"/>
        <n v="10"/>
        <n v="9"/>
        <n v="8"/>
      </sharedItems>
    </cacheField>
    <cacheField name="dia" numFmtId="0">
      <sharedItems containsSemiMixedTypes="0" containsString="0" containsNumber="1" containsInteger="1" minValue="1" maxValue="31"/>
    </cacheField>
    <cacheField name="PLANTA" numFmtId="0">
      <sharedItems count="7">
        <s v="Cañaveral"/>
        <s v="Galvarino"/>
        <s v="El Juncal"/>
        <s v="Las Esteras"/>
        <s v="Calle Uno"/>
        <s v="San Cristobal"/>
        <s v="Las Araucarias"/>
      </sharedItems>
    </cacheField>
    <cacheField name="pH ENTRADA" numFmtId="0">
      <sharedItems containsSemiMixedTypes="0" containsString="0" containsNumber="1" minValue="7" maxValue="8.85"/>
    </cacheField>
    <cacheField name="pH SALIDA" numFmtId="0">
      <sharedItems containsSemiMixedTypes="0" containsString="0" containsNumber="1" minValue="6.53" maxValue="8.48"/>
    </cacheField>
    <cacheField name="pH RED" numFmtId="0">
      <sharedItems containsMixedTypes="1" containsNumber="1" minValue="0" maxValue="12"/>
    </cacheField>
    <cacheField name="Arsenico ENTRADA" numFmtId="0">
      <sharedItems containsSemiMixedTypes="0" containsString="0" containsNumber="1" minValue="2E-3" maxValue="0.05"/>
    </cacheField>
    <cacheField name="Arsenico SALIDA" numFmtId="0">
      <sharedItems containsSemiMixedTypes="0" containsString="0" containsNumber="1" minValue="1E-3" maxValue="8.9999999999999993E-3"/>
    </cacheField>
    <cacheField name="remoción" numFmtId="9">
      <sharedItems containsSemiMixedTypes="0" containsString="0" containsNumber="1" minValue="-0.66666666666666674" maxValue="0.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40">
  <r>
    <n v="5607"/>
    <d v="2025-07-22T16:47:25"/>
    <d v="2025-07-22T00:00:00"/>
    <x v="0"/>
    <x v="0"/>
    <n v="22"/>
    <x v="0"/>
    <n v="8.41"/>
    <n v="8.43"/>
    <s v="-"/>
    <n v="2.5000000000000001E-2"/>
    <n v="3.0000000000000001E-3"/>
    <n v="0.88"/>
  </r>
  <r>
    <n v="5611"/>
    <d v="2025-07-22T16:47:52"/>
    <d v="2025-07-22T00:00:00"/>
    <x v="0"/>
    <x v="0"/>
    <n v="22"/>
    <x v="1"/>
    <n v="8.83"/>
    <n v="6.57"/>
    <s v="-"/>
    <n v="2.5000000000000001E-2"/>
    <n v="2E-3"/>
    <n v="0.92"/>
  </r>
  <r>
    <n v="5602"/>
    <d v="2025-07-21T17:05:37"/>
    <d v="2025-07-18T00:00:00"/>
    <x v="0"/>
    <x v="0"/>
    <n v="18"/>
    <x v="0"/>
    <n v="8.11"/>
    <n v="7.92"/>
    <s v="-"/>
    <n v="2.5000000000000001E-2"/>
    <n v="2E-3"/>
    <n v="0.92"/>
  </r>
  <r>
    <n v="5606"/>
    <d v="2025-07-21T17:06:07"/>
    <d v="2025-07-18T00:00:00"/>
    <x v="0"/>
    <x v="0"/>
    <n v="18"/>
    <x v="1"/>
    <n v="8.19"/>
    <n v="6.66"/>
    <s v="-"/>
    <n v="2.5000000000000001E-2"/>
    <n v="2E-3"/>
    <n v="0.92"/>
  </r>
  <r>
    <n v="5597"/>
    <d v="2025-07-18T16:31:03"/>
    <d v="2025-07-17T00:00:00"/>
    <x v="0"/>
    <x v="0"/>
    <n v="17"/>
    <x v="0"/>
    <n v="8.7100000000000009"/>
    <n v="8.35"/>
    <s v="-"/>
    <n v="2.5000000000000001E-2"/>
    <n v="2E-3"/>
    <n v="0.92"/>
  </r>
  <r>
    <n v="5598"/>
    <d v="2025-07-18T16:31:28"/>
    <d v="2025-07-17T00:00:00"/>
    <x v="0"/>
    <x v="0"/>
    <n v="17"/>
    <x v="2"/>
    <n v="8.3699999999999992"/>
    <n v="7.38"/>
    <s v="-"/>
    <n v="2.5000000000000001E-2"/>
    <n v="5.0000000000000001E-3"/>
    <n v="0.8"/>
  </r>
  <r>
    <n v="5600"/>
    <d v="2025-07-18T16:31:52"/>
    <d v="2025-07-17T00:00:00"/>
    <x v="0"/>
    <x v="0"/>
    <n v="17"/>
    <x v="1"/>
    <n v="8.41"/>
    <n v="7.01"/>
    <s v="-"/>
    <n v="2.5000000000000001E-2"/>
    <n v="2E-3"/>
    <n v="0.92"/>
  </r>
  <r>
    <n v="5592"/>
    <d v="2025-07-15T16:23:53"/>
    <d v="2025-07-15T00:00:00"/>
    <x v="0"/>
    <x v="0"/>
    <n v="15"/>
    <x v="0"/>
    <n v="8.18"/>
    <n v="8.16"/>
    <s v="-"/>
    <n v="2.5000000000000001E-2"/>
    <n v="2E-3"/>
    <n v="0.92"/>
  </r>
  <r>
    <n v="5583"/>
    <d v="2025-07-15T16:22:14"/>
    <d v="2025-07-14T00:00:00"/>
    <x v="0"/>
    <x v="0"/>
    <n v="14"/>
    <x v="0"/>
    <n v="8.16"/>
    <n v="8.14"/>
    <s v="-"/>
    <n v="2.5000000000000001E-2"/>
    <n v="2E-3"/>
    <n v="0.92"/>
  </r>
  <r>
    <n v="5578"/>
    <d v="2025-07-11T15:56:14"/>
    <d v="2025-07-10T00:00:00"/>
    <x v="0"/>
    <x v="0"/>
    <n v="10"/>
    <x v="0"/>
    <n v="8.23"/>
    <n v="8.09"/>
    <s v="-"/>
    <n v="2.5000000000000001E-2"/>
    <n v="2E-3"/>
    <n v="0.92"/>
  </r>
  <r>
    <n v="5580"/>
    <d v="2025-07-11T15:56:29"/>
    <d v="2025-07-10T00:00:00"/>
    <x v="0"/>
    <x v="0"/>
    <n v="10"/>
    <x v="3"/>
    <n v="7.82"/>
    <n v="7.45"/>
    <s v="-"/>
    <n v="2.5000000000000001E-2"/>
    <n v="2E-3"/>
    <n v="0.92"/>
  </r>
  <r>
    <n v="5582"/>
    <d v="2025-07-11T15:56:47"/>
    <d v="2025-07-10T00:00:00"/>
    <x v="0"/>
    <x v="0"/>
    <n v="10"/>
    <x v="1"/>
    <n v="8.3800000000000008"/>
    <n v="6.96"/>
    <s v="-"/>
    <n v="2.5000000000000001E-2"/>
    <n v="2E-3"/>
    <n v="0.92"/>
  </r>
  <r>
    <n v="5573"/>
    <d v="2025-07-10T16:53:55"/>
    <d v="2025-07-09T00:00:00"/>
    <x v="0"/>
    <x v="0"/>
    <n v="9"/>
    <x v="0"/>
    <n v="8.25"/>
    <n v="8.2200000000000006"/>
    <s v="-"/>
    <n v="2.5000000000000001E-2"/>
    <n v="2E-3"/>
    <n v="0.92"/>
  </r>
  <r>
    <n v="5575"/>
    <d v="2025-07-10T16:54:12"/>
    <d v="2025-07-09T00:00:00"/>
    <x v="0"/>
    <x v="0"/>
    <n v="9"/>
    <x v="3"/>
    <n v="7.46"/>
    <n v="7.65"/>
    <s v="-"/>
    <n v="2.5000000000000001E-2"/>
    <n v="2E-3"/>
    <n v="0.92"/>
  </r>
  <r>
    <n v="5568"/>
    <d v="2025-07-09T16:51:09"/>
    <d v="2025-07-08T00:00:00"/>
    <x v="0"/>
    <x v="0"/>
    <n v="8"/>
    <x v="0"/>
    <n v="8.2899999999999991"/>
    <n v="7.95"/>
    <s v="-"/>
    <n v="2.5000000000000001E-2"/>
    <n v="2E-3"/>
    <n v="0.92"/>
  </r>
  <r>
    <n v="5570"/>
    <d v="2025-07-09T16:51:26"/>
    <d v="2025-07-08T00:00:00"/>
    <x v="0"/>
    <x v="0"/>
    <n v="8"/>
    <x v="3"/>
    <n v="8.2899999999999991"/>
    <n v="7.67"/>
    <s v="-"/>
    <n v="2.5000000000000001E-2"/>
    <n v="2E-3"/>
    <n v="0.92"/>
  </r>
  <r>
    <n v="5572"/>
    <d v="2025-07-09T16:51:43"/>
    <d v="2025-07-08T00:00:00"/>
    <x v="0"/>
    <x v="0"/>
    <n v="8"/>
    <x v="1"/>
    <n v="8.41"/>
    <n v="7.18"/>
    <s v="-"/>
    <n v="2.5000000000000001E-2"/>
    <n v="2E-3"/>
    <n v="0.92"/>
  </r>
  <r>
    <n v="5558"/>
    <d v="2025-07-07T11:13:12"/>
    <d v="2025-07-04T00:00:00"/>
    <x v="0"/>
    <x v="0"/>
    <n v="4"/>
    <x v="0"/>
    <n v="8.3800000000000008"/>
    <n v="8.11"/>
    <s v="-"/>
    <n v="2.5000000000000001E-2"/>
    <n v="2E-3"/>
    <n v="0.92"/>
  </r>
  <r>
    <n v="5559"/>
    <d v="2025-07-07T11:13:26"/>
    <d v="2025-07-04T00:00:00"/>
    <x v="0"/>
    <x v="0"/>
    <n v="4"/>
    <x v="3"/>
    <n v="7.71"/>
    <n v="7.42"/>
    <s v="-"/>
    <n v="2.5000000000000001E-2"/>
    <n v="2E-3"/>
    <n v="0.92"/>
  </r>
  <r>
    <n v="5554"/>
    <d v="2025-07-04T15:25:30"/>
    <d v="2025-07-03T00:00:00"/>
    <x v="0"/>
    <x v="0"/>
    <n v="3"/>
    <x v="3"/>
    <n v="8.36"/>
    <n v="7.42"/>
    <s v="-"/>
    <n v="2.5000000000000001E-2"/>
    <n v="2E-3"/>
    <n v="0.92"/>
  </r>
  <r>
    <n v="5555"/>
    <d v="2025-07-04T15:25:43"/>
    <d v="2025-07-03T00:00:00"/>
    <x v="0"/>
    <x v="0"/>
    <n v="3"/>
    <x v="4"/>
    <n v="8.16"/>
    <n v="7.83"/>
    <s v="-"/>
    <n v="2.5000000000000001E-2"/>
    <n v="3.0000000000000001E-3"/>
    <n v="0.88"/>
  </r>
  <r>
    <n v="5556"/>
    <d v="2025-07-04T15:25:53"/>
    <d v="2025-07-03T00:00:00"/>
    <x v="0"/>
    <x v="0"/>
    <n v="3"/>
    <x v="1"/>
    <n v="8.34"/>
    <n v="7.22"/>
    <s v="-"/>
    <n v="2.5000000000000001E-2"/>
    <n v="2E-3"/>
    <n v="0.92"/>
  </r>
  <r>
    <n v="5557"/>
    <d v="2025-07-04T15:26:18"/>
    <d v="2025-07-03T00:00:00"/>
    <x v="0"/>
    <x v="0"/>
    <n v="3"/>
    <x v="0"/>
    <n v="8.4499999999999993"/>
    <n v="8.01"/>
    <s v="-"/>
    <n v="2.5000000000000001E-2"/>
    <n v="2E-3"/>
    <n v="0.92"/>
  </r>
  <r>
    <n v="5548"/>
    <d v="2025-07-03T15:41:02"/>
    <d v="2025-07-02T00:00:00"/>
    <x v="0"/>
    <x v="0"/>
    <n v="2"/>
    <x v="0"/>
    <n v="8.41"/>
    <n v="8.08"/>
    <s v="-"/>
    <n v="2.5000000000000001E-2"/>
    <n v="2E-3"/>
    <n v="0.92"/>
  </r>
  <r>
    <n v="5550"/>
    <d v="2025-07-03T15:41:18"/>
    <d v="2025-07-02T00:00:00"/>
    <x v="0"/>
    <x v="0"/>
    <n v="2"/>
    <x v="3"/>
    <n v="8.34"/>
    <n v="7.47"/>
    <s v="-"/>
    <n v="2.5000000000000001E-2"/>
    <n v="2E-3"/>
    <n v="0.92"/>
  </r>
  <r>
    <n v="5551"/>
    <d v="2025-07-03T15:41:28"/>
    <d v="2025-07-02T00:00:00"/>
    <x v="0"/>
    <x v="0"/>
    <n v="2"/>
    <x v="4"/>
    <n v="8.11"/>
    <n v="7.87"/>
    <s v="-"/>
    <n v="2.5000000000000001E-2"/>
    <n v="2E-3"/>
    <n v="0.92"/>
  </r>
  <r>
    <n v="5552"/>
    <d v="2025-07-03T15:41:45"/>
    <d v="2025-07-02T00:00:00"/>
    <x v="0"/>
    <x v="0"/>
    <n v="2"/>
    <x v="1"/>
    <n v="8.31"/>
    <n v="7.27"/>
    <s v="-"/>
    <n v="2.5000000000000001E-2"/>
    <n v="2E-3"/>
    <n v="0.92"/>
  </r>
  <r>
    <n v="5543"/>
    <d v="2025-07-02T16:42:33"/>
    <d v="2025-07-01T00:00:00"/>
    <x v="0"/>
    <x v="0"/>
    <n v="1"/>
    <x v="0"/>
    <n v="8.11"/>
    <n v="8.06"/>
    <s v="-"/>
    <n v="2.5000000000000001E-2"/>
    <n v="2E-3"/>
    <n v="0.92"/>
  </r>
  <r>
    <n v="5544"/>
    <d v="2025-07-02T16:42:46"/>
    <d v="2025-07-01T00:00:00"/>
    <x v="0"/>
    <x v="0"/>
    <n v="1"/>
    <x v="2"/>
    <n v="7.68"/>
    <n v="7.41"/>
    <s v="-"/>
    <n v="2.5000000000000001E-2"/>
    <n v="2E-3"/>
    <n v="0.92"/>
  </r>
  <r>
    <n v="5547"/>
    <d v="2025-07-02T16:43:06"/>
    <d v="2025-07-01T00:00:00"/>
    <x v="0"/>
    <x v="0"/>
    <n v="1"/>
    <x v="1"/>
    <n v="8.39"/>
    <n v="7.25"/>
    <s v="-"/>
    <n v="2.5000000000000001E-2"/>
    <n v="2E-3"/>
    <n v="0.92"/>
  </r>
  <r>
    <n v="5533"/>
    <d v="2025-06-30T16:17:43"/>
    <d v="2025-06-27T00:00:00"/>
    <x v="0"/>
    <x v="1"/>
    <n v="27"/>
    <x v="0"/>
    <n v="8.4700000000000006"/>
    <n v="8.35"/>
    <s v="-"/>
    <n v="2.5000000000000001E-2"/>
    <n v="2E-3"/>
    <n v="0.92"/>
  </r>
  <r>
    <n v="5535"/>
    <d v="2025-06-30T16:18:01"/>
    <d v="2025-06-27T00:00:00"/>
    <x v="0"/>
    <x v="1"/>
    <n v="27"/>
    <x v="3"/>
    <n v="8.14"/>
    <n v="7.62"/>
    <s v="-"/>
    <n v="2.5000000000000001E-2"/>
    <n v="2E-3"/>
    <n v="0.92"/>
  </r>
  <r>
    <n v="5537"/>
    <d v="2025-06-30T16:18:17"/>
    <d v="2025-06-27T00:00:00"/>
    <x v="0"/>
    <x v="1"/>
    <n v="27"/>
    <x v="1"/>
    <n v="8.44"/>
    <n v="7.31"/>
    <s v="-"/>
    <n v="2.5000000000000001E-2"/>
    <n v="2E-3"/>
    <n v="0.92"/>
  </r>
  <r>
    <n v="5528"/>
    <d v="2025-06-27T16:32:02"/>
    <d v="2025-06-26T00:00:00"/>
    <x v="0"/>
    <x v="1"/>
    <n v="26"/>
    <x v="0"/>
    <n v="8.32"/>
    <n v="8.2200000000000006"/>
    <s v="-"/>
    <n v="2.5000000000000001E-2"/>
    <n v="2E-3"/>
    <n v="0.92"/>
  </r>
  <r>
    <n v="5530"/>
    <d v="2025-06-27T16:32:21"/>
    <d v="2025-06-26T00:00:00"/>
    <x v="0"/>
    <x v="1"/>
    <n v="26"/>
    <x v="3"/>
    <n v="7.53"/>
    <n v="7.45"/>
    <s v="-"/>
    <n v="2.5000000000000001E-2"/>
    <n v="2E-3"/>
    <n v="0.92"/>
  </r>
  <r>
    <n v="5523"/>
    <d v="2025-06-26T16:34:51"/>
    <d v="2025-06-25T00:00:00"/>
    <x v="0"/>
    <x v="1"/>
    <n v="25"/>
    <x v="0"/>
    <n v="8.18"/>
    <n v="8.14"/>
    <s v="-"/>
    <n v="2.5000000000000001E-2"/>
    <n v="2E-3"/>
    <n v="0.92"/>
  </r>
  <r>
    <n v="5525"/>
    <d v="2025-06-26T16:35:07"/>
    <d v="2025-06-25T00:00:00"/>
    <x v="0"/>
    <x v="1"/>
    <n v="25"/>
    <x v="3"/>
    <n v="8.61"/>
    <n v="7.44"/>
    <s v="-"/>
    <n v="2.5000000000000001E-2"/>
    <n v="2E-3"/>
    <n v="0.92"/>
  </r>
  <r>
    <n v="5527"/>
    <d v="2025-06-26T16:35:22"/>
    <d v="2025-06-25T00:00:00"/>
    <x v="0"/>
    <x v="1"/>
    <n v="25"/>
    <x v="1"/>
    <n v="8.85"/>
    <n v="7.27"/>
    <s v="-"/>
    <n v="2.5000000000000001E-2"/>
    <n v="2E-3"/>
    <n v="0.92"/>
  </r>
  <r>
    <n v="5517"/>
    <d v="2025-06-25T16:57:49"/>
    <d v="2025-06-24T00:00:00"/>
    <x v="0"/>
    <x v="1"/>
    <n v="24"/>
    <x v="0"/>
    <n v="8.39"/>
    <n v="8.0500000000000007"/>
    <s v="-"/>
    <n v="2.5000000000000001E-2"/>
    <n v="2E-3"/>
    <n v="0.92"/>
  </r>
  <r>
    <n v="5518"/>
    <d v="2025-06-25T16:58:05"/>
    <d v="2025-06-24T00:00:00"/>
    <x v="0"/>
    <x v="1"/>
    <n v="24"/>
    <x v="3"/>
    <n v="8.2200000000000006"/>
    <n v="7.41"/>
    <s v="-"/>
    <n v="2.5000000000000001E-2"/>
    <n v="2E-3"/>
    <n v="0.92"/>
  </r>
  <r>
    <n v="5521"/>
    <d v="2025-06-25T16:59:26"/>
    <d v="2025-06-24T00:00:00"/>
    <x v="0"/>
    <x v="1"/>
    <n v="24"/>
    <x v="1"/>
    <n v="8.5500000000000007"/>
    <n v="7.05"/>
    <s v="-"/>
    <n v="2.5000000000000001E-2"/>
    <n v="2E-3"/>
    <n v="0.92"/>
  </r>
  <r>
    <n v="5512"/>
    <d v="2025-06-24T17:03:29"/>
    <d v="2025-06-23T00:00:00"/>
    <x v="0"/>
    <x v="1"/>
    <n v="23"/>
    <x v="0"/>
    <n v="8.4700000000000006"/>
    <n v="7.96"/>
    <s v="-"/>
    <n v="2.5000000000000001E-2"/>
    <n v="2E-3"/>
    <n v="0.92"/>
  </r>
  <r>
    <n v="5516"/>
    <d v="2025-06-24T17:04:31"/>
    <d v="2025-06-23T00:00:00"/>
    <x v="0"/>
    <x v="1"/>
    <n v="23"/>
    <x v="1"/>
    <n v="8.1999999999999993"/>
    <n v="7.24"/>
    <s v="-"/>
    <n v="2.5000000000000001E-2"/>
    <n v="2E-3"/>
    <n v="0.92"/>
  </r>
  <r>
    <n v="5507"/>
    <d v="2025-06-23T16:58:33"/>
    <d v="2025-06-19T00:00:00"/>
    <x v="0"/>
    <x v="1"/>
    <n v="19"/>
    <x v="0"/>
    <n v="8.34"/>
    <n v="8.01"/>
    <s v="-"/>
    <n v="2.5000000000000001E-2"/>
    <n v="2E-3"/>
    <n v="0.92"/>
  </r>
  <r>
    <n v="5509"/>
    <d v="2025-06-23T16:58:55"/>
    <d v="2025-06-19T00:00:00"/>
    <x v="0"/>
    <x v="1"/>
    <n v="19"/>
    <x v="3"/>
    <n v="8.2100000000000009"/>
    <n v="7.52"/>
    <s v="-"/>
    <n v="2.5000000000000001E-2"/>
    <n v="2E-3"/>
    <n v="0.92"/>
  </r>
  <r>
    <n v="5511"/>
    <d v="2025-06-23T16:59:12"/>
    <d v="2025-06-19T00:00:00"/>
    <x v="0"/>
    <x v="1"/>
    <n v="19"/>
    <x v="1"/>
    <n v="8.1999999999999993"/>
    <n v="7.19"/>
    <s v="-"/>
    <n v="2.5000000000000001E-2"/>
    <n v="2E-3"/>
    <n v="0.92"/>
  </r>
  <r>
    <n v="5504"/>
    <d v="2025-06-18T16:37:30"/>
    <d v="2025-06-17T00:00:00"/>
    <x v="0"/>
    <x v="1"/>
    <n v="17"/>
    <x v="3"/>
    <n v="8.01"/>
    <n v="7.61"/>
    <s v="-"/>
    <n v="2.5000000000000001E-2"/>
    <n v="2E-3"/>
    <n v="0.92"/>
  </r>
  <r>
    <n v="5505"/>
    <d v="2025-06-18T16:37:50"/>
    <d v="2025-06-17T00:00:00"/>
    <x v="0"/>
    <x v="1"/>
    <n v="17"/>
    <x v="1"/>
    <n v="8.0500000000000007"/>
    <n v="7.09"/>
    <s v="-"/>
    <n v="2.5000000000000001E-2"/>
    <n v="2E-3"/>
    <n v="0.92"/>
  </r>
  <r>
    <n v="5499"/>
    <d v="2025-06-17T16:50:02"/>
    <d v="2025-06-16T00:00:00"/>
    <x v="0"/>
    <x v="1"/>
    <n v="16"/>
    <x v="3"/>
    <n v="8.14"/>
    <n v="7.59"/>
    <s v="-"/>
    <n v="2.5000000000000001E-2"/>
    <n v="2E-3"/>
    <n v="0.92"/>
  </r>
  <r>
    <n v="5501"/>
    <d v="2025-06-17T16:50:23"/>
    <d v="2025-06-16T00:00:00"/>
    <x v="0"/>
    <x v="1"/>
    <n v="16"/>
    <x v="1"/>
    <n v="8.1999999999999993"/>
    <n v="7.11"/>
    <s v="-"/>
    <n v="2.5000000000000001E-2"/>
    <n v="2E-3"/>
    <n v="0.92"/>
  </r>
  <r>
    <n v="5492"/>
    <d v="2025-06-16T16:06:52"/>
    <d v="2025-06-13T00:00:00"/>
    <x v="0"/>
    <x v="1"/>
    <n v="13"/>
    <x v="0"/>
    <n v="8.19"/>
    <n v="8.14"/>
    <s v="-"/>
    <n v="2.5000000000000001E-2"/>
    <n v="2E-3"/>
    <n v="0.92"/>
  </r>
  <r>
    <n v="5494"/>
    <d v="2025-06-16T16:07:12"/>
    <d v="2025-06-13T00:00:00"/>
    <x v="0"/>
    <x v="1"/>
    <n v="13"/>
    <x v="3"/>
    <n v="7.91"/>
    <n v="7.61"/>
    <s v="-"/>
    <n v="2.5000000000000001E-2"/>
    <n v="2E-3"/>
    <n v="0.92"/>
  </r>
  <r>
    <n v="5483"/>
    <d v="2025-06-12T16:53:47"/>
    <d v="2025-06-11T00:00:00"/>
    <x v="0"/>
    <x v="1"/>
    <n v="11"/>
    <x v="0"/>
    <n v="8.15"/>
    <n v="8.2100000000000009"/>
    <s v="-"/>
    <n v="2.5000000000000001E-2"/>
    <n v="2E-3"/>
    <n v="0.92"/>
  </r>
  <r>
    <n v="5487"/>
    <d v="2025-06-12T16:54:44"/>
    <d v="2025-06-11T00:00:00"/>
    <x v="0"/>
    <x v="1"/>
    <n v="11"/>
    <x v="3"/>
    <n v="8.07"/>
    <n v="7.75"/>
    <s v="-"/>
    <n v="2.5000000000000001E-2"/>
    <n v="2E-3"/>
    <n v="0.92"/>
  </r>
  <r>
    <n v="5477"/>
    <d v="2025-06-11T12:14:51"/>
    <d v="2025-06-10T00:00:00"/>
    <x v="0"/>
    <x v="1"/>
    <n v="10"/>
    <x v="0"/>
    <n v="8.16"/>
    <n v="8.11"/>
    <s v="-"/>
    <n v="2.5000000000000001E-2"/>
    <n v="2E-3"/>
    <n v="0.92"/>
  </r>
  <r>
    <n v="5479"/>
    <d v="2025-06-11T12:15:13"/>
    <d v="2025-06-10T00:00:00"/>
    <x v="0"/>
    <x v="1"/>
    <n v="10"/>
    <x v="3"/>
    <n v="8.07"/>
    <n v="7.55"/>
    <s v="-"/>
    <n v="2.5000000000000001E-2"/>
    <n v="2E-3"/>
    <n v="0.92"/>
  </r>
  <r>
    <n v="5481"/>
    <d v="2025-06-11T12:15:32"/>
    <d v="2025-06-10T00:00:00"/>
    <x v="0"/>
    <x v="1"/>
    <n v="10"/>
    <x v="1"/>
    <n v="7.91"/>
    <n v="7.02"/>
    <s v="-"/>
    <n v="2.5000000000000001E-2"/>
    <n v="2E-3"/>
    <n v="0.92"/>
  </r>
  <r>
    <n v="5472"/>
    <d v="2025-06-10T16:30:27"/>
    <d v="2025-06-09T00:00:00"/>
    <x v="0"/>
    <x v="1"/>
    <n v="9"/>
    <x v="0"/>
    <n v="8.1300000000000008"/>
    <n v="8.11"/>
    <s v="-"/>
    <n v="2.5000000000000001E-2"/>
    <n v="2E-3"/>
    <n v="0.92"/>
  </r>
  <r>
    <n v="5474"/>
    <d v="2025-06-10T16:30:51"/>
    <d v="2025-06-09T00:00:00"/>
    <x v="0"/>
    <x v="1"/>
    <n v="9"/>
    <x v="3"/>
    <n v="7.95"/>
    <n v="7.59"/>
    <s v="-"/>
    <n v="2.5000000000000001E-2"/>
    <n v="2E-3"/>
    <n v="0.92"/>
  </r>
  <r>
    <n v="5469"/>
    <d v="2025-06-09T11:44:45"/>
    <d v="2025-06-06T00:00:00"/>
    <x v="0"/>
    <x v="1"/>
    <n v="6"/>
    <x v="3"/>
    <n v="7.96"/>
    <n v="7.63"/>
    <s v="-"/>
    <n v="0.01"/>
    <n v="2E-3"/>
    <n v="0.8"/>
  </r>
  <r>
    <n v="5462"/>
    <d v="2025-06-05T16:35:54"/>
    <d v="2025-06-04T00:00:00"/>
    <x v="0"/>
    <x v="1"/>
    <n v="4"/>
    <x v="0"/>
    <n v="8.19"/>
    <n v="8.11"/>
    <s v="-"/>
    <n v="2.5000000000000001E-2"/>
    <n v="2E-3"/>
    <n v="0.92"/>
  </r>
  <r>
    <n v="5464"/>
    <d v="2025-06-05T16:36:15"/>
    <d v="2025-06-04T00:00:00"/>
    <x v="0"/>
    <x v="1"/>
    <n v="4"/>
    <x v="3"/>
    <n v="8.07"/>
    <n v="7.51"/>
    <s v="-"/>
    <n v="2.5000000000000001E-2"/>
    <n v="2E-3"/>
    <n v="0.92"/>
  </r>
  <r>
    <n v="5466"/>
    <d v="2025-06-05T16:36:31"/>
    <d v="2025-06-04T00:00:00"/>
    <x v="0"/>
    <x v="1"/>
    <n v="4"/>
    <x v="1"/>
    <n v="8.5399999999999991"/>
    <n v="7.18"/>
    <s v="-"/>
    <n v="2.5000000000000001E-2"/>
    <n v="2E-3"/>
    <n v="0.92"/>
  </r>
  <r>
    <n v="5452"/>
    <d v="2025-06-03T16:51:35"/>
    <d v="2025-06-02T00:00:00"/>
    <x v="0"/>
    <x v="1"/>
    <n v="2"/>
    <x v="0"/>
    <n v="8.24"/>
    <n v="8.2100000000000009"/>
    <s v="-"/>
    <n v="2.5000000000000001E-2"/>
    <n v="2E-3"/>
    <n v="0.92"/>
  </r>
  <r>
    <n v="5456"/>
    <d v="2025-06-03T16:52:11"/>
    <d v="2025-06-02T00:00:00"/>
    <x v="0"/>
    <x v="1"/>
    <n v="2"/>
    <x v="1"/>
    <n v="8.1999999999999993"/>
    <n v="7.08"/>
    <s v="-"/>
    <n v="2.5000000000000001E-2"/>
    <n v="2E-3"/>
    <n v="0.92"/>
  </r>
  <r>
    <n v="5447"/>
    <d v="2025-06-02T16:30:18"/>
    <d v="2025-05-30T00:00:00"/>
    <x v="0"/>
    <x v="2"/>
    <n v="30"/>
    <x v="0"/>
    <n v="8.11"/>
    <n v="7.91"/>
    <s v="-"/>
    <n v="2.5000000000000001E-2"/>
    <n v="2E-3"/>
    <n v="0.92"/>
  </r>
  <r>
    <n v="5448"/>
    <d v="2025-06-02T16:30:34"/>
    <d v="2025-05-30T00:00:00"/>
    <x v="0"/>
    <x v="2"/>
    <n v="30"/>
    <x v="2"/>
    <n v="7.35"/>
    <n v="6.99"/>
    <s v="-"/>
    <n v="2.5000000000000001E-2"/>
    <n v="2E-3"/>
    <n v="0.92"/>
  </r>
  <r>
    <n v="5449"/>
    <d v="2025-06-02T16:30:44"/>
    <d v="2025-05-30T00:00:00"/>
    <x v="0"/>
    <x v="2"/>
    <n v="30"/>
    <x v="3"/>
    <n v="7.68"/>
    <n v="7.15"/>
    <s v="-"/>
    <n v="2.5000000000000001E-2"/>
    <n v="2E-3"/>
    <n v="0.92"/>
  </r>
  <r>
    <n v="5442"/>
    <d v="2025-05-29T16:45:29"/>
    <d v="2025-05-28T00:00:00"/>
    <x v="0"/>
    <x v="2"/>
    <n v="28"/>
    <x v="0"/>
    <n v="8.16"/>
    <n v="7.59"/>
    <s v="-"/>
    <n v="2.5000000000000001E-2"/>
    <n v="2E-3"/>
    <n v="0.92"/>
  </r>
  <r>
    <n v="5444"/>
    <d v="2025-05-29T16:45:53"/>
    <d v="2025-05-28T00:00:00"/>
    <x v="0"/>
    <x v="2"/>
    <n v="28"/>
    <x v="3"/>
    <n v="7.89"/>
    <n v="7.41"/>
    <s v="-"/>
    <n v="2.5000000000000001E-2"/>
    <n v="2E-3"/>
    <n v="0.92"/>
  </r>
  <r>
    <n v="5446"/>
    <d v="2025-05-29T16:46:09"/>
    <d v="2025-05-28T00:00:00"/>
    <x v="0"/>
    <x v="2"/>
    <n v="28"/>
    <x v="1"/>
    <n v="8.2200000000000006"/>
    <n v="6.77"/>
    <s v="-"/>
    <n v="2.5000000000000001E-2"/>
    <n v="2E-3"/>
    <n v="0.92"/>
  </r>
  <r>
    <n v="5439"/>
    <d v="2025-05-28T16:46:47"/>
    <d v="2025-05-27T00:00:00"/>
    <x v="0"/>
    <x v="2"/>
    <n v="27"/>
    <x v="3"/>
    <n v="7.75"/>
    <n v="6.99"/>
    <s v="-"/>
    <n v="2.5000000000000001E-2"/>
    <n v="2E-3"/>
    <n v="0.92"/>
  </r>
  <r>
    <n v="5441"/>
    <d v="2025-05-28T16:47:07"/>
    <d v="2025-05-27T00:00:00"/>
    <x v="0"/>
    <x v="2"/>
    <n v="27"/>
    <x v="1"/>
    <n v="7.92"/>
    <n v="7.2"/>
    <s v="-"/>
    <n v="2.5000000000000001E-2"/>
    <n v="2E-3"/>
    <n v="0.92"/>
  </r>
  <r>
    <n v="5434"/>
    <d v="2025-05-27T16:44:16"/>
    <d v="2025-05-26T00:00:00"/>
    <x v="0"/>
    <x v="2"/>
    <n v="26"/>
    <x v="0"/>
    <n v="8.07"/>
    <n v="7.64"/>
    <s v="-"/>
    <n v="2.5000000000000001E-2"/>
    <n v="2E-3"/>
    <n v="0.92"/>
  </r>
  <r>
    <n v="5435"/>
    <d v="2025-05-27T16:44:40"/>
    <d v="2025-05-26T00:00:00"/>
    <x v="0"/>
    <x v="2"/>
    <n v="26"/>
    <x v="3"/>
    <n v="7.78"/>
    <n v="7.41"/>
    <s v="-"/>
    <n v="2.5000000000000001E-2"/>
    <n v="2E-3"/>
    <n v="0.92"/>
  </r>
  <r>
    <n v="5437"/>
    <d v="2025-05-27T16:45:06"/>
    <d v="2025-05-26T00:00:00"/>
    <x v="0"/>
    <x v="2"/>
    <n v="26"/>
    <x v="1"/>
    <n v="7.97"/>
    <n v="6.64"/>
    <s v="-"/>
    <n v="2.5000000000000001E-2"/>
    <n v="2E-3"/>
    <n v="0.92"/>
  </r>
  <r>
    <n v="5428"/>
    <d v="2025-05-26T15:52:11"/>
    <d v="2025-05-23T00:00:00"/>
    <x v="0"/>
    <x v="2"/>
    <n v="23"/>
    <x v="1"/>
    <n v="7.98"/>
    <n v="7.2"/>
    <s v="-"/>
    <n v="2.5000000000000001E-2"/>
    <n v="2E-3"/>
    <n v="0.92"/>
  </r>
  <r>
    <n v="5430"/>
    <d v="2025-05-26T15:55:42"/>
    <d v="2025-05-23T00:00:00"/>
    <x v="0"/>
    <x v="2"/>
    <n v="23"/>
    <x v="4"/>
    <n v="7.81"/>
    <n v="7.39"/>
    <s v="-"/>
    <n v="2.5000000000000001E-2"/>
    <n v="2E-3"/>
    <n v="0.92"/>
  </r>
  <r>
    <n v="5422"/>
    <d v="2025-05-23T16:36:57"/>
    <d v="2025-05-22T00:00:00"/>
    <x v="0"/>
    <x v="2"/>
    <n v="22"/>
    <x v="0"/>
    <n v="7.99"/>
    <n v="7.22"/>
    <s v="-"/>
    <n v="2.5000000000000001E-2"/>
    <n v="2E-3"/>
    <n v="0.92"/>
  </r>
  <r>
    <n v="5425"/>
    <d v="2025-05-23T16:37:35"/>
    <d v="2025-05-22T00:00:00"/>
    <x v="0"/>
    <x v="2"/>
    <n v="22"/>
    <x v="1"/>
    <n v="7.79"/>
    <n v="7.2"/>
    <s v="-"/>
    <n v="2.5000000000000001E-2"/>
    <n v="2E-3"/>
    <n v="0.92"/>
  </r>
  <r>
    <n v="5417"/>
    <d v="2025-05-22T16:07:10"/>
    <d v="2025-05-20T00:00:00"/>
    <x v="0"/>
    <x v="2"/>
    <n v="20"/>
    <x v="0"/>
    <n v="7.96"/>
    <n v="7.24"/>
    <s v="-"/>
    <n v="2.5000000000000001E-2"/>
    <n v="2E-3"/>
    <n v="0.92"/>
  </r>
  <r>
    <n v="5418"/>
    <d v="2025-05-22T16:07:23"/>
    <d v="2025-05-20T00:00:00"/>
    <x v="0"/>
    <x v="2"/>
    <n v="20"/>
    <x v="2"/>
    <n v="7.68"/>
    <n v="6.86"/>
    <s v="-"/>
    <n v="2.5000000000000001E-2"/>
    <n v="2E-3"/>
    <n v="0.92"/>
  </r>
  <r>
    <n v="5419"/>
    <d v="2025-05-22T16:07:32"/>
    <d v="2025-05-20T00:00:00"/>
    <x v="0"/>
    <x v="2"/>
    <n v="20"/>
    <x v="3"/>
    <n v="7.76"/>
    <n v="7.26"/>
    <s v="-"/>
    <n v="2.5000000000000001E-2"/>
    <n v="2E-3"/>
    <n v="0.92"/>
  </r>
  <r>
    <n v="5421"/>
    <d v="2025-05-22T16:07:50"/>
    <d v="2025-05-20T00:00:00"/>
    <x v="0"/>
    <x v="2"/>
    <n v="20"/>
    <x v="1"/>
    <n v="7.94"/>
    <n v="7.2"/>
    <s v="-"/>
    <n v="2.5000000000000001E-2"/>
    <n v="2E-3"/>
    <n v="0.92"/>
  </r>
  <r>
    <n v="5412"/>
    <d v="2025-05-20T16:41:16"/>
    <d v="2025-05-19T00:00:00"/>
    <x v="0"/>
    <x v="2"/>
    <n v="19"/>
    <x v="0"/>
    <n v="8.08"/>
    <n v="7.23"/>
    <s v="-"/>
    <n v="2.5000000000000001E-2"/>
    <n v="2E-3"/>
    <n v="0.92"/>
  </r>
  <r>
    <n v="5414"/>
    <d v="2025-05-20T16:41:32"/>
    <d v="2025-05-19T00:00:00"/>
    <x v="0"/>
    <x v="2"/>
    <n v="19"/>
    <x v="3"/>
    <n v="7.78"/>
    <n v="7.21"/>
    <s v="-"/>
    <n v="2.5000000000000001E-2"/>
    <n v="2E-3"/>
    <n v="0.92"/>
  </r>
  <r>
    <n v="5416"/>
    <d v="2025-05-20T16:41:50"/>
    <d v="2025-05-19T00:00:00"/>
    <x v="0"/>
    <x v="2"/>
    <n v="19"/>
    <x v="1"/>
    <n v="8.01"/>
    <n v="7.2"/>
    <s v="-"/>
    <n v="2.5000000000000001E-2"/>
    <n v="2E-3"/>
    <n v="0.92"/>
  </r>
  <r>
    <n v="5407"/>
    <d v="2025-05-19T15:39:33"/>
    <d v="2025-05-16T00:00:00"/>
    <x v="0"/>
    <x v="2"/>
    <n v="16"/>
    <x v="0"/>
    <n v="8.0399999999999991"/>
    <n v="7.35"/>
    <s v="-"/>
    <n v="2.5000000000000001E-2"/>
    <n v="2E-3"/>
    <n v="0.92"/>
  </r>
  <r>
    <n v="5408"/>
    <d v="2025-05-19T15:39:47"/>
    <d v="2025-05-16T00:00:00"/>
    <x v="0"/>
    <x v="2"/>
    <n v="16"/>
    <x v="2"/>
    <n v="7.67"/>
    <n v="6.91"/>
    <s v="-"/>
    <n v="2.5000000000000001E-2"/>
    <n v="3.0000000000000001E-3"/>
    <n v="0.88"/>
  </r>
  <r>
    <n v="5409"/>
    <d v="2025-05-19T15:39:56"/>
    <d v="2025-05-16T00:00:00"/>
    <x v="0"/>
    <x v="2"/>
    <n v="16"/>
    <x v="3"/>
    <n v="7.76"/>
    <n v="7.27"/>
    <s v="-"/>
    <n v="2.5000000000000001E-2"/>
    <n v="2E-3"/>
    <n v="0.92"/>
  </r>
  <r>
    <n v="5410"/>
    <d v="2025-05-19T15:40:08"/>
    <d v="2025-05-16T00:00:00"/>
    <x v="0"/>
    <x v="2"/>
    <n v="16"/>
    <x v="4"/>
    <n v="7.75"/>
    <n v="7.67"/>
    <s v="-"/>
    <n v="2.5000000000000001E-2"/>
    <n v="2E-3"/>
    <n v="0.92"/>
  </r>
  <r>
    <n v="5352"/>
    <d v="2025-05-16T14:46:45"/>
    <d v="2025-05-15T00:00:00"/>
    <x v="0"/>
    <x v="2"/>
    <n v="15"/>
    <x v="0"/>
    <n v="8.0299999999999994"/>
    <n v="7.41"/>
    <s v="-"/>
    <n v="2.5000000000000001E-2"/>
    <n v="2E-3"/>
    <n v="0.92"/>
  </r>
  <r>
    <n v="5353"/>
    <d v="2025-05-16T14:47:01"/>
    <d v="2025-05-15T00:00:00"/>
    <x v="0"/>
    <x v="2"/>
    <n v="15"/>
    <x v="3"/>
    <n v="7.73"/>
    <n v="7.32"/>
    <s v="-"/>
    <n v="2.5000000000000001E-2"/>
    <n v="2E-3"/>
    <n v="0.92"/>
  </r>
  <r>
    <n v="5355"/>
    <d v="2025-05-16T14:47:18"/>
    <d v="2025-05-15T00:00:00"/>
    <x v="0"/>
    <x v="2"/>
    <n v="15"/>
    <x v="1"/>
    <n v="7.82"/>
    <n v="7.2"/>
    <s v="-"/>
    <n v="2.5000000000000001E-2"/>
    <n v="2E-3"/>
    <n v="0.92"/>
  </r>
  <r>
    <n v="5343"/>
    <d v="2025-05-14T16:38:29"/>
    <d v="2025-05-14T00:00:00"/>
    <x v="0"/>
    <x v="2"/>
    <n v="14"/>
    <x v="2"/>
    <n v="7.68"/>
    <n v="6.73"/>
    <s v="-"/>
    <n v="2.5000000000000001E-2"/>
    <n v="2E-3"/>
    <n v="0.92"/>
  </r>
  <r>
    <n v="5344"/>
    <d v="2025-05-14T16:38:55"/>
    <d v="2025-05-14T00:00:00"/>
    <x v="0"/>
    <x v="2"/>
    <n v="14"/>
    <x v="3"/>
    <n v="7.79"/>
    <n v="7.22"/>
    <s v="-"/>
    <n v="2.5000000000000001E-2"/>
    <n v="2E-3"/>
    <n v="0.92"/>
  </r>
  <r>
    <n v="5351"/>
    <d v="2025-05-15T16:49:28"/>
    <d v="2025-05-14T00:00:00"/>
    <x v="0"/>
    <x v="2"/>
    <n v="14"/>
    <x v="1"/>
    <n v="7.92"/>
    <n v="7.2"/>
    <s v="-"/>
    <n v="2.5000000000000001E-2"/>
    <n v="2E-3"/>
    <n v="0.92"/>
  </r>
  <r>
    <n v="5346"/>
    <d v="2025-05-14T16:39:24"/>
    <d v="2025-05-13T00:00:00"/>
    <x v="0"/>
    <x v="2"/>
    <n v="13"/>
    <x v="1"/>
    <n v="7.94"/>
    <n v="7.2"/>
    <s v="-"/>
    <n v="2.1999999999999999E-2"/>
    <n v="2E-3"/>
    <n v="0.90909090909090906"/>
  </r>
  <r>
    <n v="5347"/>
    <d v="2025-05-14T16:39:34"/>
    <d v="2025-05-13T00:00:00"/>
    <x v="0"/>
    <x v="2"/>
    <n v="13"/>
    <x v="0"/>
    <n v="8.14"/>
    <n v="7.51"/>
    <s v="-"/>
    <n v="2.5000000000000001E-2"/>
    <n v="2E-3"/>
    <n v="0.92"/>
  </r>
  <r>
    <n v="5349"/>
    <d v="2025-05-14T16:39:54"/>
    <d v="2025-05-13T00:00:00"/>
    <x v="0"/>
    <x v="2"/>
    <n v="13"/>
    <x v="3"/>
    <n v="7.79"/>
    <n v="7.38"/>
    <s v="-"/>
    <n v="2.5000000000000001E-2"/>
    <n v="2E-3"/>
    <n v="0.92"/>
  </r>
  <r>
    <n v="5337"/>
    <d v="2025-05-13T16:56:47"/>
    <d v="2025-05-12T00:00:00"/>
    <x v="0"/>
    <x v="2"/>
    <n v="12"/>
    <x v="0"/>
    <n v="8.0299999999999994"/>
    <n v="7.32"/>
    <s v="-"/>
    <n v="2.5000000000000001E-2"/>
    <n v="2E-3"/>
    <n v="0.92"/>
  </r>
  <r>
    <n v="5338"/>
    <d v="2025-05-13T16:57:03"/>
    <d v="2025-05-12T00:00:00"/>
    <x v="0"/>
    <x v="2"/>
    <n v="12"/>
    <x v="2"/>
    <n v="7.55"/>
    <n v="6.56"/>
    <s v="-"/>
    <n v="2.5000000000000001E-2"/>
    <n v="2E-3"/>
    <n v="0.92"/>
  </r>
  <r>
    <n v="5339"/>
    <d v="2025-05-13T16:57:12"/>
    <d v="2025-05-12T00:00:00"/>
    <x v="0"/>
    <x v="2"/>
    <n v="12"/>
    <x v="3"/>
    <n v="7.77"/>
    <n v="7.25"/>
    <s v="-"/>
    <n v="2.5000000000000001E-2"/>
    <n v="2E-3"/>
    <n v="0.92"/>
  </r>
  <r>
    <n v="5340"/>
    <d v="2025-05-13T16:57:23"/>
    <d v="2025-05-12T00:00:00"/>
    <x v="0"/>
    <x v="2"/>
    <n v="12"/>
    <x v="4"/>
    <n v="7.72"/>
    <n v="7.67"/>
    <s v="-"/>
    <n v="2.5000000000000001E-2"/>
    <n v="2E-3"/>
    <n v="0.92"/>
  </r>
  <r>
    <n v="5341"/>
    <d v="2025-05-13T16:57:33"/>
    <d v="2025-05-12T00:00:00"/>
    <x v="0"/>
    <x v="2"/>
    <n v="12"/>
    <x v="1"/>
    <n v="7.89"/>
    <n v="7.2"/>
    <s v="-"/>
    <n v="2.5000000000000001E-2"/>
    <n v="2E-3"/>
    <n v="0.92"/>
  </r>
  <r>
    <n v="5334"/>
    <d v="2025-05-12T16:43:02"/>
    <d v="2025-05-09T00:00:00"/>
    <x v="0"/>
    <x v="2"/>
    <n v="9"/>
    <x v="3"/>
    <n v="7.92"/>
    <n v="7.32"/>
    <s v="-"/>
    <n v="2.5000000000000001E-2"/>
    <n v="2E-3"/>
    <n v="0.92"/>
  </r>
  <r>
    <n v="5335"/>
    <d v="2025-05-12T16:43:14"/>
    <d v="2025-05-09T00:00:00"/>
    <x v="0"/>
    <x v="2"/>
    <n v="9"/>
    <x v="4"/>
    <n v="8.42"/>
    <n v="7.81"/>
    <s v="-"/>
    <n v="2.5000000000000001E-2"/>
    <n v="2E-3"/>
    <n v="0.92"/>
  </r>
  <r>
    <n v="5329"/>
    <d v="2025-05-09T15:34:17"/>
    <d v="2025-05-08T00:00:00"/>
    <x v="0"/>
    <x v="2"/>
    <n v="8"/>
    <x v="2"/>
    <n v="8.36"/>
    <n v="6.87"/>
    <s v="-"/>
    <n v="2.5000000000000001E-2"/>
    <n v="2E-3"/>
    <n v="0.92"/>
  </r>
  <r>
    <n v="5330"/>
    <d v="2025-05-09T15:34:26"/>
    <d v="2025-05-08T00:00:00"/>
    <x v="0"/>
    <x v="2"/>
    <n v="8"/>
    <x v="3"/>
    <n v="7.85"/>
    <n v="7.24"/>
    <s v="-"/>
    <n v="2.5000000000000001E-2"/>
    <n v="2E-3"/>
    <n v="0.92"/>
  </r>
  <r>
    <n v="5331"/>
    <d v="2025-05-09T15:34:38"/>
    <d v="2025-05-08T00:00:00"/>
    <x v="0"/>
    <x v="2"/>
    <n v="8"/>
    <x v="4"/>
    <n v="7.91"/>
    <n v="7.72"/>
    <s v="-"/>
    <n v="2.5000000000000001E-2"/>
    <n v="2E-3"/>
    <n v="0.92"/>
  </r>
  <r>
    <n v="5325"/>
    <d v="2025-05-08T16:46:16"/>
    <d v="2025-05-07T00:00:00"/>
    <x v="0"/>
    <x v="2"/>
    <n v="7"/>
    <x v="3"/>
    <n v="7.75"/>
    <n v="7.12"/>
    <s v="-"/>
    <n v="2.5000000000000001E-2"/>
    <n v="2E-3"/>
    <n v="0.92"/>
  </r>
  <r>
    <n v="5326"/>
    <d v="2025-05-08T16:46:27"/>
    <d v="2025-05-07T00:00:00"/>
    <x v="0"/>
    <x v="2"/>
    <n v="7"/>
    <x v="4"/>
    <n v="7.73"/>
    <n v="7.63"/>
    <s v="-"/>
    <n v="2.5000000000000001E-2"/>
    <n v="2E-3"/>
    <n v="0.92"/>
  </r>
  <r>
    <n v="5319"/>
    <d v="2025-05-07T15:28:42"/>
    <d v="2025-05-06T00:00:00"/>
    <x v="0"/>
    <x v="2"/>
    <n v="6"/>
    <x v="0"/>
    <n v="8.11"/>
    <n v="7.43"/>
    <s v="-"/>
    <n v="2.5000000000000001E-2"/>
    <n v="2E-3"/>
    <n v="0.92"/>
  </r>
  <r>
    <n v="5321"/>
    <d v="2025-05-07T15:29:01"/>
    <d v="2025-05-06T00:00:00"/>
    <x v="0"/>
    <x v="2"/>
    <n v="6"/>
    <x v="3"/>
    <n v="7.82"/>
    <n v="7.31"/>
    <s v="-"/>
    <n v="2.5000000000000001E-2"/>
    <n v="2E-3"/>
    <n v="0.92"/>
  </r>
  <r>
    <n v="5322"/>
    <d v="2025-05-07T15:29:14"/>
    <d v="2025-05-06T00:00:00"/>
    <x v="0"/>
    <x v="2"/>
    <n v="6"/>
    <x v="4"/>
    <n v="7.91"/>
    <n v="7.64"/>
    <s v="-"/>
    <n v="2.5000000000000001E-2"/>
    <n v="2E-3"/>
    <n v="0.92"/>
  </r>
  <r>
    <n v="5323"/>
    <d v="2025-05-07T15:29:26"/>
    <d v="2025-05-06T00:00:00"/>
    <x v="0"/>
    <x v="2"/>
    <n v="6"/>
    <x v="1"/>
    <n v="8.07"/>
    <n v="7.2"/>
    <s v="-"/>
    <n v="2.5000000000000001E-2"/>
    <n v="2E-3"/>
    <n v="0.92"/>
  </r>
  <r>
    <n v="5309"/>
    <d v="2025-05-05T16:47:55"/>
    <d v="2025-05-05T00:00:00"/>
    <x v="0"/>
    <x v="2"/>
    <n v="5"/>
    <x v="0"/>
    <n v="7.89"/>
    <n v="7.46"/>
    <s v="-"/>
    <n v="2.5000000000000001E-2"/>
    <n v="2E-3"/>
    <n v="0.92"/>
  </r>
  <r>
    <n v="5315"/>
    <d v="2025-05-06T16:37:12"/>
    <d v="2025-05-05T00:00:00"/>
    <x v="0"/>
    <x v="2"/>
    <n v="5"/>
    <x v="3"/>
    <n v="7.76"/>
    <n v="7.44"/>
    <s v="-"/>
    <n v="2.5000000000000001E-2"/>
    <n v="2E-3"/>
    <n v="0.92"/>
  </r>
  <r>
    <n v="5316"/>
    <d v="2025-05-06T16:37:26"/>
    <d v="2025-05-05T00:00:00"/>
    <x v="0"/>
    <x v="2"/>
    <n v="5"/>
    <x v="4"/>
    <n v="7.79"/>
    <n v="7.65"/>
    <s v="-"/>
    <n v="2.5000000000000001E-2"/>
    <n v="2E-3"/>
    <n v="0.92"/>
  </r>
  <r>
    <n v="5317"/>
    <d v="2025-05-06T16:37:36"/>
    <d v="2025-05-05T00:00:00"/>
    <x v="0"/>
    <x v="2"/>
    <n v="5"/>
    <x v="1"/>
    <n v="7.99"/>
    <n v="7.2"/>
    <s v="-"/>
    <n v="2.5000000000000001E-2"/>
    <n v="2E-3"/>
    <n v="0.92"/>
  </r>
  <r>
    <n v="5310"/>
    <d v="2025-05-05T16:48:11"/>
    <d v="2025-05-02T00:00:00"/>
    <x v="0"/>
    <x v="2"/>
    <n v="2"/>
    <x v="0"/>
    <n v="8.08"/>
    <n v="7.64"/>
    <s v="-"/>
    <n v="2.5000000000000001E-2"/>
    <n v="2E-3"/>
    <n v="0.92"/>
  </r>
  <r>
    <n v="5311"/>
    <d v="2025-05-05T16:48:28"/>
    <d v="2025-05-02T00:00:00"/>
    <x v="0"/>
    <x v="2"/>
    <n v="2"/>
    <x v="3"/>
    <n v="7.73"/>
    <n v="7.15"/>
    <n v="0.28000000000000003"/>
    <n v="2.5000000000000001E-2"/>
    <n v="2E-3"/>
    <n v="0.92"/>
  </r>
  <r>
    <n v="5312"/>
    <d v="2025-05-05T16:48:52"/>
    <d v="2025-05-02T00:00:00"/>
    <x v="0"/>
    <x v="2"/>
    <n v="2"/>
    <x v="4"/>
    <n v="7.86"/>
    <n v="7.56"/>
    <s v="-"/>
    <n v="2.5000000000000001E-2"/>
    <n v="2E-3"/>
    <n v="0.92"/>
  </r>
  <r>
    <n v="5313"/>
    <d v="2025-05-05T16:49:02"/>
    <d v="2025-05-02T00:00:00"/>
    <x v="0"/>
    <x v="2"/>
    <n v="2"/>
    <x v="1"/>
    <n v="7.91"/>
    <n v="7.2"/>
    <s v="-"/>
    <n v="2.5000000000000001E-2"/>
    <n v="2E-3"/>
    <n v="0.92"/>
  </r>
  <r>
    <n v="5304"/>
    <d v="2025-04-29T16:21:32"/>
    <d v="2025-04-28T00:00:00"/>
    <x v="0"/>
    <x v="3"/>
    <n v="28"/>
    <x v="0"/>
    <n v="8.01"/>
    <n v="7.37"/>
    <s v="-"/>
    <n v="2.5000000000000001E-2"/>
    <n v="2E-3"/>
    <n v="0.92"/>
  </r>
  <r>
    <n v="5305"/>
    <d v="2025-04-29T16:22:09"/>
    <d v="2025-04-28T00:00:00"/>
    <x v="0"/>
    <x v="3"/>
    <n v="28"/>
    <x v="2"/>
    <n v="7.51"/>
    <n v="6.91"/>
    <s v="-"/>
    <n v="2E-3"/>
    <n v="2E-3"/>
    <n v="0"/>
  </r>
  <r>
    <n v="5308"/>
    <d v="2025-04-29T16:23:04"/>
    <d v="2025-04-28T00:00:00"/>
    <x v="0"/>
    <x v="3"/>
    <n v="28"/>
    <x v="1"/>
    <n v="7.82"/>
    <n v="6.56"/>
    <s v="-"/>
    <n v="2.5000000000000001E-2"/>
    <n v="2E-3"/>
    <n v="0.92"/>
  </r>
  <r>
    <n v="5299"/>
    <d v="2025-04-28T16:32:01"/>
    <d v="2025-04-25T00:00:00"/>
    <x v="0"/>
    <x v="3"/>
    <n v="25"/>
    <x v="0"/>
    <n v="8.07"/>
    <n v="7.31"/>
    <s v="-"/>
    <n v="2.5000000000000001E-2"/>
    <n v="2E-3"/>
    <n v="0.92"/>
  </r>
  <r>
    <n v="5301"/>
    <d v="2025-04-28T16:32:29"/>
    <d v="2025-04-25T00:00:00"/>
    <x v="0"/>
    <x v="3"/>
    <n v="25"/>
    <x v="3"/>
    <n v="7.86"/>
    <n v="7.29"/>
    <s v="-"/>
    <n v="2.5000000000000001E-2"/>
    <n v="2E-3"/>
    <n v="0.92"/>
  </r>
  <r>
    <n v="5303"/>
    <d v="2025-04-28T16:32:48"/>
    <d v="2025-04-25T00:00:00"/>
    <x v="0"/>
    <x v="3"/>
    <n v="25"/>
    <x v="1"/>
    <n v="8.09"/>
    <n v="6.58"/>
    <s v="-"/>
    <n v="2.5000000000000001E-2"/>
    <n v="2E-3"/>
    <n v="0.92"/>
  </r>
  <r>
    <n v="5294"/>
    <d v="2025-04-25T12:23:46"/>
    <d v="2025-04-24T00:00:00"/>
    <x v="0"/>
    <x v="3"/>
    <n v="24"/>
    <x v="0"/>
    <n v="7.94"/>
    <n v="7.13"/>
    <s v="-"/>
    <n v="2.5000000000000001E-2"/>
    <n v="2E-3"/>
    <n v="0.92"/>
  </r>
  <r>
    <n v="5295"/>
    <d v="2025-04-25T12:24:04"/>
    <d v="2025-04-24T00:00:00"/>
    <x v="0"/>
    <x v="3"/>
    <n v="24"/>
    <x v="2"/>
    <n v="7.56"/>
    <n v="6.87"/>
    <s v="-"/>
    <n v="2.5000000000000001E-2"/>
    <n v="2E-3"/>
    <n v="0.92"/>
  </r>
  <r>
    <n v="5296"/>
    <d v="2025-04-25T12:24:30"/>
    <d v="2025-04-24T00:00:00"/>
    <x v="0"/>
    <x v="3"/>
    <n v="24"/>
    <x v="3"/>
    <n v="7.32"/>
    <n v="7.23"/>
    <s v="-"/>
    <n v="2.5000000000000001E-2"/>
    <n v="2E-3"/>
    <n v="0.92"/>
  </r>
  <r>
    <n v="5289"/>
    <d v="2025-04-24T15:54:21"/>
    <d v="2025-04-23T00:00:00"/>
    <x v="0"/>
    <x v="3"/>
    <n v="23"/>
    <x v="0"/>
    <n v="7.05"/>
    <n v="6.96"/>
    <s v="-"/>
    <n v="2.5000000000000001E-2"/>
    <n v="2E-3"/>
    <n v="0.92"/>
  </r>
  <r>
    <n v="5290"/>
    <d v="2025-04-24T15:54:41"/>
    <d v="2025-04-23T00:00:00"/>
    <x v="0"/>
    <x v="3"/>
    <n v="23"/>
    <x v="2"/>
    <n v="7.74"/>
    <n v="6.81"/>
    <s v="-"/>
    <n v="2.5000000000000001E-2"/>
    <n v="2E-3"/>
    <n v="0.92"/>
  </r>
  <r>
    <n v="5291"/>
    <d v="2025-04-24T15:54:53"/>
    <d v="2025-04-23T00:00:00"/>
    <x v="0"/>
    <x v="3"/>
    <n v="23"/>
    <x v="3"/>
    <n v="7.87"/>
    <n v="7.22"/>
    <s v="-"/>
    <n v="2.5000000000000001E-2"/>
    <n v="2E-3"/>
    <n v="0.92"/>
  </r>
  <r>
    <n v="5292"/>
    <d v="2025-04-24T15:55:04"/>
    <d v="2025-04-23T00:00:00"/>
    <x v="0"/>
    <x v="3"/>
    <n v="23"/>
    <x v="4"/>
    <n v="7.97"/>
    <n v="7.65"/>
    <s v="-"/>
    <n v="2.5000000000000001E-2"/>
    <n v="2E-3"/>
    <n v="0.92"/>
  </r>
  <r>
    <n v="5293"/>
    <d v="2025-04-24T15:55:21"/>
    <d v="2025-04-23T00:00:00"/>
    <x v="0"/>
    <x v="3"/>
    <n v="23"/>
    <x v="1"/>
    <n v="8.27"/>
    <n v="6.57"/>
    <s v="-"/>
    <n v="2.5000000000000001E-2"/>
    <n v="2E-3"/>
    <n v="0.92"/>
  </r>
  <r>
    <n v="5284"/>
    <d v="2025-04-23T15:29:24"/>
    <d v="2025-04-22T00:00:00"/>
    <x v="0"/>
    <x v="3"/>
    <n v="22"/>
    <x v="0"/>
    <n v="7.88"/>
    <n v="6.61"/>
    <s v="-"/>
    <n v="2.5000000000000001E-2"/>
    <n v="2E-3"/>
    <n v="0.92"/>
  </r>
  <r>
    <n v="5285"/>
    <d v="2025-04-23T15:29:37"/>
    <d v="2025-04-22T00:00:00"/>
    <x v="0"/>
    <x v="3"/>
    <n v="22"/>
    <x v="2"/>
    <n v="7.59"/>
    <n v="6.77"/>
    <s v="-"/>
    <n v="2.5000000000000001E-2"/>
    <n v="2E-3"/>
    <n v="0.92"/>
  </r>
  <r>
    <n v="5286"/>
    <d v="2025-04-23T15:29:48"/>
    <d v="2025-04-22T00:00:00"/>
    <x v="0"/>
    <x v="3"/>
    <n v="22"/>
    <x v="3"/>
    <n v="7.67"/>
    <n v="7.15"/>
    <s v="-"/>
    <n v="2.5000000000000001E-2"/>
    <n v="2E-3"/>
    <n v="0.92"/>
  </r>
  <r>
    <n v="5287"/>
    <d v="2025-04-23T15:29:58"/>
    <d v="2025-04-22T00:00:00"/>
    <x v="0"/>
    <x v="3"/>
    <n v="22"/>
    <x v="4"/>
    <n v="7.72"/>
    <n v="7.63"/>
    <s v="-"/>
    <n v="2.5000000000000001E-2"/>
    <n v="2E-3"/>
    <n v="0.92"/>
  </r>
  <r>
    <n v="5288"/>
    <d v="2025-04-23T15:30:10"/>
    <d v="2025-04-22T00:00:00"/>
    <x v="0"/>
    <x v="3"/>
    <n v="22"/>
    <x v="1"/>
    <n v="7.81"/>
    <n v="7.2"/>
    <s v="-"/>
    <n v="2.5000000000000001E-2"/>
    <n v="2E-3"/>
    <n v="0.92"/>
  </r>
  <r>
    <n v="5279"/>
    <d v="2025-04-22T12:09:52"/>
    <d v="2025-04-21T00:00:00"/>
    <x v="0"/>
    <x v="3"/>
    <n v="21"/>
    <x v="0"/>
    <n v="7.95"/>
    <n v="6.53"/>
    <s v="-"/>
    <n v="2.5000000000000001E-2"/>
    <n v="2E-3"/>
    <n v="0.92"/>
  </r>
  <r>
    <n v="5280"/>
    <d v="2025-04-22T12:10:21"/>
    <d v="2025-04-21T00:00:00"/>
    <x v="0"/>
    <x v="3"/>
    <n v="21"/>
    <x v="2"/>
    <n v="7.38"/>
    <n v="6.91"/>
    <s v="-"/>
    <n v="2.5000000000000001E-2"/>
    <n v="2E-3"/>
    <n v="0.92"/>
  </r>
  <r>
    <n v="5281"/>
    <d v="2025-04-22T12:10:37"/>
    <d v="2025-04-21T00:00:00"/>
    <x v="0"/>
    <x v="3"/>
    <n v="21"/>
    <x v="3"/>
    <n v="7.79"/>
    <n v="7.16"/>
    <s v="-"/>
    <n v="2.5000000000000001E-2"/>
    <n v="2E-3"/>
    <n v="0.92"/>
  </r>
  <r>
    <n v="5282"/>
    <d v="2025-04-22T12:10:52"/>
    <d v="2025-04-21T00:00:00"/>
    <x v="0"/>
    <x v="3"/>
    <n v="21"/>
    <x v="4"/>
    <n v="7.88"/>
    <n v="7.57"/>
    <s v="-"/>
    <n v="2.5000000000000001E-2"/>
    <n v="2E-3"/>
    <n v="0.92"/>
  </r>
  <r>
    <n v="5283"/>
    <d v="2025-04-22T12:11:05"/>
    <d v="2025-04-21T00:00:00"/>
    <x v="0"/>
    <x v="3"/>
    <n v="21"/>
    <x v="1"/>
    <n v="8.16"/>
    <n v="7.2"/>
    <s v="-"/>
    <n v="2.5000000000000001E-2"/>
    <n v="2E-3"/>
    <n v="0.92"/>
  </r>
  <r>
    <n v="5274"/>
    <d v="2025-04-21T16:30:09"/>
    <d v="2025-04-17T00:00:00"/>
    <x v="0"/>
    <x v="3"/>
    <n v="17"/>
    <x v="0"/>
    <n v="8.0299999999999994"/>
    <n v="7.2"/>
    <s v="-"/>
    <n v="2.5000000000000001E-2"/>
    <n v="2E-3"/>
    <n v="0.92"/>
  </r>
  <r>
    <n v="5275"/>
    <d v="2025-04-21T16:30:27"/>
    <d v="2025-04-17T00:00:00"/>
    <x v="0"/>
    <x v="3"/>
    <n v="17"/>
    <x v="2"/>
    <n v="7.62"/>
    <n v="6.71"/>
    <s v="-"/>
    <n v="2.5000000000000001E-2"/>
    <n v="2E-3"/>
    <n v="0.92"/>
  </r>
  <r>
    <n v="5276"/>
    <d v="2025-04-21T16:30:42"/>
    <d v="2025-04-17T00:00:00"/>
    <x v="0"/>
    <x v="3"/>
    <n v="17"/>
    <x v="3"/>
    <n v="7.76"/>
    <n v="7.14"/>
    <s v="-"/>
    <n v="2.5000000000000001E-2"/>
    <n v="2E-3"/>
    <n v="0.92"/>
  </r>
  <r>
    <n v="5277"/>
    <d v="2025-04-21T16:30:52"/>
    <d v="2025-04-17T00:00:00"/>
    <x v="0"/>
    <x v="3"/>
    <n v="17"/>
    <x v="4"/>
    <n v="7.84"/>
    <n v="7.58"/>
    <s v="-"/>
    <n v="2.5000000000000001E-2"/>
    <n v="2E-3"/>
    <n v="0.92"/>
  </r>
  <r>
    <n v="5278"/>
    <d v="2025-04-21T16:31:02"/>
    <d v="2025-04-17T00:00:00"/>
    <x v="0"/>
    <x v="3"/>
    <n v="17"/>
    <x v="1"/>
    <n v="8.02"/>
    <n v="7.2"/>
    <s v="-"/>
    <n v="2.5000000000000001E-2"/>
    <n v="2E-3"/>
    <n v="0.92"/>
  </r>
  <r>
    <n v="5269"/>
    <d v="2025-04-17T12:07:32"/>
    <d v="2025-04-16T00:00:00"/>
    <x v="0"/>
    <x v="3"/>
    <n v="16"/>
    <x v="0"/>
    <n v="7.97"/>
    <n v="7.2"/>
    <s v="-"/>
    <n v="2.5000000000000001E-2"/>
    <n v="2E-3"/>
    <n v="0.92"/>
  </r>
  <r>
    <n v="5270"/>
    <d v="2025-04-17T12:07:50"/>
    <d v="2025-04-16T00:00:00"/>
    <x v="0"/>
    <x v="3"/>
    <n v="16"/>
    <x v="2"/>
    <n v="7.61"/>
    <n v="7.43"/>
    <s v="-"/>
    <n v="2.5000000000000001E-2"/>
    <n v="8.0000000000000002E-3"/>
    <n v="0.67999999999999994"/>
  </r>
  <r>
    <n v="5271"/>
    <d v="2025-04-17T12:07:59"/>
    <d v="2025-04-16T00:00:00"/>
    <x v="0"/>
    <x v="3"/>
    <n v="16"/>
    <x v="3"/>
    <n v="7.74"/>
    <n v="7.31"/>
    <s v="-"/>
    <n v="2.5000000000000001E-2"/>
    <n v="2E-3"/>
    <n v="0.92"/>
  </r>
  <r>
    <n v="5272"/>
    <d v="2025-04-17T12:08:09"/>
    <d v="2025-04-16T00:00:00"/>
    <x v="0"/>
    <x v="3"/>
    <n v="16"/>
    <x v="4"/>
    <n v="7.76"/>
    <n v="7.66"/>
    <s v="-"/>
    <n v="2.5000000000000001E-2"/>
    <n v="2E-3"/>
    <n v="0.92"/>
  </r>
  <r>
    <n v="5259"/>
    <d v="2025-04-15T11:03:30"/>
    <d v="2025-04-15T00:00:00"/>
    <x v="0"/>
    <x v="3"/>
    <n v="15"/>
    <x v="2"/>
    <n v="7.62"/>
    <n v="7.37"/>
    <s v="-"/>
    <n v="2.5000000000000001E-2"/>
    <n v="8.0000000000000002E-3"/>
    <n v="0.67999999999999994"/>
  </r>
  <r>
    <n v="5266"/>
    <d v="2025-04-16T16:44:33"/>
    <d v="2025-04-15T00:00:00"/>
    <x v="0"/>
    <x v="3"/>
    <n v="15"/>
    <x v="3"/>
    <n v="7.68"/>
    <n v="7.34"/>
    <s v="-"/>
    <n v="2.5000000000000001E-2"/>
    <n v="2E-3"/>
    <n v="0.92"/>
  </r>
  <r>
    <n v="5267"/>
    <d v="2025-04-16T16:44:45"/>
    <d v="2025-04-15T00:00:00"/>
    <x v="0"/>
    <x v="3"/>
    <n v="15"/>
    <x v="4"/>
    <n v="7.77"/>
    <n v="7.61"/>
    <s v="-"/>
    <n v="2.5000000000000001E-2"/>
    <n v="2E-3"/>
    <n v="0.92"/>
  </r>
  <r>
    <n v="5268"/>
    <d v="2025-04-16T16:44:55"/>
    <d v="2025-04-15T00:00:00"/>
    <x v="0"/>
    <x v="3"/>
    <n v="15"/>
    <x v="1"/>
    <n v="7.94"/>
    <n v="7.2"/>
    <s v="-"/>
    <n v="2.5000000000000001E-2"/>
    <n v="2E-3"/>
    <n v="0.92"/>
  </r>
  <r>
    <n v="5260"/>
    <d v="2025-04-15T11:03:48"/>
    <d v="2025-04-14T00:00:00"/>
    <x v="0"/>
    <x v="3"/>
    <n v="14"/>
    <x v="2"/>
    <n v="7.55"/>
    <n v="7.22"/>
    <s v="-"/>
    <n v="2.5000000000000001E-2"/>
    <n v="6.0000000000000001E-3"/>
    <n v="0.76"/>
  </r>
  <r>
    <n v="5261"/>
    <d v="2025-04-15T11:03:57"/>
    <d v="2025-04-14T00:00:00"/>
    <x v="0"/>
    <x v="3"/>
    <n v="14"/>
    <x v="3"/>
    <n v="7.51"/>
    <n v="7.31"/>
    <s v="-"/>
    <n v="2.5000000000000001E-2"/>
    <n v="2E-3"/>
    <n v="0.92"/>
  </r>
  <r>
    <n v="5262"/>
    <d v="2025-04-15T11:04:07"/>
    <d v="2025-04-14T00:00:00"/>
    <x v="0"/>
    <x v="3"/>
    <n v="14"/>
    <x v="5"/>
    <n v="8.1999999999999993"/>
    <n v="7.47"/>
    <s v="-"/>
    <n v="2.5000000000000001E-2"/>
    <n v="2E-3"/>
    <n v="0.92"/>
  </r>
  <r>
    <n v="5254"/>
    <d v="2025-04-14T12:20:49"/>
    <d v="2025-04-11T00:00:00"/>
    <x v="0"/>
    <x v="3"/>
    <n v="11"/>
    <x v="2"/>
    <n v="7.55"/>
    <n v="6.76"/>
    <s v="-"/>
    <n v="2.5000000000000001E-2"/>
    <n v="2E-3"/>
    <n v="0.92"/>
  </r>
  <r>
    <n v="5255"/>
    <d v="2025-04-14T12:21:07"/>
    <d v="2025-04-11T00:00:00"/>
    <x v="0"/>
    <x v="3"/>
    <n v="11"/>
    <x v="3"/>
    <n v="7.51"/>
    <n v="7.16"/>
    <s v="-"/>
    <n v="2.5000000000000001E-2"/>
    <n v="2E-3"/>
    <n v="0.92"/>
  </r>
  <r>
    <n v="5256"/>
    <d v="2025-04-14T12:21:19"/>
    <d v="2025-04-11T00:00:00"/>
    <x v="0"/>
    <x v="3"/>
    <n v="11"/>
    <x v="5"/>
    <n v="8.1999999999999993"/>
    <n v="6.71"/>
    <s v="-"/>
    <n v="2.5000000000000001E-2"/>
    <n v="2E-3"/>
    <n v="0.92"/>
  </r>
  <r>
    <n v="5257"/>
    <d v="2025-04-14T12:21:34"/>
    <d v="2025-04-11T00:00:00"/>
    <x v="0"/>
    <x v="3"/>
    <n v="11"/>
    <x v="1"/>
    <n v="7.73"/>
    <n v="7.2"/>
    <s v="-"/>
    <n v="2.5000000000000001E-2"/>
    <n v="2E-3"/>
    <n v="0.92"/>
  </r>
  <r>
    <n v="5249"/>
    <d v="2025-04-11T11:51:17"/>
    <d v="2025-04-10T00:00:00"/>
    <x v="0"/>
    <x v="3"/>
    <n v="10"/>
    <x v="2"/>
    <n v="7.46"/>
    <n v="6.76"/>
    <s v="-"/>
    <n v="2.5000000000000001E-2"/>
    <n v="2E-3"/>
    <n v="0.92"/>
  </r>
  <r>
    <n v="5251"/>
    <d v="2025-04-11T11:51:36"/>
    <d v="2025-04-10T00:00:00"/>
    <x v="0"/>
    <x v="3"/>
    <n v="10"/>
    <x v="5"/>
    <n v="8.1999999999999993"/>
    <n v="6.71"/>
    <s v="-"/>
    <n v="2.5000000000000001E-2"/>
    <n v="2E-3"/>
    <n v="0.92"/>
  </r>
  <r>
    <n v="5252"/>
    <d v="2025-04-11T11:51:46"/>
    <d v="2025-04-10T00:00:00"/>
    <x v="0"/>
    <x v="3"/>
    <n v="10"/>
    <x v="4"/>
    <n v="7.85"/>
    <n v="7.58"/>
    <s v="-"/>
    <n v="2.5000000000000001E-2"/>
    <n v="2E-3"/>
    <n v="0.92"/>
  </r>
  <r>
    <n v="5253"/>
    <d v="2025-04-11T11:51:56"/>
    <d v="2025-04-10T00:00:00"/>
    <x v="0"/>
    <x v="3"/>
    <n v="10"/>
    <x v="1"/>
    <n v="7.98"/>
    <n v="7.2"/>
    <s v="-"/>
    <n v="2.5000000000000001E-2"/>
    <n v="2E-3"/>
    <n v="0.92"/>
  </r>
  <r>
    <n v="5244"/>
    <d v="2025-04-10T15:52:56"/>
    <d v="2025-04-09T00:00:00"/>
    <x v="0"/>
    <x v="3"/>
    <n v="9"/>
    <x v="0"/>
    <n v="7.99"/>
    <n v="6.67"/>
    <s v="-"/>
    <n v="2.5000000000000001E-2"/>
    <n v="8.0000000000000002E-3"/>
    <n v="0.67999999999999994"/>
  </r>
  <r>
    <n v="5245"/>
    <d v="2025-04-10T15:53:15"/>
    <d v="2025-04-09T00:00:00"/>
    <x v="0"/>
    <x v="3"/>
    <n v="9"/>
    <x v="2"/>
    <n v="7.64"/>
    <n v="6.87"/>
    <s v="-"/>
    <n v="2.5000000000000001E-2"/>
    <n v="2E-3"/>
    <n v="0.92"/>
  </r>
  <r>
    <n v="5246"/>
    <d v="2025-04-10T15:53:31"/>
    <d v="2025-04-09T00:00:00"/>
    <x v="0"/>
    <x v="3"/>
    <n v="9"/>
    <x v="3"/>
    <n v="7.72"/>
    <n v="7.26"/>
    <s v="-"/>
    <n v="2.5000000000000001E-2"/>
    <n v="2E-3"/>
    <n v="0.92"/>
  </r>
  <r>
    <n v="5247"/>
    <d v="2025-04-10T15:53:40"/>
    <d v="2025-04-09T00:00:00"/>
    <x v="0"/>
    <x v="3"/>
    <n v="9"/>
    <x v="4"/>
    <n v="7.79"/>
    <n v="7.64"/>
    <s v="-"/>
    <n v="2.5000000000000001E-2"/>
    <n v="2E-3"/>
    <n v="0.92"/>
  </r>
  <r>
    <n v="5239"/>
    <d v="2025-04-09T16:53:05"/>
    <d v="2025-04-08T00:00:00"/>
    <x v="0"/>
    <x v="3"/>
    <n v="8"/>
    <x v="0"/>
    <n v="7.99"/>
    <n v="6.72"/>
    <s v="-"/>
    <n v="2.5000000000000001E-2"/>
    <n v="8.0000000000000002E-3"/>
    <n v="0.67999999999999994"/>
  </r>
  <r>
    <n v="5240"/>
    <d v="2025-04-09T16:53:18"/>
    <d v="2025-04-08T00:00:00"/>
    <x v="0"/>
    <x v="3"/>
    <n v="8"/>
    <x v="2"/>
    <n v="7.66"/>
    <n v="6.93"/>
    <s v="-"/>
    <n v="2.5000000000000001E-2"/>
    <n v="2E-3"/>
    <n v="0.92"/>
  </r>
  <r>
    <n v="5241"/>
    <d v="2025-04-09T16:53:35"/>
    <d v="2025-04-08T00:00:00"/>
    <x v="0"/>
    <x v="3"/>
    <n v="8"/>
    <x v="3"/>
    <n v="7.76"/>
    <n v="7.25"/>
    <s v="-"/>
    <n v="2.5000000000000001E-2"/>
    <n v="2E-3"/>
    <n v="0.92"/>
  </r>
  <r>
    <n v="5242"/>
    <d v="2025-04-09T16:53:46"/>
    <d v="2025-04-08T00:00:00"/>
    <x v="0"/>
    <x v="3"/>
    <n v="8"/>
    <x v="4"/>
    <n v="7.81"/>
    <n v="7.71"/>
    <s v="-"/>
    <n v="2.5000000000000001E-2"/>
    <n v="2E-3"/>
    <n v="0.92"/>
  </r>
  <r>
    <n v="5243"/>
    <d v="2025-04-09T16:53:56"/>
    <d v="2025-04-08T00:00:00"/>
    <x v="0"/>
    <x v="3"/>
    <n v="8"/>
    <x v="1"/>
    <n v="7.87"/>
    <n v="7.2"/>
    <s v="-"/>
    <n v="2.5000000000000001E-2"/>
    <n v="2E-3"/>
    <n v="0.92"/>
  </r>
  <r>
    <n v="5234"/>
    <d v="2025-04-08T16:15:22"/>
    <d v="2025-04-07T00:00:00"/>
    <x v="0"/>
    <x v="3"/>
    <n v="7"/>
    <x v="0"/>
    <n v="8.01"/>
    <n v="7.2"/>
    <s v="-"/>
    <n v="2.5000000000000001E-2"/>
    <n v="8.0000000000000002E-3"/>
    <n v="0.67999999999999994"/>
  </r>
  <r>
    <n v="5235"/>
    <d v="2025-04-08T16:15:37"/>
    <d v="2025-04-07T00:00:00"/>
    <x v="0"/>
    <x v="3"/>
    <n v="7"/>
    <x v="2"/>
    <n v="7.58"/>
    <n v="6.81"/>
    <s v="-"/>
    <n v="2.5000000000000001E-2"/>
    <n v="2E-3"/>
    <n v="0.92"/>
  </r>
  <r>
    <n v="5236"/>
    <d v="2025-04-08T16:15:46"/>
    <d v="2025-04-07T00:00:00"/>
    <x v="0"/>
    <x v="3"/>
    <n v="7"/>
    <x v="3"/>
    <n v="7.72"/>
    <n v="7.23"/>
    <s v="-"/>
    <n v="2.5000000000000001E-2"/>
    <n v="2E-3"/>
    <n v="0.92"/>
  </r>
  <r>
    <n v="5237"/>
    <d v="2025-04-08T16:15:56"/>
    <d v="2025-04-07T00:00:00"/>
    <x v="0"/>
    <x v="3"/>
    <n v="7"/>
    <x v="4"/>
    <n v="7.71"/>
    <n v="7.62"/>
    <s v="-"/>
    <n v="2.5000000000000001E-2"/>
    <n v="2E-3"/>
    <n v="0.92"/>
  </r>
  <r>
    <n v="5229"/>
    <d v="2025-04-07T15:43:42"/>
    <d v="2025-04-04T00:00:00"/>
    <x v="0"/>
    <x v="3"/>
    <n v="4"/>
    <x v="0"/>
    <n v="7.83"/>
    <n v="6.56"/>
    <s v="-"/>
    <n v="2.5000000000000001E-2"/>
    <n v="8.0000000000000002E-3"/>
    <n v="0.67999999999999994"/>
  </r>
  <r>
    <n v="5230"/>
    <d v="2025-04-07T15:44:03"/>
    <d v="2025-04-04T00:00:00"/>
    <x v="0"/>
    <x v="3"/>
    <n v="4"/>
    <x v="2"/>
    <n v="7.66"/>
    <n v="6.89"/>
    <s v="-"/>
    <n v="2.5000000000000001E-2"/>
    <n v="5.0000000000000001E-3"/>
    <n v="0.8"/>
  </r>
  <r>
    <n v="5231"/>
    <d v="2025-04-07T15:44:47"/>
    <d v="2025-04-04T00:00:00"/>
    <x v="0"/>
    <x v="3"/>
    <n v="4"/>
    <x v="3"/>
    <n v="7.62"/>
    <n v="7.17"/>
    <s v="-"/>
    <n v="2.5000000000000001E-2"/>
    <n v="2E-3"/>
    <n v="0.92"/>
  </r>
  <r>
    <n v="5218"/>
    <d v="2025-04-03T15:41:49"/>
    <d v="2025-04-03T00:00:00"/>
    <x v="0"/>
    <x v="3"/>
    <n v="3"/>
    <x v="0"/>
    <n v="7.94"/>
    <n v="6.59"/>
    <s v="-"/>
    <n v="2.5000000000000001E-2"/>
    <n v="5.0000000000000001E-3"/>
    <n v="0.8"/>
  </r>
  <r>
    <n v="5225"/>
    <d v="2025-04-04T14:59:04"/>
    <d v="2025-04-03T00:00:00"/>
    <x v="0"/>
    <x v="3"/>
    <n v="3"/>
    <x v="3"/>
    <n v="7.78"/>
    <n v="7.23"/>
    <s v="-"/>
    <n v="2.5000000000000001E-2"/>
    <n v="2E-3"/>
    <n v="0.92"/>
  </r>
  <r>
    <n v="5227"/>
    <d v="2025-04-04T14:59:19"/>
    <d v="2025-04-03T00:00:00"/>
    <x v="0"/>
    <x v="3"/>
    <n v="3"/>
    <x v="4"/>
    <n v="7.84"/>
    <n v="7.55"/>
    <s v="-"/>
    <n v="2.5000000000000001E-2"/>
    <n v="2E-3"/>
    <n v="0.92"/>
  </r>
  <r>
    <n v="5228"/>
    <d v="2025-04-04T14:59:32"/>
    <d v="2025-04-03T00:00:00"/>
    <x v="0"/>
    <x v="3"/>
    <n v="3"/>
    <x v="1"/>
    <n v="8.02"/>
    <n v="7.2"/>
    <s v="-"/>
    <n v="2.5000000000000001E-2"/>
    <n v="2E-3"/>
    <n v="0.92"/>
  </r>
  <r>
    <n v="5219"/>
    <d v="2025-04-03T15:42:06"/>
    <d v="2025-04-02T00:00:00"/>
    <x v="0"/>
    <x v="3"/>
    <n v="2"/>
    <x v="0"/>
    <n v="8.02"/>
    <n v="6.58"/>
    <s v="-"/>
    <n v="2.5000000000000001E-2"/>
    <n v="8.0000000000000002E-3"/>
    <n v="0.67999999999999994"/>
  </r>
  <r>
    <n v="5220"/>
    <d v="2025-04-03T15:42:21"/>
    <d v="2025-04-02T00:00:00"/>
    <x v="0"/>
    <x v="3"/>
    <n v="2"/>
    <x v="2"/>
    <n v="7.67"/>
    <n v="6.86"/>
    <s v="-"/>
    <n v="2.5000000000000001E-2"/>
    <n v="3.0000000000000001E-3"/>
    <n v="0.88"/>
  </r>
  <r>
    <n v="5221"/>
    <d v="2025-04-03T15:42:33"/>
    <d v="2025-04-02T00:00:00"/>
    <x v="0"/>
    <x v="3"/>
    <n v="2"/>
    <x v="3"/>
    <n v="7.82"/>
    <n v="7.27"/>
    <s v="-"/>
    <n v="2.5000000000000001E-2"/>
    <n v="2E-3"/>
    <n v="0.92"/>
  </r>
  <r>
    <n v="5222"/>
    <d v="2025-04-03T15:42:45"/>
    <d v="2025-04-02T00:00:00"/>
    <x v="0"/>
    <x v="3"/>
    <n v="2"/>
    <x v="4"/>
    <n v="7.93"/>
    <n v="7.56"/>
    <s v="-"/>
    <n v="2.5000000000000001E-2"/>
    <n v="2E-3"/>
    <n v="0.92"/>
  </r>
  <r>
    <n v="5223"/>
    <d v="2025-04-03T15:42:58"/>
    <d v="2025-04-02T00:00:00"/>
    <x v="0"/>
    <x v="3"/>
    <n v="2"/>
    <x v="1"/>
    <n v="8.15"/>
    <n v="6.67"/>
    <s v="-"/>
    <n v="2.5000000000000001E-2"/>
    <n v="2E-3"/>
    <n v="0.92"/>
  </r>
  <r>
    <n v="5213"/>
    <d v="2025-04-02T15:49:55"/>
    <d v="2025-04-01T00:00:00"/>
    <x v="0"/>
    <x v="3"/>
    <n v="1"/>
    <x v="0"/>
    <n v="8.11"/>
    <n v="6.55"/>
    <s v="-"/>
    <n v="2.5000000000000001E-2"/>
    <n v="8.0000000000000002E-3"/>
    <n v="0.67999999999999994"/>
  </r>
  <r>
    <n v="5214"/>
    <d v="2025-04-02T15:50:16"/>
    <d v="2025-04-01T00:00:00"/>
    <x v="0"/>
    <x v="3"/>
    <n v="1"/>
    <x v="2"/>
    <n v="7.81"/>
    <n v="6.91"/>
    <s v="-"/>
    <n v="2.5000000000000001E-2"/>
    <n v="2E-3"/>
    <n v="0.92"/>
  </r>
  <r>
    <n v="5217"/>
    <d v="2025-04-02T15:50:48"/>
    <d v="2025-04-01T00:00:00"/>
    <x v="0"/>
    <x v="3"/>
    <n v="1"/>
    <x v="1"/>
    <n v="7.86"/>
    <n v="7.2"/>
    <s v="-"/>
    <n v="2.5000000000000001E-2"/>
    <n v="2E-3"/>
    <n v="0.92"/>
  </r>
  <r>
    <n v="5168"/>
    <d v="2025-03-31T11:20:59"/>
    <d v="2025-03-31T00:00:00"/>
    <x v="0"/>
    <x v="4"/>
    <n v="31"/>
    <x v="0"/>
    <n v="8.01"/>
    <n v="7.2"/>
    <s v="-"/>
    <n v="2.5000000000000001E-2"/>
    <n v="2E-3"/>
    <n v="0.92"/>
  </r>
  <r>
    <n v="5169"/>
    <d v="2025-03-31T11:21:16"/>
    <d v="2025-03-31T00:00:00"/>
    <x v="0"/>
    <x v="4"/>
    <n v="31"/>
    <x v="2"/>
    <n v="7.68"/>
    <n v="6.87"/>
    <s v="-"/>
    <n v="2.5000000000000001E-2"/>
    <n v="3.0000000000000001E-3"/>
    <n v="0.88"/>
  </r>
  <r>
    <n v="5170"/>
    <d v="2025-03-31T11:21:25"/>
    <d v="2025-03-31T00:00:00"/>
    <x v="0"/>
    <x v="4"/>
    <n v="31"/>
    <x v="3"/>
    <n v="7.78"/>
    <n v="7.28"/>
    <s v="-"/>
    <n v="2.5000000000000001E-2"/>
    <n v="2E-3"/>
    <n v="0.92"/>
  </r>
  <r>
    <n v="5171"/>
    <d v="2025-03-31T11:21:37"/>
    <d v="2025-03-31T00:00:00"/>
    <x v="0"/>
    <x v="4"/>
    <n v="31"/>
    <x v="4"/>
    <n v="7.81"/>
    <n v="7.59"/>
    <s v="-"/>
    <n v="2.5000000000000001E-2"/>
    <n v="2E-3"/>
    <n v="0.92"/>
  </r>
  <r>
    <n v="5163"/>
    <d v="2025-03-28T15:19:28"/>
    <d v="2025-03-27T00:00:00"/>
    <x v="0"/>
    <x v="4"/>
    <n v="27"/>
    <x v="0"/>
    <n v="8.02"/>
    <n v="7.2"/>
    <s v="-"/>
    <n v="2.5000000000000001E-2"/>
    <n v="7.0000000000000001E-3"/>
    <n v="0.72"/>
  </r>
  <r>
    <n v="5165"/>
    <d v="2025-03-28T15:19:51"/>
    <d v="2025-03-27T00:00:00"/>
    <x v="0"/>
    <x v="4"/>
    <n v="27"/>
    <x v="3"/>
    <n v="7.72"/>
    <n v="7.31"/>
    <s v="-"/>
    <n v="2.5000000000000001E-2"/>
    <n v="2E-3"/>
    <n v="0.92"/>
  </r>
  <r>
    <n v="5166"/>
    <d v="2025-03-28T15:20:04"/>
    <d v="2025-03-27T00:00:00"/>
    <x v="0"/>
    <x v="4"/>
    <n v="27"/>
    <x v="4"/>
    <n v="7.78"/>
    <n v="7.53"/>
    <s v="-"/>
    <n v="2.5000000000000001E-2"/>
    <n v="2E-3"/>
    <n v="0.92"/>
  </r>
  <r>
    <n v="5167"/>
    <d v="2025-03-28T15:20:16"/>
    <d v="2025-03-27T00:00:00"/>
    <x v="0"/>
    <x v="4"/>
    <n v="27"/>
    <x v="1"/>
    <n v="7.86"/>
    <n v="7.2"/>
    <s v="-"/>
    <n v="2.5000000000000001E-2"/>
    <n v="2E-3"/>
    <n v="0.92"/>
  </r>
  <r>
    <n v="5157"/>
    <d v="2025-03-27T11:03:48"/>
    <d v="2025-03-26T00:00:00"/>
    <x v="0"/>
    <x v="4"/>
    <n v="26"/>
    <x v="0"/>
    <n v="7.98"/>
    <n v="7.2"/>
    <s v="-"/>
    <n v="2.5000000000000001E-2"/>
    <n v="2E-3"/>
    <n v="0.92"/>
  </r>
  <r>
    <n v="5158"/>
    <d v="2025-03-27T11:04:03"/>
    <d v="2025-03-26T00:00:00"/>
    <x v="0"/>
    <x v="4"/>
    <n v="26"/>
    <x v="2"/>
    <n v="7.61"/>
    <n v="6.91"/>
    <s v="-"/>
    <n v="2.5000000000000001E-2"/>
    <n v="2E-3"/>
    <n v="0.92"/>
  </r>
  <r>
    <n v="5159"/>
    <d v="2025-03-27T11:04:19"/>
    <d v="2025-03-26T00:00:00"/>
    <x v="0"/>
    <x v="4"/>
    <n v="26"/>
    <x v="3"/>
    <n v="7.63"/>
    <n v="7.18"/>
    <s v="-"/>
    <n v="2.5000000000000001E-2"/>
    <n v="3.0000000000000001E-3"/>
    <n v="0.88"/>
  </r>
  <r>
    <n v="5160"/>
    <d v="2025-03-27T11:04:33"/>
    <d v="2025-03-26T00:00:00"/>
    <x v="0"/>
    <x v="4"/>
    <n v="26"/>
    <x v="5"/>
    <n v="8.1999999999999993"/>
    <n v="6.57"/>
    <s v="-"/>
    <n v="2.5000000000000001E-2"/>
    <n v="2E-3"/>
    <n v="0.92"/>
  </r>
  <r>
    <n v="5161"/>
    <d v="2025-03-27T11:04:52"/>
    <d v="2025-03-26T00:00:00"/>
    <x v="0"/>
    <x v="4"/>
    <n v="26"/>
    <x v="4"/>
    <n v="7.69"/>
    <n v="7.47"/>
    <s v="-"/>
    <n v="2.5000000000000001E-2"/>
    <n v="2E-3"/>
    <n v="0.92"/>
  </r>
  <r>
    <n v="5151"/>
    <d v="2025-03-26T15:49:43"/>
    <d v="2025-03-25T00:00:00"/>
    <x v="0"/>
    <x v="4"/>
    <n v="25"/>
    <x v="0"/>
    <n v="7.77"/>
    <n v="7.2"/>
    <s v="-"/>
    <n v="2.5000000000000001E-2"/>
    <n v="6.0000000000000001E-3"/>
    <n v="0.76"/>
  </r>
  <r>
    <n v="5152"/>
    <d v="2025-03-26T15:49:58"/>
    <d v="2025-03-25T00:00:00"/>
    <x v="0"/>
    <x v="4"/>
    <n v="25"/>
    <x v="2"/>
    <n v="7.57"/>
    <n v="6.81"/>
    <s v="-"/>
    <n v="2.5000000000000001E-2"/>
    <n v="2E-3"/>
    <n v="0.92"/>
  </r>
  <r>
    <n v="5153"/>
    <d v="2025-03-26T15:50:10"/>
    <d v="2025-03-25T00:00:00"/>
    <x v="0"/>
    <x v="4"/>
    <n v="25"/>
    <x v="3"/>
    <n v="7.61"/>
    <n v="7.43"/>
    <s v="-"/>
    <n v="2.5000000000000001E-2"/>
    <n v="3.0000000000000001E-3"/>
    <n v="0.88"/>
  </r>
  <r>
    <n v="5154"/>
    <d v="2025-03-26T15:50:19"/>
    <d v="2025-03-25T00:00:00"/>
    <x v="0"/>
    <x v="4"/>
    <n v="25"/>
    <x v="5"/>
    <n v="8.1999999999999993"/>
    <n v="6.61"/>
    <s v="-"/>
    <n v="2.5000000000000001E-2"/>
    <n v="2E-3"/>
    <n v="0.92"/>
  </r>
  <r>
    <n v="5155"/>
    <d v="2025-03-26T15:50:29"/>
    <d v="2025-03-25T00:00:00"/>
    <x v="0"/>
    <x v="4"/>
    <n v="25"/>
    <x v="4"/>
    <n v="7.68"/>
    <n v="7.41"/>
    <s v="-"/>
    <n v="2.5000000000000001E-2"/>
    <n v="2E-3"/>
    <n v="0.92"/>
  </r>
  <r>
    <n v="5145"/>
    <d v="2025-03-25T15:08:33"/>
    <d v="2025-03-24T00:00:00"/>
    <x v="0"/>
    <x v="4"/>
    <n v="24"/>
    <x v="0"/>
    <n v="7.84"/>
    <n v="7.2"/>
    <s v="-"/>
    <n v="2.5000000000000001E-2"/>
    <n v="6.0000000000000001E-3"/>
    <n v="0.76"/>
  </r>
  <r>
    <n v="5146"/>
    <d v="2025-03-25T15:08:51"/>
    <d v="2025-03-24T00:00:00"/>
    <x v="0"/>
    <x v="4"/>
    <n v="24"/>
    <x v="2"/>
    <n v="7.44"/>
    <n v="7.26"/>
    <s v="-"/>
    <n v="2.5000000000000001E-2"/>
    <n v="2E-3"/>
    <n v="0.92"/>
  </r>
  <r>
    <n v="5147"/>
    <d v="2025-03-25T15:09:10"/>
    <d v="2025-03-24T00:00:00"/>
    <x v="0"/>
    <x v="4"/>
    <n v="24"/>
    <x v="3"/>
    <n v="7.56"/>
    <n v="7.62"/>
    <s v="-"/>
    <n v="2.5000000000000001E-2"/>
    <n v="8.0000000000000002E-3"/>
    <n v="0.67999999999999994"/>
  </r>
  <r>
    <n v="5150"/>
    <d v="2025-03-25T15:09:52"/>
    <d v="2025-03-24T00:00:00"/>
    <x v="0"/>
    <x v="4"/>
    <n v="24"/>
    <x v="5"/>
    <n v="7.61"/>
    <n v="6.68"/>
    <s v="-"/>
    <n v="2.5000000000000001E-2"/>
    <n v="2E-3"/>
    <n v="0.92"/>
  </r>
  <r>
    <n v="5139"/>
    <d v="2025-03-24T15:29:08"/>
    <d v="2025-03-21T00:00:00"/>
    <x v="0"/>
    <x v="4"/>
    <n v="21"/>
    <x v="0"/>
    <n v="8.0500000000000007"/>
    <n v="7.2"/>
    <s v="-"/>
    <n v="2.5000000000000001E-2"/>
    <n v="8.0000000000000002E-3"/>
    <n v="0.67999999999999994"/>
  </r>
  <r>
    <n v="5140"/>
    <d v="2025-03-24T15:29:22"/>
    <d v="2025-03-21T00:00:00"/>
    <x v="0"/>
    <x v="4"/>
    <n v="21"/>
    <x v="2"/>
    <n v="7.67"/>
    <n v="7.06"/>
    <s v="-"/>
    <n v="2.5000000000000001E-2"/>
    <n v="8.9999999999999993E-3"/>
    <n v="0.64000000000000012"/>
  </r>
  <r>
    <n v="5141"/>
    <d v="2025-03-24T15:29:34"/>
    <d v="2025-03-21T00:00:00"/>
    <x v="0"/>
    <x v="4"/>
    <n v="21"/>
    <x v="3"/>
    <n v="7.73"/>
    <n v="7.39"/>
    <s v="-"/>
    <n v="2.5000000000000001E-2"/>
    <n v="4.0000000000000001E-3"/>
    <n v="0.84"/>
  </r>
  <r>
    <n v="5142"/>
    <d v="2025-03-24T15:29:48"/>
    <d v="2025-03-21T00:00:00"/>
    <x v="0"/>
    <x v="4"/>
    <n v="21"/>
    <x v="5"/>
    <n v="7.51"/>
    <n v="7.2"/>
    <s v="-"/>
    <n v="2.5000000000000001E-2"/>
    <n v="2E-3"/>
    <n v="0.92"/>
  </r>
  <r>
    <n v="5143"/>
    <d v="2025-03-24T15:29:58"/>
    <d v="2025-03-21T00:00:00"/>
    <x v="0"/>
    <x v="4"/>
    <n v="21"/>
    <x v="4"/>
    <n v="7.85"/>
    <n v="7.34"/>
    <s v="-"/>
    <n v="2.5000000000000001E-2"/>
    <n v="2E-3"/>
    <n v="0.92"/>
  </r>
  <r>
    <n v="5144"/>
    <d v="2025-03-24T15:30:08"/>
    <d v="2025-03-21T00:00:00"/>
    <x v="0"/>
    <x v="4"/>
    <n v="21"/>
    <x v="1"/>
    <n v="8.01"/>
    <n v="7.2"/>
    <s v="-"/>
    <n v="2.5000000000000001E-2"/>
    <n v="5.0000000000000001E-3"/>
    <n v="0.8"/>
  </r>
  <r>
    <n v="5133"/>
    <d v="2025-03-21T14:54:57"/>
    <d v="2025-03-20T00:00:00"/>
    <x v="0"/>
    <x v="4"/>
    <n v="20"/>
    <x v="0"/>
    <n v="7.98"/>
    <n v="7.2"/>
    <s v="-"/>
    <n v="2.5000000000000001E-2"/>
    <n v="6.0000000000000001E-3"/>
    <n v="0.76"/>
  </r>
  <r>
    <n v="5135"/>
    <d v="2025-03-21T14:55:15"/>
    <d v="2025-03-20T00:00:00"/>
    <x v="0"/>
    <x v="4"/>
    <n v="20"/>
    <x v="3"/>
    <n v="7.72"/>
    <n v="7.55"/>
    <s v="-"/>
    <n v="2.5000000000000001E-2"/>
    <n v="4.0000000000000001E-3"/>
    <n v="0.84"/>
  </r>
  <r>
    <n v="5136"/>
    <d v="2025-03-21T14:55:30"/>
    <d v="2025-03-20T00:00:00"/>
    <x v="0"/>
    <x v="4"/>
    <n v="20"/>
    <x v="5"/>
    <n v="7.53"/>
    <n v="7.2"/>
    <s v="-"/>
    <n v="2.5000000000000001E-2"/>
    <n v="8.0000000000000002E-3"/>
    <n v="0.67999999999999994"/>
  </r>
  <r>
    <n v="5137"/>
    <d v="2025-03-21T14:55:39"/>
    <d v="2025-03-20T00:00:00"/>
    <x v="0"/>
    <x v="4"/>
    <n v="20"/>
    <x v="4"/>
    <n v="7.75"/>
    <n v="7.27"/>
    <s v="-"/>
    <n v="2.5000000000000001E-2"/>
    <n v="2E-3"/>
    <n v="0.92"/>
  </r>
  <r>
    <n v="5127"/>
    <d v="2025-03-20T14:21:15"/>
    <d v="2025-03-19T00:00:00"/>
    <x v="0"/>
    <x v="4"/>
    <n v="19"/>
    <x v="0"/>
    <n v="8.0399999999999991"/>
    <n v="7.2"/>
    <s v="-"/>
    <n v="2.5000000000000001E-2"/>
    <n v="8.0000000000000002E-3"/>
    <n v="0.67999999999999994"/>
  </r>
  <r>
    <n v="5129"/>
    <d v="2025-03-20T14:21:35"/>
    <d v="2025-03-19T00:00:00"/>
    <x v="0"/>
    <x v="4"/>
    <n v="19"/>
    <x v="3"/>
    <n v="7.73"/>
    <n v="7.29"/>
    <s v="-"/>
    <n v="2.5000000000000001E-2"/>
    <n v="5.0000000000000001E-3"/>
    <n v="0.8"/>
  </r>
  <r>
    <n v="5130"/>
    <d v="2025-03-20T14:21:48"/>
    <d v="2025-03-19T00:00:00"/>
    <x v="0"/>
    <x v="4"/>
    <n v="19"/>
    <x v="5"/>
    <n v="7.45"/>
    <n v="7.2"/>
    <s v="-"/>
    <n v="2.5000000000000001E-2"/>
    <n v="2E-3"/>
    <n v="0.92"/>
  </r>
  <r>
    <n v="5121"/>
    <d v="2025-03-19T15:12:42"/>
    <d v="2025-03-18T00:00:00"/>
    <x v="0"/>
    <x v="4"/>
    <n v="18"/>
    <x v="0"/>
    <n v="8.02"/>
    <n v="6.59"/>
    <s v="-"/>
    <n v="2.5000000000000001E-2"/>
    <n v="6.0000000000000001E-3"/>
    <n v="0.76"/>
  </r>
  <r>
    <n v="5122"/>
    <d v="2025-03-19T15:12:55"/>
    <d v="2025-03-18T00:00:00"/>
    <x v="0"/>
    <x v="4"/>
    <n v="18"/>
    <x v="2"/>
    <n v="7.69"/>
    <n v="6.91"/>
    <s v="-"/>
    <n v="2.5000000000000001E-2"/>
    <n v="2E-3"/>
    <n v="0.92"/>
  </r>
  <r>
    <n v="5123"/>
    <d v="2025-03-19T15:13:12"/>
    <d v="2025-03-18T00:00:00"/>
    <x v="0"/>
    <x v="4"/>
    <n v="18"/>
    <x v="3"/>
    <n v="7.69"/>
    <n v="6.91"/>
    <s v="-"/>
    <n v="2.5000000000000001E-2"/>
    <n v="4.0000000000000001E-3"/>
    <n v="0.84"/>
  </r>
  <r>
    <n v="5124"/>
    <d v="2025-03-19T15:13:25"/>
    <d v="2025-03-18T00:00:00"/>
    <x v="0"/>
    <x v="4"/>
    <n v="18"/>
    <x v="5"/>
    <n v="7.58"/>
    <n v="7.2"/>
    <s v="-"/>
    <n v="2.5000000000000001E-2"/>
    <n v="2E-3"/>
    <n v="0.92"/>
  </r>
  <r>
    <n v="5125"/>
    <d v="2025-03-19T15:13:35"/>
    <d v="2025-03-18T00:00:00"/>
    <x v="0"/>
    <x v="4"/>
    <n v="18"/>
    <x v="4"/>
    <n v="8.01"/>
    <n v="7.22"/>
    <s v="-"/>
    <n v="2.5000000000000001E-2"/>
    <n v="2E-3"/>
    <n v="0.92"/>
  </r>
  <r>
    <n v="5126"/>
    <d v="2025-03-19T15:13:49"/>
    <d v="2025-03-18T00:00:00"/>
    <x v="0"/>
    <x v="4"/>
    <n v="18"/>
    <x v="1"/>
    <n v="8.36"/>
    <n v="7.2"/>
    <s v="-"/>
    <n v="2.5000000000000001E-2"/>
    <n v="2E-3"/>
    <n v="0.92"/>
  </r>
  <r>
    <n v="5115"/>
    <d v="2025-03-18T15:36:30"/>
    <d v="2025-03-17T00:00:00"/>
    <x v="0"/>
    <x v="4"/>
    <n v="17"/>
    <x v="0"/>
    <n v="8.0399999999999991"/>
    <n v="6.56"/>
    <s v="-"/>
    <n v="2.5000000000000001E-2"/>
    <n v="7.0000000000000001E-3"/>
    <n v="0.72"/>
  </r>
  <r>
    <n v="5116"/>
    <d v="2025-03-18T15:36:43"/>
    <d v="2025-03-17T00:00:00"/>
    <x v="0"/>
    <x v="4"/>
    <n v="17"/>
    <x v="2"/>
    <n v="7.59"/>
    <n v="6.87"/>
    <s v="-"/>
    <n v="2.5000000000000001E-2"/>
    <n v="2E-3"/>
    <n v="0.92"/>
  </r>
  <r>
    <n v="5117"/>
    <d v="2025-03-18T15:36:53"/>
    <d v="2025-03-17T00:00:00"/>
    <x v="0"/>
    <x v="4"/>
    <n v="17"/>
    <x v="3"/>
    <n v="7.71"/>
    <n v="7.64"/>
    <s v="-"/>
    <n v="2.5000000000000001E-2"/>
    <n v="4.0000000000000001E-3"/>
    <n v="0.84"/>
  </r>
  <r>
    <n v="5118"/>
    <d v="2025-03-18T15:37:07"/>
    <d v="2025-03-17T00:00:00"/>
    <x v="0"/>
    <x v="4"/>
    <n v="17"/>
    <x v="5"/>
    <n v="8.1999999999999993"/>
    <n v="6.59"/>
    <s v="-"/>
    <n v="2.5000000000000001E-2"/>
    <n v="2E-3"/>
    <n v="0.92"/>
  </r>
  <r>
    <n v="5119"/>
    <d v="2025-03-18T15:37:18"/>
    <d v="2025-03-17T00:00:00"/>
    <x v="0"/>
    <x v="4"/>
    <n v="17"/>
    <x v="4"/>
    <n v="7.89"/>
    <n v="7.01"/>
    <s v="-"/>
    <n v="2.5000000000000001E-2"/>
    <n v="2E-3"/>
    <n v="0.92"/>
  </r>
  <r>
    <n v="5120"/>
    <d v="2025-03-18T15:37:32"/>
    <d v="2025-03-17T00:00:00"/>
    <x v="0"/>
    <x v="4"/>
    <n v="17"/>
    <x v="1"/>
    <n v="8.1300000000000008"/>
    <n v="7.2"/>
    <s v="-"/>
    <n v="2.5000000000000001E-2"/>
    <n v="2E-3"/>
    <n v="0.92"/>
  </r>
  <r>
    <n v="5110"/>
    <d v="2025-03-17T15:49:06"/>
    <d v="2025-03-14T00:00:00"/>
    <x v="0"/>
    <x v="4"/>
    <n v="14"/>
    <x v="0"/>
    <n v="8.0500000000000007"/>
    <n v="6.56"/>
    <s v="-"/>
    <n v="2.5000000000000001E-2"/>
    <n v="6.0000000000000001E-3"/>
    <n v="0.76"/>
  </r>
  <r>
    <n v="5111"/>
    <d v="2025-03-17T15:49:20"/>
    <d v="2025-03-14T00:00:00"/>
    <x v="0"/>
    <x v="4"/>
    <n v="14"/>
    <x v="2"/>
    <n v="7.71"/>
    <n v="6.89"/>
    <s v="-"/>
    <n v="2.5000000000000001E-2"/>
    <n v="2E-3"/>
    <n v="0.92"/>
  </r>
  <r>
    <n v="5112"/>
    <d v="2025-03-17T15:49:29"/>
    <d v="2025-03-14T00:00:00"/>
    <x v="0"/>
    <x v="4"/>
    <n v="14"/>
    <x v="3"/>
    <n v="7.76"/>
    <n v="7.65"/>
    <s v="-"/>
    <n v="2.5000000000000001E-2"/>
    <n v="2E-3"/>
    <n v="0.92"/>
  </r>
  <r>
    <n v="5113"/>
    <d v="2025-03-17T15:49:39"/>
    <d v="2025-03-14T00:00:00"/>
    <x v="0"/>
    <x v="4"/>
    <n v="14"/>
    <x v="5"/>
    <n v="7.65"/>
    <n v="7.47"/>
    <s v="-"/>
    <n v="2.5000000000000001E-2"/>
    <n v="2E-3"/>
    <n v="0.92"/>
  </r>
  <r>
    <n v="5114"/>
    <d v="2025-03-17T15:49:53"/>
    <d v="2025-03-14T00:00:00"/>
    <x v="0"/>
    <x v="4"/>
    <n v="14"/>
    <x v="1"/>
    <n v="8.4499999999999993"/>
    <n v="7.2"/>
    <s v="-"/>
    <n v="2.5000000000000001E-2"/>
    <n v="2E-3"/>
    <n v="0.92"/>
  </r>
  <r>
    <n v="5105"/>
    <d v="2025-03-14T14:28:09"/>
    <d v="2025-03-13T00:00:00"/>
    <x v="0"/>
    <x v="4"/>
    <n v="13"/>
    <x v="0"/>
    <n v="8.0399999999999991"/>
    <n v="6.63"/>
    <s v="-"/>
    <n v="2.5000000000000001E-2"/>
    <n v="2E-3"/>
    <n v="0.92"/>
  </r>
  <r>
    <n v="5106"/>
    <d v="2025-03-14T14:28:22"/>
    <d v="2025-03-13T00:00:00"/>
    <x v="0"/>
    <x v="4"/>
    <n v="13"/>
    <x v="2"/>
    <n v="7.65"/>
    <n v="6.94"/>
    <s v="-"/>
    <n v="2.5000000000000001E-2"/>
    <n v="2E-3"/>
    <n v="0.92"/>
  </r>
  <r>
    <n v="5107"/>
    <d v="2025-03-14T14:28:34"/>
    <d v="2025-03-13T00:00:00"/>
    <x v="0"/>
    <x v="4"/>
    <n v="13"/>
    <x v="3"/>
    <n v="7.78"/>
    <n v="7.69"/>
    <s v="-"/>
    <n v="2.5000000000000001E-2"/>
    <n v="8.0000000000000002E-3"/>
    <n v="0.67999999999999994"/>
  </r>
  <r>
    <n v="5108"/>
    <d v="2025-03-14T14:28:46"/>
    <d v="2025-03-13T00:00:00"/>
    <x v="0"/>
    <x v="4"/>
    <n v="13"/>
    <x v="5"/>
    <n v="7.58"/>
    <n v="7.2"/>
    <s v="-"/>
    <n v="2.5000000000000001E-2"/>
    <n v="2E-3"/>
    <n v="0.92"/>
  </r>
  <r>
    <n v="5109"/>
    <d v="2025-03-14T14:28:58"/>
    <d v="2025-03-13T00:00:00"/>
    <x v="0"/>
    <x v="4"/>
    <n v="13"/>
    <x v="1"/>
    <n v="8.11"/>
    <n v="7.2"/>
    <s v="-"/>
    <n v="2.5000000000000001E-2"/>
    <n v="2E-3"/>
    <n v="0.92"/>
  </r>
  <r>
    <n v="5099"/>
    <d v="2025-03-13T10:23:59"/>
    <d v="2025-03-12T00:00:00"/>
    <x v="0"/>
    <x v="4"/>
    <n v="12"/>
    <x v="2"/>
    <n v="7.71"/>
    <n v="7.01"/>
    <s v="-"/>
    <n v="2.5000000000000001E-2"/>
    <n v="2E-3"/>
    <n v="0.92"/>
  </r>
  <r>
    <n v="5100"/>
    <d v="2025-03-13T10:24:11"/>
    <d v="2025-03-12T00:00:00"/>
    <x v="0"/>
    <x v="4"/>
    <n v="12"/>
    <x v="3"/>
    <n v="7.74"/>
    <n v="7.71"/>
    <s v="-"/>
    <n v="2.5000000000000001E-2"/>
    <n v="2E-3"/>
    <n v="0.92"/>
  </r>
  <r>
    <n v="5101"/>
    <d v="2025-03-13T10:24:22"/>
    <d v="2025-03-12T00:00:00"/>
    <x v="0"/>
    <x v="4"/>
    <n v="12"/>
    <x v="5"/>
    <n v="7.62"/>
    <n v="7.2"/>
    <s v="-"/>
    <n v="2.5000000000000001E-2"/>
    <n v="2E-3"/>
    <n v="0.92"/>
  </r>
  <r>
    <n v="5102"/>
    <d v="2025-03-13T10:24:31"/>
    <d v="2025-03-12T00:00:00"/>
    <x v="0"/>
    <x v="4"/>
    <n v="12"/>
    <x v="4"/>
    <n v="7.98"/>
    <n v="6.64"/>
    <s v="-"/>
    <n v="2.5000000000000001E-2"/>
    <n v="2E-3"/>
    <n v="0.92"/>
  </r>
  <r>
    <n v="5103"/>
    <d v="2025-03-13T10:25:10"/>
    <d v="2025-03-12T00:00:00"/>
    <x v="0"/>
    <x v="4"/>
    <n v="12"/>
    <x v="0"/>
    <n v="8.01"/>
    <n v="6.65"/>
    <s v="-"/>
    <n v="2.5000000000000001E-2"/>
    <n v="5.0000000000000001E-3"/>
    <n v="0.8"/>
  </r>
  <r>
    <n v="5104"/>
    <d v="2025-03-13T10:25:58"/>
    <d v="2025-03-12T00:00:00"/>
    <x v="0"/>
    <x v="4"/>
    <n v="12"/>
    <x v="1"/>
    <n v="8.31"/>
    <n v="7.2"/>
    <s v="-"/>
    <n v="2.5000000000000001E-2"/>
    <n v="2E-3"/>
    <n v="0.92"/>
  </r>
  <r>
    <n v="5093"/>
    <d v="2025-03-12T15:34:14"/>
    <d v="2025-03-11T00:00:00"/>
    <x v="0"/>
    <x v="4"/>
    <n v="11"/>
    <x v="0"/>
    <n v="8.0399999999999991"/>
    <n v="6.62"/>
    <s v="-"/>
    <n v="2.5000000000000001E-2"/>
    <n v="8.0000000000000002E-3"/>
    <n v="0.67999999999999994"/>
  </r>
  <r>
    <n v="5094"/>
    <d v="2025-03-12T15:34:29"/>
    <d v="2025-03-11T00:00:00"/>
    <x v="0"/>
    <x v="4"/>
    <n v="11"/>
    <x v="2"/>
    <n v="7.72"/>
    <n v="6.98"/>
    <s v="-"/>
    <n v="2.5000000000000001E-2"/>
    <n v="2E-3"/>
    <n v="0.92"/>
  </r>
  <r>
    <n v="5095"/>
    <d v="2025-03-12T15:34:42"/>
    <d v="2025-03-11T00:00:00"/>
    <x v="0"/>
    <x v="4"/>
    <n v="11"/>
    <x v="3"/>
    <n v="7.73"/>
    <n v="7.71"/>
    <s v="-"/>
    <n v="2.5000000000000001E-2"/>
    <n v="4.0000000000000001E-3"/>
    <n v="0.84"/>
  </r>
  <r>
    <n v="5096"/>
    <d v="2025-03-12T15:34:52"/>
    <d v="2025-03-11T00:00:00"/>
    <x v="0"/>
    <x v="4"/>
    <n v="11"/>
    <x v="5"/>
    <n v="7.53"/>
    <n v="7.2"/>
    <s v="-"/>
    <n v="2.5000000000000001E-2"/>
    <n v="2E-3"/>
    <n v="0.92"/>
  </r>
  <r>
    <n v="5097"/>
    <d v="2025-03-12T15:35:01"/>
    <d v="2025-03-11T00:00:00"/>
    <x v="0"/>
    <x v="4"/>
    <n v="11"/>
    <x v="4"/>
    <n v="7.93"/>
    <n v="6.64"/>
    <s v="-"/>
    <n v="2.5000000000000001E-2"/>
    <n v="6.0000000000000001E-3"/>
    <n v="0.76"/>
  </r>
  <r>
    <n v="5098"/>
    <d v="2025-03-12T15:35:13"/>
    <d v="2025-03-11T00:00:00"/>
    <x v="0"/>
    <x v="4"/>
    <n v="11"/>
    <x v="1"/>
    <n v="8.26"/>
    <n v="7.2"/>
    <s v="-"/>
    <n v="2.5000000000000001E-2"/>
    <n v="2E-3"/>
    <n v="0.92"/>
  </r>
  <r>
    <n v="5087"/>
    <d v="2025-03-11T15:42:37"/>
    <d v="2025-03-10T00:00:00"/>
    <x v="0"/>
    <x v="4"/>
    <n v="10"/>
    <x v="0"/>
    <n v="8.07"/>
    <n v="6.57"/>
    <s v="-"/>
    <n v="2.5000000000000001E-2"/>
    <n v="7.0000000000000001E-3"/>
    <n v="0.72"/>
  </r>
  <r>
    <n v="5088"/>
    <d v="2025-03-11T15:42:59"/>
    <d v="2025-03-10T00:00:00"/>
    <x v="0"/>
    <x v="4"/>
    <n v="10"/>
    <x v="2"/>
    <n v="7.67"/>
    <n v="6.89"/>
    <s v="-"/>
    <n v="2.5000000000000001E-2"/>
    <n v="2E-3"/>
    <n v="0.92"/>
  </r>
  <r>
    <n v="5089"/>
    <d v="2025-03-11T15:43:14"/>
    <d v="2025-03-10T00:00:00"/>
    <x v="0"/>
    <x v="4"/>
    <n v="10"/>
    <x v="3"/>
    <n v="7.81"/>
    <n v="7.66"/>
    <s v="-"/>
    <n v="2.5000000000000001E-2"/>
    <n v="2E-3"/>
    <n v="0.92"/>
  </r>
  <r>
    <n v="5090"/>
    <d v="2025-03-11T15:43:25"/>
    <d v="2025-03-10T00:00:00"/>
    <x v="0"/>
    <x v="4"/>
    <n v="10"/>
    <x v="5"/>
    <n v="7.52"/>
    <n v="6.54"/>
    <s v="-"/>
    <n v="2.5000000000000001E-2"/>
    <n v="2E-3"/>
    <n v="0.92"/>
  </r>
  <r>
    <n v="5091"/>
    <d v="2025-03-11T15:43:38"/>
    <d v="2025-03-10T00:00:00"/>
    <x v="0"/>
    <x v="4"/>
    <n v="10"/>
    <x v="4"/>
    <n v="7.93"/>
    <n v="6.67"/>
    <s v="-"/>
    <n v="2.5000000000000001E-2"/>
    <n v="6.0000000000000001E-3"/>
    <n v="0.76"/>
  </r>
  <r>
    <n v="5092"/>
    <d v="2025-03-11T15:43:52"/>
    <d v="2025-03-10T00:00:00"/>
    <x v="0"/>
    <x v="4"/>
    <n v="10"/>
    <x v="1"/>
    <n v="8.2100000000000009"/>
    <n v="7.2"/>
    <s v="-"/>
    <n v="2.5000000000000001E-2"/>
    <n v="2E-3"/>
    <n v="0.92"/>
  </r>
  <r>
    <n v="5081"/>
    <d v="2025-03-10T15:06:43"/>
    <d v="2025-03-07T00:00:00"/>
    <x v="0"/>
    <x v="4"/>
    <n v="7"/>
    <x v="0"/>
    <n v="8.01"/>
    <n v="7.2"/>
    <s v="-"/>
    <n v="2.5000000000000001E-2"/>
    <n v="2E-3"/>
    <n v="0.92"/>
  </r>
  <r>
    <n v="5082"/>
    <d v="2025-03-10T15:06:59"/>
    <d v="2025-03-07T00:00:00"/>
    <x v="0"/>
    <x v="4"/>
    <n v="7"/>
    <x v="2"/>
    <n v="7.66"/>
    <n v="6.95"/>
    <s v="-"/>
    <n v="2.5000000000000001E-2"/>
    <n v="2E-3"/>
    <n v="0.92"/>
  </r>
  <r>
    <n v="5083"/>
    <d v="2025-03-10T15:07:10"/>
    <d v="2025-03-07T00:00:00"/>
    <x v="0"/>
    <x v="4"/>
    <n v="7"/>
    <x v="3"/>
    <n v="7.58"/>
    <n v="7.17"/>
    <s v="-"/>
    <n v="2.5000000000000001E-2"/>
    <n v="3.0000000000000001E-3"/>
    <n v="0.88"/>
  </r>
  <r>
    <n v="5084"/>
    <d v="2025-03-10T15:07:20"/>
    <d v="2025-03-07T00:00:00"/>
    <x v="0"/>
    <x v="4"/>
    <n v="7"/>
    <x v="5"/>
    <n v="7.58"/>
    <n v="7.17"/>
    <s v="-"/>
    <n v="2.5000000000000001E-2"/>
    <n v="2E-3"/>
    <n v="0.92"/>
  </r>
  <r>
    <n v="5085"/>
    <d v="2025-03-10T15:07:31"/>
    <d v="2025-03-07T00:00:00"/>
    <x v="0"/>
    <x v="4"/>
    <n v="7"/>
    <x v="4"/>
    <n v="7.86"/>
    <n v="6.65"/>
    <s v="-"/>
    <n v="2.5000000000000001E-2"/>
    <n v="2E-3"/>
    <n v="0.92"/>
  </r>
  <r>
    <n v="5086"/>
    <d v="2025-03-10T15:07:42"/>
    <d v="2025-03-07T00:00:00"/>
    <x v="0"/>
    <x v="4"/>
    <n v="7"/>
    <x v="1"/>
    <n v="8.0500000000000007"/>
    <n v="6.55"/>
    <s v="-"/>
    <n v="2.5000000000000001E-2"/>
    <n v="2E-3"/>
    <n v="0.92"/>
  </r>
  <r>
    <n v="5075"/>
    <d v="2025-03-07T10:20:16"/>
    <d v="2025-03-06T00:00:00"/>
    <x v="0"/>
    <x v="4"/>
    <n v="6"/>
    <x v="0"/>
    <n v="8.0299999999999994"/>
    <n v="7.34"/>
    <s v="-"/>
    <n v="2.5000000000000001E-2"/>
    <n v="8.0000000000000002E-3"/>
    <n v="0.67999999999999994"/>
  </r>
  <r>
    <n v="5076"/>
    <d v="2025-03-07T10:20:35"/>
    <d v="2025-03-06T00:00:00"/>
    <x v="0"/>
    <x v="4"/>
    <n v="6"/>
    <x v="2"/>
    <n v="7.56"/>
    <n v="7.08"/>
    <s v="-"/>
    <n v="2.1999999999999999E-2"/>
    <n v="2E-3"/>
    <n v="0.90909090909090906"/>
  </r>
  <r>
    <n v="5077"/>
    <d v="2025-03-07T10:20:49"/>
    <d v="2025-03-06T00:00:00"/>
    <x v="0"/>
    <x v="4"/>
    <n v="6"/>
    <x v="3"/>
    <n v="7.71"/>
    <n v="7.75"/>
    <s v="-"/>
    <n v="8.0000000000000002E-3"/>
    <n v="2E-3"/>
    <n v="0.75"/>
  </r>
  <r>
    <n v="5078"/>
    <d v="2025-03-07T10:21:02"/>
    <d v="2025-03-06T00:00:00"/>
    <x v="0"/>
    <x v="4"/>
    <n v="6"/>
    <x v="5"/>
    <n v="7.61"/>
    <n v="7.2"/>
    <s v="-"/>
    <n v="2.5000000000000001E-2"/>
    <n v="2E-3"/>
    <n v="0.92"/>
  </r>
  <r>
    <n v="5079"/>
    <d v="2025-03-07T10:21:15"/>
    <d v="2025-03-06T00:00:00"/>
    <x v="0"/>
    <x v="4"/>
    <n v="6"/>
    <x v="4"/>
    <n v="7.93"/>
    <n v="6.66"/>
    <s v="-"/>
    <n v="2.5000000000000001E-2"/>
    <n v="4.0000000000000001E-3"/>
    <n v="0.84"/>
  </r>
  <r>
    <n v="5080"/>
    <d v="2025-03-07T10:21:26"/>
    <d v="2025-03-06T00:00:00"/>
    <x v="0"/>
    <x v="4"/>
    <n v="6"/>
    <x v="1"/>
    <n v="8.27"/>
    <n v="6.71"/>
    <s v="-"/>
    <n v="2.5000000000000001E-2"/>
    <n v="2E-3"/>
    <n v="0.92"/>
  </r>
  <r>
    <n v="5069"/>
    <d v="2025-03-06T15:33:52"/>
    <d v="2025-03-05T00:00:00"/>
    <x v="0"/>
    <x v="4"/>
    <n v="5"/>
    <x v="0"/>
    <n v="8.0399999999999991"/>
    <n v="6.61"/>
    <s v="-"/>
    <n v="2.5000000000000001E-2"/>
    <n v="4.0000000000000001E-3"/>
    <n v="0.84"/>
  </r>
  <r>
    <n v="5070"/>
    <d v="2025-03-06T15:34:07"/>
    <d v="2025-03-05T00:00:00"/>
    <x v="0"/>
    <x v="4"/>
    <n v="5"/>
    <x v="2"/>
    <n v="7.65"/>
    <n v="7.06"/>
    <s v="-"/>
    <n v="0.05"/>
    <n v="2E-3"/>
    <n v="0.96"/>
  </r>
  <r>
    <n v="5071"/>
    <d v="2025-03-06T15:34:18"/>
    <d v="2025-03-05T00:00:00"/>
    <x v="0"/>
    <x v="4"/>
    <n v="5"/>
    <x v="3"/>
    <n v="7.72"/>
    <n v="7.68"/>
    <s v="-"/>
    <n v="2.5000000000000001E-2"/>
    <n v="2E-3"/>
    <n v="0.92"/>
  </r>
  <r>
    <n v="5072"/>
    <d v="2025-03-06T15:34:28"/>
    <d v="2025-03-05T00:00:00"/>
    <x v="0"/>
    <x v="4"/>
    <n v="5"/>
    <x v="5"/>
    <n v="7.62"/>
    <n v="7.2"/>
    <s v="-"/>
    <n v="2.5000000000000001E-2"/>
    <n v="2E-3"/>
    <n v="0.92"/>
  </r>
  <r>
    <n v="5073"/>
    <d v="2025-03-06T15:34:42"/>
    <d v="2025-03-05T00:00:00"/>
    <x v="0"/>
    <x v="4"/>
    <n v="5"/>
    <x v="4"/>
    <n v="7.98"/>
    <n v="6.63"/>
    <s v="-"/>
    <n v="2.5000000000000001E-2"/>
    <n v="8.0000000000000002E-3"/>
    <n v="0.67999999999999994"/>
  </r>
  <r>
    <n v="5074"/>
    <d v="2025-03-06T15:34:53"/>
    <d v="2025-03-05T00:00:00"/>
    <x v="0"/>
    <x v="4"/>
    <n v="5"/>
    <x v="1"/>
    <n v="8.41"/>
    <n v="6.91"/>
    <s v="-"/>
    <n v="2.5000000000000001E-2"/>
    <n v="2E-3"/>
    <n v="0.92"/>
  </r>
  <r>
    <n v="5063"/>
    <d v="2025-03-05T14:58:27"/>
    <d v="2025-03-04T00:00:00"/>
    <x v="0"/>
    <x v="4"/>
    <n v="4"/>
    <x v="0"/>
    <n v="8.0299999999999994"/>
    <n v="6.55"/>
    <s v="-"/>
    <n v="2.5000000000000001E-2"/>
    <n v="2E-3"/>
    <n v="0.92"/>
  </r>
  <r>
    <n v="5064"/>
    <d v="2025-03-05T14:58:49"/>
    <d v="2025-03-04T00:00:00"/>
    <x v="0"/>
    <x v="4"/>
    <n v="4"/>
    <x v="2"/>
    <n v="7.65"/>
    <n v="7.01"/>
    <s v="-"/>
    <n v="0.05"/>
    <n v="2E-3"/>
    <n v="0.96"/>
  </r>
  <r>
    <n v="5065"/>
    <d v="2025-03-05T14:58:58"/>
    <d v="2025-03-04T00:00:00"/>
    <x v="0"/>
    <x v="4"/>
    <n v="4"/>
    <x v="3"/>
    <n v="7.71"/>
    <n v="7.65"/>
    <s v="-"/>
    <n v="2.5000000000000001E-2"/>
    <n v="3.0000000000000001E-3"/>
    <n v="0.88"/>
  </r>
  <r>
    <n v="5066"/>
    <d v="2025-03-05T14:59:09"/>
    <d v="2025-03-04T00:00:00"/>
    <x v="0"/>
    <x v="4"/>
    <n v="4"/>
    <x v="5"/>
    <n v="7.54"/>
    <n v="7.2"/>
    <s v="-"/>
    <n v="2.5000000000000001E-2"/>
    <n v="2E-3"/>
    <n v="0.92"/>
  </r>
  <r>
    <n v="5067"/>
    <d v="2025-03-05T14:59:47"/>
    <d v="2025-03-04T00:00:00"/>
    <x v="0"/>
    <x v="4"/>
    <n v="4"/>
    <x v="4"/>
    <n v="7.97"/>
    <n v="6.63"/>
    <s v="-"/>
    <n v="2.5000000000000001E-2"/>
    <n v="6.0000000000000001E-3"/>
    <n v="0.76"/>
  </r>
  <r>
    <n v="5068"/>
    <d v="2025-03-05T14:59:59"/>
    <d v="2025-03-04T00:00:00"/>
    <x v="0"/>
    <x v="4"/>
    <n v="4"/>
    <x v="1"/>
    <n v="8.27"/>
    <n v="7.09"/>
    <s v="-"/>
    <n v="2.5000000000000001E-2"/>
    <n v="2E-3"/>
    <n v="0.92"/>
  </r>
  <r>
    <n v="5057"/>
    <d v="2025-03-04T15:15:23"/>
    <d v="2025-03-03T00:00:00"/>
    <x v="0"/>
    <x v="4"/>
    <n v="3"/>
    <x v="0"/>
    <n v="8.01"/>
    <n v="6.63"/>
    <s v="-"/>
    <n v="2.5000000000000001E-2"/>
    <n v="4.0000000000000001E-3"/>
    <n v="0.84"/>
  </r>
  <r>
    <n v="5058"/>
    <d v="2025-03-04T15:15:40"/>
    <d v="2025-03-03T00:00:00"/>
    <x v="0"/>
    <x v="4"/>
    <n v="3"/>
    <x v="2"/>
    <n v="7.61"/>
    <n v="6.97"/>
    <s v="-"/>
    <n v="0.05"/>
    <n v="2E-3"/>
    <n v="0.96"/>
  </r>
  <r>
    <n v="5059"/>
    <d v="2025-03-04T15:15:52"/>
    <d v="2025-03-03T00:00:00"/>
    <x v="0"/>
    <x v="4"/>
    <n v="3"/>
    <x v="3"/>
    <n v="7.74"/>
    <n v="7.67"/>
    <s v="-"/>
    <n v="2.5000000000000001E-2"/>
    <n v="3.0000000000000001E-3"/>
    <n v="0.88"/>
  </r>
  <r>
    <n v="5060"/>
    <d v="2025-03-04T15:16:05"/>
    <d v="2025-03-03T00:00:00"/>
    <x v="0"/>
    <x v="4"/>
    <n v="3"/>
    <x v="5"/>
    <n v="7.49"/>
    <n v="6.53"/>
    <s v="-"/>
    <n v="2.5000000000000001E-2"/>
    <n v="2E-3"/>
    <n v="0.92"/>
  </r>
  <r>
    <n v="5061"/>
    <d v="2025-03-04T15:16:15"/>
    <d v="2025-03-03T00:00:00"/>
    <x v="0"/>
    <x v="4"/>
    <n v="3"/>
    <x v="4"/>
    <n v="7.91"/>
    <n v="6.65"/>
    <s v="-"/>
    <n v="2.5000000000000001E-2"/>
    <n v="7.0000000000000001E-3"/>
    <n v="0.72"/>
  </r>
  <r>
    <n v="5062"/>
    <d v="2025-03-04T15:16:27"/>
    <d v="2025-03-03T00:00:00"/>
    <x v="0"/>
    <x v="4"/>
    <n v="3"/>
    <x v="1"/>
    <n v="8.2100000000000009"/>
    <n v="7.04"/>
    <s v="-"/>
    <n v="2.5000000000000001E-2"/>
    <n v="4.0000000000000001E-3"/>
    <n v="0.84"/>
  </r>
  <r>
    <n v="5051"/>
    <d v="2025-03-03T15:47:44"/>
    <d v="2025-02-28T00:00:00"/>
    <x v="0"/>
    <x v="5"/>
    <n v="28"/>
    <x v="0"/>
    <n v="8.06"/>
    <n v="6.54"/>
    <s v="-"/>
    <n v="2.5000000000000001E-2"/>
    <n v="3.0000000000000001E-3"/>
    <n v="0.88"/>
  </r>
  <r>
    <n v="5052"/>
    <d v="2025-03-03T15:48:04"/>
    <d v="2025-02-28T00:00:00"/>
    <x v="0"/>
    <x v="5"/>
    <n v="28"/>
    <x v="2"/>
    <n v="7.69"/>
    <n v="6.94"/>
    <s v="-"/>
    <n v="0.05"/>
    <n v="3.0000000000000001E-3"/>
    <n v="0.94"/>
  </r>
  <r>
    <n v="5053"/>
    <d v="2025-03-03T15:48:16"/>
    <d v="2025-02-28T00:00:00"/>
    <x v="0"/>
    <x v="5"/>
    <n v="28"/>
    <x v="3"/>
    <n v="7.75"/>
    <n v="7.73"/>
    <s v="-"/>
    <n v="2.5000000000000001E-2"/>
    <n v="5.0000000000000001E-3"/>
    <n v="0.8"/>
  </r>
  <r>
    <n v="5054"/>
    <d v="2025-03-03T15:48:29"/>
    <d v="2025-02-28T00:00:00"/>
    <x v="0"/>
    <x v="5"/>
    <n v="28"/>
    <x v="5"/>
    <n v="7.53"/>
    <n v="7.2"/>
    <s v="-"/>
    <n v="2.1999999999999999E-2"/>
    <n v="2E-3"/>
    <n v="0.90909090909090906"/>
  </r>
  <r>
    <n v="5055"/>
    <d v="2025-03-03T15:48:39"/>
    <d v="2025-02-28T00:00:00"/>
    <x v="0"/>
    <x v="5"/>
    <n v="28"/>
    <x v="4"/>
    <n v="7.92"/>
    <n v="6.62"/>
    <s v="-"/>
    <n v="2.5000000000000001E-2"/>
    <n v="8.0000000000000002E-3"/>
    <n v="0.67999999999999994"/>
  </r>
  <r>
    <n v="5056"/>
    <d v="2025-03-03T15:48:49"/>
    <d v="2025-02-28T00:00:00"/>
    <x v="0"/>
    <x v="5"/>
    <n v="28"/>
    <x v="1"/>
    <n v="8.11"/>
    <n v="6.88"/>
    <s v="-"/>
    <n v="2.5000000000000001E-2"/>
    <n v="2E-3"/>
    <n v="0.92"/>
  </r>
  <r>
    <n v="5045"/>
    <d v="2025-02-28T15:11:13"/>
    <d v="2025-02-27T00:00:00"/>
    <x v="0"/>
    <x v="5"/>
    <n v="27"/>
    <x v="0"/>
    <n v="7.96"/>
    <n v="6.63"/>
    <s v="-"/>
    <n v="2.5000000000000001E-2"/>
    <n v="3.0000000000000001E-3"/>
    <n v="0.88"/>
  </r>
  <r>
    <n v="5047"/>
    <d v="2025-02-28T15:11:35"/>
    <d v="2025-02-27T00:00:00"/>
    <x v="0"/>
    <x v="5"/>
    <n v="27"/>
    <x v="3"/>
    <n v="7.51"/>
    <n v="7.68"/>
    <s v="-"/>
    <n v="2.5000000000000001E-2"/>
    <n v="2E-3"/>
    <n v="0.92"/>
  </r>
  <r>
    <n v="5048"/>
    <d v="2025-02-28T15:11:49"/>
    <d v="2025-02-27T00:00:00"/>
    <x v="0"/>
    <x v="5"/>
    <n v="27"/>
    <x v="5"/>
    <n v="8.1999999999999993"/>
    <n v="7.2"/>
    <s v="-"/>
    <n v="2.5000000000000001E-2"/>
    <n v="2E-3"/>
    <n v="0.92"/>
  </r>
  <r>
    <n v="5049"/>
    <d v="2025-02-28T15:11:59"/>
    <d v="2025-02-27T00:00:00"/>
    <x v="0"/>
    <x v="5"/>
    <n v="27"/>
    <x v="4"/>
    <n v="7.91"/>
    <n v="6.61"/>
    <s v="-"/>
    <n v="2.5000000000000001E-2"/>
    <n v="4.0000000000000001E-3"/>
    <n v="0.84"/>
  </r>
  <r>
    <n v="5050"/>
    <d v="2025-02-28T15:12:13"/>
    <d v="2025-02-27T00:00:00"/>
    <x v="0"/>
    <x v="5"/>
    <n v="27"/>
    <x v="1"/>
    <n v="8.2100000000000009"/>
    <n v="6.79"/>
    <s v="-"/>
    <n v="2.5000000000000001E-2"/>
    <n v="3.0000000000000001E-3"/>
    <n v="0.88"/>
  </r>
  <r>
    <n v="5039"/>
    <d v="2025-02-27T16:11:07"/>
    <d v="2025-02-26T00:00:00"/>
    <x v="0"/>
    <x v="5"/>
    <n v="26"/>
    <x v="0"/>
    <n v="8.0299999999999994"/>
    <n v="6.71"/>
    <s v="-"/>
    <n v="2.5000000000000001E-2"/>
    <n v="3.0000000000000001E-3"/>
    <n v="0.88"/>
  </r>
  <r>
    <n v="5041"/>
    <d v="2025-02-27T16:11:48"/>
    <d v="2025-02-26T00:00:00"/>
    <x v="0"/>
    <x v="5"/>
    <n v="26"/>
    <x v="3"/>
    <n v="7.76"/>
    <n v="7.65"/>
    <s v="-"/>
    <n v="2.5000000000000001E-2"/>
    <n v="5.0000000000000001E-3"/>
    <n v="0.8"/>
  </r>
  <r>
    <n v="5042"/>
    <d v="2025-02-27T16:11:57"/>
    <d v="2025-02-26T00:00:00"/>
    <x v="0"/>
    <x v="5"/>
    <n v="26"/>
    <x v="5"/>
    <n v="7.61"/>
    <n v="7.2"/>
    <s v="-"/>
    <n v="2.5000000000000001E-2"/>
    <n v="2E-3"/>
    <n v="0.92"/>
  </r>
  <r>
    <n v="5043"/>
    <d v="2025-02-27T16:12:08"/>
    <d v="2025-02-26T00:00:00"/>
    <x v="0"/>
    <x v="5"/>
    <n v="26"/>
    <x v="4"/>
    <n v="7.93"/>
    <n v="6.64"/>
    <s v="-"/>
    <n v="2.5000000000000001E-2"/>
    <n v="8.0000000000000002E-3"/>
    <n v="0.67999999999999994"/>
  </r>
  <r>
    <n v="5044"/>
    <d v="2025-02-27T16:12:22"/>
    <d v="2025-02-26T00:00:00"/>
    <x v="0"/>
    <x v="5"/>
    <n v="26"/>
    <x v="1"/>
    <n v="8.36"/>
    <n v="6.59"/>
    <s v="-"/>
    <n v="2.5000000000000001E-2"/>
    <n v="2E-3"/>
    <n v="0.92"/>
  </r>
  <r>
    <n v="5033"/>
    <d v="2025-02-26T16:15:39"/>
    <d v="2025-02-25T00:00:00"/>
    <x v="0"/>
    <x v="5"/>
    <n v="25"/>
    <x v="0"/>
    <n v="8.06"/>
    <n v="6.71"/>
    <s v="-"/>
    <n v="2.5000000000000001E-2"/>
    <n v="5.0000000000000001E-3"/>
    <n v="0.8"/>
  </r>
  <r>
    <n v="5034"/>
    <d v="2025-02-26T16:15:58"/>
    <d v="2025-02-25T00:00:00"/>
    <x v="0"/>
    <x v="5"/>
    <n v="25"/>
    <x v="2"/>
    <n v="7.61"/>
    <n v="7.11"/>
    <s v="-"/>
    <n v="0.05"/>
    <n v="2E-3"/>
    <n v="0.96"/>
  </r>
  <r>
    <n v="5035"/>
    <d v="2025-02-26T16:16:09"/>
    <d v="2025-02-25T00:00:00"/>
    <x v="0"/>
    <x v="5"/>
    <n v="25"/>
    <x v="3"/>
    <n v="7.74"/>
    <n v="7.66"/>
    <s v="-"/>
    <n v="2.5000000000000001E-2"/>
    <n v="4.0000000000000001E-3"/>
    <n v="0.84"/>
  </r>
  <r>
    <n v="5036"/>
    <d v="2025-02-26T16:16:20"/>
    <d v="2025-02-25T00:00:00"/>
    <x v="0"/>
    <x v="5"/>
    <n v="25"/>
    <x v="5"/>
    <n v="7.53"/>
    <n v="7.2"/>
    <s v="-"/>
    <n v="2.5000000000000001E-2"/>
    <n v="2E-3"/>
    <n v="0.92"/>
  </r>
  <r>
    <n v="5037"/>
    <d v="2025-02-26T16:16:29"/>
    <d v="2025-02-25T00:00:00"/>
    <x v="0"/>
    <x v="5"/>
    <n v="25"/>
    <x v="4"/>
    <n v="7.89"/>
    <n v="6.61"/>
    <s v="-"/>
    <n v="2.5000000000000001E-2"/>
    <n v="2E-3"/>
    <n v="0.92"/>
  </r>
  <r>
    <n v="5038"/>
    <d v="2025-02-26T16:16:43"/>
    <d v="2025-02-25T00:00:00"/>
    <x v="0"/>
    <x v="5"/>
    <n v="25"/>
    <x v="1"/>
    <n v="8.2200000000000006"/>
    <n v="7.2"/>
    <s v="-"/>
    <n v="2.5000000000000001E-2"/>
    <n v="2E-3"/>
    <n v="0.92"/>
  </r>
  <r>
    <n v="5027"/>
    <d v="2025-02-25T15:06:40"/>
    <d v="2025-02-24T00:00:00"/>
    <x v="0"/>
    <x v="5"/>
    <n v="24"/>
    <x v="0"/>
    <n v="7.96"/>
    <n v="6.59"/>
    <s v="-"/>
    <n v="2.5000000000000001E-2"/>
    <n v="5.0000000000000001E-3"/>
    <n v="0.8"/>
  </r>
  <r>
    <n v="5028"/>
    <d v="2025-02-25T15:06:56"/>
    <d v="2025-02-24T00:00:00"/>
    <x v="0"/>
    <x v="5"/>
    <n v="24"/>
    <x v="2"/>
    <n v="7.55"/>
    <n v="7.04"/>
    <s v="-"/>
    <n v="0.05"/>
    <n v="5.0000000000000001E-3"/>
    <n v="0.9"/>
  </r>
  <r>
    <n v="5029"/>
    <d v="2025-02-25T15:07:07"/>
    <d v="2025-02-24T00:00:00"/>
    <x v="0"/>
    <x v="5"/>
    <n v="24"/>
    <x v="3"/>
    <n v="7.49"/>
    <n v="7.2"/>
    <s v="-"/>
    <n v="2.5000000000000001E-2"/>
    <n v="5.0000000000000001E-3"/>
    <n v="0.8"/>
  </r>
  <r>
    <n v="5031"/>
    <d v="2025-02-25T15:07:29"/>
    <d v="2025-02-24T00:00:00"/>
    <x v="0"/>
    <x v="5"/>
    <n v="24"/>
    <x v="4"/>
    <n v="7.93"/>
    <n v="6.68"/>
    <s v="-"/>
    <n v="2.5000000000000001E-2"/>
    <n v="5.0000000000000001E-3"/>
    <n v="0.8"/>
  </r>
  <r>
    <n v="5032"/>
    <d v="2025-02-25T15:08:13"/>
    <d v="2025-02-24T00:00:00"/>
    <x v="0"/>
    <x v="5"/>
    <n v="24"/>
    <x v="1"/>
    <n v="8.2100000000000009"/>
    <n v="7.2"/>
    <s v="-"/>
    <n v="2.5000000000000001E-2"/>
    <n v="5.0000000000000001E-3"/>
    <n v="0.8"/>
  </r>
  <r>
    <n v="5021"/>
    <d v="2025-02-24T15:18:49"/>
    <d v="2025-02-21T00:00:00"/>
    <x v="0"/>
    <x v="5"/>
    <n v="21"/>
    <x v="0"/>
    <n v="8.0299999999999994"/>
    <n v="6.58"/>
    <s v="-"/>
    <n v="2.5000000000000001E-2"/>
    <n v="7.0000000000000001E-3"/>
    <n v="0.72"/>
  </r>
  <r>
    <n v="5022"/>
    <d v="2025-02-24T15:19:10"/>
    <d v="2025-02-21T00:00:00"/>
    <x v="0"/>
    <x v="5"/>
    <n v="21"/>
    <x v="2"/>
    <n v="7.57"/>
    <n v="7.05"/>
    <s v="-"/>
    <n v="0.05"/>
    <n v="2E-3"/>
    <n v="0.96"/>
  </r>
  <r>
    <n v="5023"/>
    <d v="2025-02-24T15:19:22"/>
    <d v="2025-02-21T00:00:00"/>
    <x v="0"/>
    <x v="5"/>
    <n v="21"/>
    <x v="3"/>
    <n v="7.67"/>
    <n v="7.64"/>
    <s v="-"/>
    <n v="2.5000000000000001E-2"/>
    <n v="5.0000000000000001E-3"/>
    <n v="0.8"/>
  </r>
  <r>
    <n v="5024"/>
    <d v="2025-02-24T15:19:35"/>
    <d v="2025-02-21T00:00:00"/>
    <x v="0"/>
    <x v="5"/>
    <n v="21"/>
    <x v="5"/>
    <n v="7.51"/>
    <n v="7.2"/>
    <s v="-"/>
    <n v="2.5000000000000001E-2"/>
    <n v="2E-3"/>
    <n v="0.92"/>
  </r>
  <r>
    <n v="5025"/>
    <d v="2025-02-24T15:19:48"/>
    <d v="2025-02-21T00:00:00"/>
    <x v="0"/>
    <x v="5"/>
    <n v="21"/>
    <x v="4"/>
    <n v="7.72"/>
    <n v="6.59"/>
    <s v="-"/>
    <n v="2.5000000000000001E-2"/>
    <n v="4.0000000000000001E-3"/>
    <n v="0.84"/>
  </r>
  <r>
    <n v="5015"/>
    <d v="2025-02-21T15:23:50"/>
    <d v="2025-02-20T00:00:00"/>
    <x v="0"/>
    <x v="5"/>
    <n v="20"/>
    <x v="0"/>
    <n v="8.0299999999999994"/>
    <n v="6.58"/>
    <s v="-"/>
    <n v="2.5000000000000001E-2"/>
    <n v="2E-3"/>
    <n v="0.92"/>
  </r>
  <r>
    <n v="5016"/>
    <d v="2025-02-21T15:24:01"/>
    <d v="2025-02-20T00:00:00"/>
    <x v="0"/>
    <x v="5"/>
    <n v="20"/>
    <x v="2"/>
    <n v="7.58"/>
    <n v="7.07"/>
    <s v="-"/>
    <n v="0.05"/>
    <n v="3.0000000000000001E-3"/>
    <n v="0.94"/>
  </r>
  <r>
    <n v="5017"/>
    <d v="2025-02-21T15:24:20"/>
    <d v="2025-02-20T00:00:00"/>
    <x v="0"/>
    <x v="5"/>
    <n v="20"/>
    <x v="3"/>
    <n v="7.74"/>
    <n v="7.65"/>
    <s v="-"/>
    <n v="2.5000000000000001E-2"/>
    <n v="3.0000000000000001E-3"/>
    <n v="0.88"/>
  </r>
  <r>
    <n v="5018"/>
    <d v="2025-02-21T15:24:31"/>
    <d v="2025-02-20T00:00:00"/>
    <x v="0"/>
    <x v="5"/>
    <n v="20"/>
    <x v="5"/>
    <n v="7.59"/>
    <n v="7.2"/>
    <s v="-"/>
    <n v="2.5000000000000001E-2"/>
    <n v="2E-3"/>
    <n v="0.92"/>
  </r>
  <r>
    <n v="5019"/>
    <d v="2025-02-21T15:24:40"/>
    <d v="2025-02-20T00:00:00"/>
    <x v="0"/>
    <x v="5"/>
    <n v="20"/>
    <x v="4"/>
    <n v="7.78"/>
    <n v="6.59"/>
    <s v="-"/>
    <n v="2.5000000000000001E-2"/>
    <n v="6.0000000000000001E-3"/>
    <n v="0.76"/>
  </r>
  <r>
    <n v="5020"/>
    <d v="2025-02-21T15:24:50"/>
    <d v="2025-02-20T00:00:00"/>
    <x v="0"/>
    <x v="5"/>
    <n v="20"/>
    <x v="1"/>
    <n v="7.21"/>
    <n v="7.2"/>
    <s v="-"/>
    <n v="2.5000000000000001E-2"/>
    <n v="2E-3"/>
    <n v="0.92"/>
  </r>
  <r>
    <n v="5009"/>
    <d v="2025-02-20T15:12:36"/>
    <d v="2025-02-19T00:00:00"/>
    <x v="0"/>
    <x v="5"/>
    <n v="19"/>
    <x v="0"/>
    <n v="8.01"/>
    <n v="6.59"/>
    <s v="-"/>
    <n v="2.5000000000000001E-2"/>
    <n v="4.0000000000000001E-3"/>
    <n v="0.84"/>
  </r>
  <r>
    <n v="5010"/>
    <d v="2025-02-20T15:12:51"/>
    <d v="2025-02-19T00:00:00"/>
    <x v="0"/>
    <x v="5"/>
    <n v="19"/>
    <x v="2"/>
    <n v="7.57"/>
    <n v="7.51"/>
    <s v="-"/>
    <n v="0.05"/>
    <n v="7.0000000000000001E-3"/>
    <n v="0.86"/>
  </r>
  <r>
    <n v="5011"/>
    <d v="2025-02-20T15:13:04"/>
    <d v="2025-02-19T00:00:00"/>
    <x v="0"/>
    <x v="5"/>
    <n v="19"/>
    <x v="3"/>
    <n v="7.76"/>
    <n v="7.69"/>
    <s v="-"/>
    <n v="2.5000000000000001E-2"/>
    <n v="3.0000000000000001E-3"/>
    <n v="0.88"/>
  </r>
  <r>
    <n v="5012"/>
    <d v="2025-02-20T15:13:18"/>
    <d v="2025-02-19T00:00:00"/>
    <x v="0"/>
    <x v="5"/>
    <n v="19"/>
    <x v="5"/>
    <n v="7.61"/>
    <n v="7.2"/>
    <s v="-"/>
    <n v="2.5000000000000001E-2"/>
    <n v="2E-3"/>
    <n v="0.92"/>
  </r>
  <r>
    <n v="5013"/>
    <d v="2025-02-20T15:13:29"/>
    <d v="2025-02-19T00:00:00"/>
    <x v="0"/>
    <x v="5"/>
    <n v="19"/>
    <x v="4"/>
    <n v="7.91"/>
    <n v="6.65"/>
    <s v="-"/>
    <n v="2.5000000000000001E-2"/>
    <n v="8.9999999999999993E-3"/>
    <n v="0.64000000000000012"/>
  </r>
  <r>
    <n v="5014"/>
    <d v="2025-02-20T15:13:42"/>
    <d v="2025-02-19T00:00:00"/>
    <x v="0"/>
    <x v="5"/>
    <n v="19"/>
    <x v="1"/>
    <n v="8.1199999999999992"/>
    <n v="7.2"/>
    <s v="-"/>
    <n v="2.5000000000000001E-2"/>
    <n v="2E-3"/>
    <n v="0.92"/>
  </r>
  <r>
    <n v="5003"/>
    <d v="2025-02-19T15:27:34"/>
    <d v="2025-02-18T00:00:00"/>
    <x v="0"/>
    <x v="5"/>
    <n v="18"/>
    <x v="0"/>
    <n v="8.01"/>
    <n v="6.61"/>
    <s v="-"/>
    <n v="2.5000000000000001E-2"/>
    <n v="5.0000000000000001E-3"/>
    <n v="0.8"/>
  </r>
  <r>
    <n v="5004"/>
    <d v="2025-02-19T15:28:02"/>
    <d v="2025-02-18T00:00:00"/>
    <x v="0"/>
    <x v="5"/>
    <n v="18"/>
    <x v="2"/>
    <n v="7.57"/>
    <n v="7.52"/>
    <s v="-"/>
    <n v="0.05"/>
    <n v="5.0000000000000001E-3"/>
    <n v="0.9"/>
  </r>
  <r>
    <n v="5005"/>
    <d v="2025-02-19T15:28:14"/>
    <d v="2025-02-18T00:00:00"/>
    <x v="0"/>
    <x v="5"/>
    <n v="18"/>
    <x v="3"/>
    <n v="7.75"/>
    <n v="7.73"/>
    <s v="-"/>
    <n v="2.5000000000000001E-2"/>
    <n v="4.0000000000000001E-3"/>
    <n v="0.84"/>
  </r>
  <r>
    <n v="5006"/>
    <d v="2025-02-19T15:28:25"/>
    <d v="2025-02-18T00:00:00"/>
    <x v="0"/>
    <x v="5"/>
    <n v="18"/>
    <x v="5"/>
    <n v="7.49"/>
    <n v="7.2"/>
    <s v="-"/>
    <n v="2.5000000000000001E-2"/>
    <n v="2E-3"/>
    <n v="0.92"/>
  </r>
  <r>
    <n v="5007"/>
    <d v="2025-02-19T15:28:35"/>
    <d v="2025-02-18T00:00:00"/>
    <x v="0"/>
    <x v="5"/>
    <n v="18"/>
    <x v="4"/>
    <n v="7.84"/>
    <n v="6.67"/>
    <s v="-"/>
    <n v="2.5000000000000001E-2"/>
    <n v="5.0000000000000001E-3"/>
    <n v="0.8"/>
  </r>
  <r>
    <n v="5008"/>
    <d v="2025-02-19T15:28:45"/>
    <d v="2025-02-18T00:00:00"/>
    <x v="0"/>
    <x v="5"/>
    <n v="18"/>
    <x v="1"/>
    <n v="8.2100000000000009"/>
    <n v="7.2"/>
    <s v="-"/>
    <n v="2.5000000000000001E-2"/>
    <n v="2E-3"/>
    <n v="0.92"/>
  </r>
  <r>
    <n v="4997"/>
    <d v="2025-02-18T15:24:23"/>
    <d v="2025-02-17T00:00:00"/>
    <x v="0"/>
    <x v="5"/>
    <n v="17"/>
    <x v="0"/>
    <n v="8.24"/>
    <n v="6.67"/>
    <s v="-"/>
    <n v="2.5000000000000001E-2"/>
    <n v="6.0000000000000001E-3"/>
    <n v="0.76"/>
  </r>
  <r>
    <n v="4998"/>
    <d v="2025-02-18T15:25:11"/>
    <d v="2025-02-17T00:00:00"/>
    <x v="0"/>
    <x v="5"/>
    <n v="17"/>
    <x v="2"/>
    <n v="7.81"/>
    <n v="7.75"/>
    <s v="-"/>
    <n v="0.05"/>
    <n v="4.0000000000000001E-3"/>
    <n v="0.92"/>
  </r>
  <r>
    <n v="4999"/>
    <d v="2025-02-18T15:25:23"/>
    <d v="2025-02-17T00:00:00"/>
    <x v="0"/>
    <x v="5"/>
    <n v="17"/>
    <x v="3"/>
    <n v="8.0500000000000007"/>
    <n v="7.98"/>
    <s v="-"/>
    <n v="2.5000000000000001E-2"/>
    <n v="3.0000000000000001E-3"/>
    <n v="0.88"/>
  </r>
  <r>
    <n v="5001"/>
    <d v="2025-02-18T15:25:41"/>
    <d v="2025-02-17T00:00:00"/>
    <x v="0"/>
    <x v="5"/>
    <n v="17"/>
    <x v="4"/>
    <n v="8.2100000000000009"/>
    <n v="6.88"/>
    <s v="-"/>
    <n v="2.5000000000000001E-2"/>
    <n v="2E-3"/>
    <n v="0.92"/>
  </r>
  <r>
    <n v="5002"/>
    <d v="2025-02-18T15:25:52"/>
    <d v="2025-02-17T00:00:00"/>
    <x v="0"/>
    <x v="5"/>
    <n v="17"/>
    <x v="1"/>
    <n v="8.51"/>
    <n v="7.2"/>
    <s v="-"/>
    <n v="2.5000000000000001E-2"/>
    <n v="2E-3"/>
    <n v="0.92"/>
  </r>
  <r>
    <n v="4991"/>
    <d v="2025-02-17T15:38:48"/>
    <d v="2025-02-14T00:00:00"/>
    <x v="0"/>
    <x v="5"/>
    <n v="14"/>
    <x v="0"/>
    <n v="8.35"/>
    <n v="6.88"/>
    <s v="-"/>
    <n v="2.5000000000000001E-2"/>
    <n v="4.0000000000000001E-3"/>
    <n v="0.84"/>
  </r>
  <r>
    <n v="4992"/>
    <d v="2025-02-17T15:39:02"/>
    <d v="2025-02-14T00:00:00"/>
    <x v="0"/>
    <x v="5"/>
    <n v="14"/>
    <x v="2"/>
    <n v="7.64"/>
    <n v="7.91"/>
    <s v="-"/>
    <n v="0.05"/>
    <n v="2E-3"/>
    <n v="0.96"/>
  </r>
  <r>
    <n v="4993"/>
    <d v="2025-02-17T15:39:15"/>
    <d v="2025-02-14T00:00:00"/>
    <x v="0"/>
    <x v="5"/>
    <n v="14"/>
    <x v="3"/>
    <n v="7.84"/>
    <n v="8.0500000000000007"/>
    <s v="-"/>
    <n v="2.5000000000000001E-2"/>
    <n v="2E-3"/>
    <n v="0.92"/>
  </r>
  <r>
    <n v="4994"/>
    <d v="2025-02-17T15:39:30"/>
    <d v="2025-02-14T00:00:00"/>
    <x v="0"/>
    <x v="5"/>
    <n v="14"/>
    <x v="5"/>
    <n v="7.63"/>
    <n v="6.88"/>
    <s v="-"/>
    <n v="2.5000000000000001E-2"/>
    <n v="2E-3"/>
    <n v="0.92"/>
  </r>
  <r>
    <n v="4995"/>
    <d v="2025-02-17T15:39:49"/>
    <d v="2025-02-14T00:00:00"/>
    <x v="0"/>
    <x v="5"/>
    <n v="14"/>
    <x v="4"/>
    <n v="7.68"/>
    <n v="6.54"/>
    <s v="-"/>
    <n v="2.5000000000000001E-2"/>
    <n v="3.0000000000000001E-3"/>
    <n v="0.88"/>
  </r>
  <r>
    <n v="4996"/>
    <d v="2025-02-17T15:40:01"/>
    <d v="2025-02-14T00:00:00"/>
    <x v="0"/>
    <x v="5"/>
    <n v="14"/>
    <x v="1"/>
    <n v="8.1999999999999993"/>
    <n v="7.2"/>
    <s v="-"/>
    <n v="2.5000000000000001E-2"/>
    <n v="2E-3"/>
    <n v="0.92"/>
  </r>
  <r>
    <n v="4985"/>
    <d v="2025-02-13T16:39:30"/>
    <d v="2025-02-13T00:00:00"/>
    <x v="0"/>
    <x v="5"/>
    <n v="13"/>
    <x v="0"/>
    <n v="8.35"/>
    <n v="6.91"/>
    <s v="-"/>
    <n v="2.5000000000000001E-2"/>
    <n v="5.0000000000000001E-3"/>
    <n v="0.8"/>
  </r>
  <r>
    <n v="4986"/>
    <d v="2025-02-13T16:39:46"/>
    <d v="2025-02-13T00:00:00"/>
    <x v="0"/>
    <x v="5"/>
    <n v="13"/>
    <x v="2"/>
    <n v="7.78"/>
    <n v="7.93"/>
    <s v="-"/>
    <n v="2.5000000000000001E-2"/>
    <n v="6.0000000000000001E-3"/>
    <n v="0.76"/>
  </r>
  <r>
    <n v="4987"/>
    <d v="2025-02-13T16:40:15"/>
    <d v="2025-02-13T00:00:00"/>
    <x v="0"/>
    <x v="5"/>
    <n v="13"/>
    <x v="3"/>
    <n v="7.76"/>
    <n v="7.91"/>
    <s v="-"/>
    <n v="2.5000000000000001E-2"/>
    <n v="5.0000000000000001E-3"/>
    <n v="0.8"/>
  </r>
  <r>
    <n v="4989"/>
    <d v="2025-02-13T16:40:49"/>
    <d v="2025-02-13T00:00:00"/>
    <x v="0"/>
    <x v="5"/>
    <n v="13"/>
    <x v="4"/>
    <n v="7.8"/>
    <n v="6.85"/>
    <s v="-"/>
    <n v="2.5000000000000001E-2"/>
    <n v="7.0000000000000001E-3"/>
    <n v="0.72"/>
  </r>
  <r>
    <n v="4981"/>
    <d v="2025-02-12T16:42:09"/>
    <d v="2025-02-12T00:00:00"/>
    <x v="0"/>
    <x v="5"/>
    <n v="12"/>
    <x v="3"/>
    <n v="8.0500000000000007"/>
    <n v="8.0500000000000007"/>
    <s v="-"/>
    <n v="2.5000000000000001E-2"/>
    <n v="4.0000000000000001E-3"/>
    <n v="0.84"/>
  </r>
  <r>
    <n v="4983"/>
    <d v="2025-02-12T16:42:52"/>
    <d v="2025-02-12T00:00:00"/>
    <x v="0"/>
    <x v="5"/>
    <n v="12"/>
    <x v="4"/>
    <n v="8.09"/>
    <n v="6.94"/>
    <s v="-"/>
    <n v="2.5000000000000001E-2"/>
    <n v="4.0000000000000001E-3"/>
    <n v="0.84"/>
  </r>
  <r>
    <n v="4975"/>
    <d v="2025-02-11T15:21:21"/>
    <d v="2025-02-11T00:00:00"/>
    <x v="0"/>
    <x v="5"/>
    <n v="11"/>
    <x v="3"/>
    <n v="7.99"/>
    <n v="8.0500000000000007"/>
    <s v="-"/>
    <n v="2.5000000000000001E-2"/>
    <n v="4.0000000000000001E-3"/>
    <n v="0.84"/>
  </r>
  <r>
    <n v="4977"/>
    <d v="2025-02-11T15:21:59"/>
    <d v="2025-02-11T00:00:00"/>
    <x v="0"/>
    <x v="5"/>
    <n v="11"/>
    <x v="4"/>
    <n v="7.66"/>
    <n v="6.86"/>
    <s v="-"/>
    <n v="2.5000000000000001E-2"/>
    <n v="3.0000000000000001E-3"/>
    <n v="0.88"/>
  </r>
  <r>
    <n v="4970"/>
    <d v="2025-02-10T16:53:33"/>
    <d v="2025-02-10T00:00:00"/>
    <x v="0"/>
    <x v="5"/>
    <n v="10"/>
    <x v="5"/>
    <n v="7.48"/>
    <n v="6.68"/>
    <s v="-"/>
    <n v="2.5000000000000001E-2"/>
    <n v="2E-3"/>
    <n v="0.92"/>
  </r>
  <r>
    <n v="4961"/>
    <d v="2025-02-07T16:13:25"/>
    <d v="2025-02-07T00:00:00"/>
    <x v="0"/>
    <x v="5"/>
    <n v="7"/>
    <x v="0"/>
    <n v="8.0500000000000007"/>
    <n v="6.81"/>
    <s v="-"/>
    <n v="2.5000000000000001E-2"/>
    <n v="5.0000000000000001E-3"/>
    <n v="0.8"/>
  </r>
  <r>
    <n v="4962"/>
    <d v="2025-02-07T16:13:42"/>
    <d v="2025-02-07T00:00:00"/>
    <x v="0"/>
    <x v="5"/>
    <n v="7"/>
    <x v="2"/>
    <n v="7.59"/>
    <n v="7.81"/>
    <s v="-"/>
    <n v="2.5000000000000001E-2"/>
    <n v="6.0000000000000001E-3"/>
    <n v="0.76"/>
  </r>
  <r>
    <n v="4963"/>
    <d v="2025-02-07T16:14:09"/>
    <d v="2025-02-07T00:00:00"/>
    <x v="0"/>
    <x v="5"/>
    <n v="7"/>
    <x v="3"/>
    <n v="7.9"/>
    <n v="8.02"/>
    <s v="-"/>
    <n v="2.5000000000000001E-2"/>
    <n v="3.0000000000000001E-3"/>
    <n v="0.88"/>
  </r>
  <r>
    <n v="4965"/>
    <d v="2025-02-07T16:15:23"/>
    <d v="2025-02-07T00:00:00"/>
    <x v="0"/>
    <x v="5"/>
    <n v="7"/>
    <x v="4"/>
    <n v="7.68"/>
    <n v="6.76"/>
    <s v="-"/>
    <n v="2.5000000000000001E-2"/>
    <n v="5.0000000000000001E-3"/>
    <n v="0.8"/>
  </r>
  <r>
    <n v="4955"/>
    <d v="2025-02-05T16:07:58"/>
    <d v="2025-02-05T00:00:00"/>
    <x v="0"/>
    <x v="5"/>
    <n v="5"/>
    <x v="0"/>
    <n v="8.32"/>
    <n v="7.26"/>
    <s v="-"/>
    <n v="2.5000000000000001E-2"/>
    <n v="7.0000000000000001E-3"/>
    <n v="0.72"/>
  </r>
  <r>
    <n v="4956"/>
    <d v="2025-02-05T16:08:26"/>
    <d v="2025-02-05T00:00:00"/>
    <x v="0"/>
    <x v="5"/>
    <n v="5"/>
    <x v="2"/>
    <n v="7.83"/>
    <n v="7.95"/>
    <s v="-"/>
    <n v="0.05"/>
    <n v="3.0000000000000001E-3"/>
    <n v="0.94"/>
  </r>
  <r>
    <n v="4957"/>
    <d v="2025-02-05T16:08:50"/>
    <d v="2025-02-05T00:00:00"/>
    <x v="0"/>
    <x v="5"/>
    <n v="5"/>
    <x v="3"/>
    <n v="7.95"/>
    <n v="8.06"/>
    <s v="-"/>
    <n v="2.5000000000000001E-2"/>
    <n v="3.0000000000000001E-3"/>
    <n v="0.88"/>
  </r>
  <r>
    <n v="4959"/>
    <d v="2025-02-05T16:09:39"/>
    <d v="2025-02-05T00:00:00"/>
    <x v="0"/>
    <x v="5"/>
    <n v="5"/>
    <x v="4"/>
    <n v="7.61"/>
    <n v="6.74"/>
    <s v="-"/>
    <n v="2.5000000000000001E-2"/>
    <n v="3.0000000000000001E-3"/>
    <n v="0.88"/>
  </r>
  <r>
    <n v="4949"/>
    <d v="2025-02-04T16:03:09"/>
    <d v="2025-02-04T00:00:00"/>
    <x v="0"/>
    <x v="5"/>
    <n v="4"/>
    <x v="0"/>
    <n v="8.31"/>
    <n v="7.23"/>
    <s v="-"/>
    <n v="2.5000000000000001E-2"/>
    <n v="8.9999999999999993E-3"/>
    <n v="0.64000000000000012"/>
  </r>
  <r>
    <n v="4950"/>
    <d v="2025-02-04T16:03:26"/>
    <d v="2025-02-04T00:00:00"/>
    <x v="0"/>
    <x v="5"/>
    <n v="4"/>
    <x v="2"/>
    <n v="7.82"/>
    <n v="7.89"/>
    <s v="-"/>
    <n v="2.5000000000000001E-2"/>
    <n v="6.0000000000000001E-3"/>
    <n v="0.76"/>
  </r>
  <r>
    <n v="4951"/>
    <d v="2025-02-04T16:03:54"/>
    <d v="2025-02-04T00:00:00"/>
    <x v="0"/>
    <x v="5"/>
    <n v="4"/>
    <x v="3"/>
    <n v="7.9"/>
    <n v="8.02"/>
    <s v="-"/>
    <n v="2.5000000000000001E-2"/>
    <n v="4.0000000000000001E-3"/>
    <n v="0.84"/>
  </r>
  <r>
    <n v="4953"/>
    <d v="2025-02-04T16:05:00"/>
    <d v="2025-02-04T00:00:00"/>
    <x v="0"/>
    <x v="5"/>
    <n v="4"/>
    <x v="4"/>
    <n v="7.67"/>
    <n v="6.83"/>
    <s v="-"/>
    <n v="2.5000000000000001E-2"/>
    <n v="6.0000000000000001E-3"/>
    <n v="0.76"/>
  </r>
  <r>
    <n v="4944"/>
    <d v="2025-02-03T16:08:40"/>
    <d v="2025-02-03T00:00:00"/>
    <x v="0"/>
    <x v="5"/>
    <n v="3"/>
    <x v="2"/>
    <n v="7.8"/>
    <n v="7.88"/>
    <s v="-"/>
    <n v="2.5000000000000001E-2"/>
    <n v="4.0000000000000001E-3"/>
    <n v="0.84"/>
  </r>
  <r>
    <n v="4945"/>
    <d v="2025-02-03T16:08:58"/>
    <d v="2025-02-03T00:00:00"/>
    <x v="0"/>
    <x v="5"/>
    <n v="3"/>
    <x v="3"/>
    <n v="7.6"/>
    <n v="7.88"/>
    <s v="-"/>
    <n v="2.5000000000000001E-2"/>
    <n v="2E-3"/>
    <n v="0.92"/>
  </r>
  <r>
    <n v="4946"/>
    <d v="2025-02-03T16:09:24"/>
    <d v="2025-02-03T00:00:00"/>
    <x v="0"/>
    <x v="5"/>
    <n v="3"/>
    <x v="5"/>
    <n v="7.78"/>
    <n v="6.67"/>
    <s v="-"/>
    <n v="2.5000000000000001E-2"/>
    <n v="2E-3"/>
    <n v="0.92"/>
  </r>
  <r>
    <n v="4947"/>
    <d v="2025-02-03T16:09:49"/>
    <d v="2025-02-03T00:00:00"/>
    <x v="0"/>
    <x v="5"/>
    <n v="3"/>
    <x v="4"/>
    <n v="8.18"/>
    <n v="6.96"/>
    <s v="-"/>
    <n v="2.5000000000000001E-2"/>
    <n v="7.0000000000000001E-3"/>
    <n v="0.72"/>
  </r>
  <r>
    <n v="4948"/>
    <d v="2025-02-03T16:10:11"/>
    <d v="2025-02-03T00:00:00"/>
    <x v="0"/>
    <x v="5"/>
    <n v="3"/>
    <x v="1"/>
    <n v="8.1999999999999993"/>
    <n v="7.2"/>
    <s v="-"/>
    <n v="2.5000000000000001E-2"/>
    <n v="2E-3"/>
    <n v="0.92"/>
  </r>
  <r>
    <n v="4913"/>
    <d v="2025-01-31T15:51:28"/>
    <d v="2025-01-31T00:00:00"/>
    <x v="0"/>
    <x v="6"/>
    <n v="31"/>
    <x v="0"/>
    <n v="8.36"/>
    <n v="7.09"/>
    <s v="-"/>
    <n v="2.5000000000000001E-2"/>
    <n v="7.0000000000000001E-3"/>
    <n v="0.72"/>
  </r>
  <r>
    <n v="4914"/>
    <d v="2025-01-31T15:51:46"/>
    <d v="2025-01-31T00:00:00"/>
    <x v="0"/>
    <x v="6"/>
    <n v="31"/>
    <x v="2"/>
    <n v="7.88"/>
    <n v="7.86"/>
    <s v="-"/>
    <n v="0.05"/>
    <n v="8.0000000000000002E-3"/>
    <n v="0.84"/>
  </r>
  <r>
    <n v="4916"/>
    <d v="2025-01-31T15:52:08"/>
    <d v="2025-01-31T00:00:00"/>
    <x v="0"/>
    <x v="6"/>
    <n v="31"/>
    <x v="5"/>
    <n v="7.79"/>
    <n v="6.56"/>
    <s v="-"/>
    <n v="2.5000000000000001E-2"/>
    <n v="2E-3"/>
    <n v="0.92"/>
  </r>
  <r>
    <n v="4917"/>
    <d v="2025-01-31T15:52:18"/>
    <d v="2025-01-31T00:00:00"/>
    <x v="0"/>
    <x v="6"/>
    <n v="31"/>
    <x v="4"/>
    <n v="8.26"/>
    <n v="6.71"/>
    <s v="-"/>
    <n v="2.5000000000000001E-2"/>
    <n v="8.0000000000000002E-3"/>
    <n v="0.67999999999999994"/>
  </r>
  <r>
    <n v="4918"/>
    <d v="2025-01-31T15:52:30"/>
    <d v="2025-01-31T00:00:00"/>
    <x v="0"/>
    <x v="6"/>
    <n v="31"/>
    <x v="1"/>
    <n v="8.1999999999999993"/>
    <n v="7.2"/>
    <s v="-"/>
    <n v="2.5000000000000001E-2"/>
    <n v="3.0000000000000001E-3"/>
    <n v="0.88"/>
  </r>
  <r>
    <n v="4907"/>
    <d v="2025-01-31T14:15:11"/>
    <d v="2025-01-30T00:00:00"/>
    <x v="0"/>
    <x v="6"/>
    <n v="30"/>
    <x v="5"/>
    <n v="7.82"/>
    <n v="7.2"/>
    <s v="-"/>
    <n v="2.5000000000000001E-2"/>
    <n v="2E-3"/>
    <n v="0.92"/>
  </r>
  <r>
    <n v="4908"/>
    <d v="2025-01-31T14:15:21"/>
    <d v="2025-01-30T00:00:00"/>
    <x v="0"/>
    <x v="6"/>
    <n v="30"/>
    <x v="4"/>
    <n v="8.17"/>
    <n v="6.74"/>
    <s v="-"/>
    <n v="2.5000000000000001E-2"/>
    <n v="8.9999999999999993E-3"/>
    <n v="0.64000000000000012"/>
  </r>
  <r>
    <n v="4909"/>
    <d v="2025-01-31T14:15:32"/>
    <d v="2025-01-30T00:00:00"/>
    <x v="0"/>
    <x v="6"/>
    <n v="30"/>
    <x v="1"/>
    <n v="8.4600000000000009"/>
    <n v="7.2"/>
    <s v="-"/>
    <n v="2.5000000000000001E-2"/>
    <n v="3.0000000000000001E-3"/>
    <n v="0.88"/>
  </r>
  <r>
    <n v="4910"/>
    <d v="2025-01-31T14:16:07"/>
    <d v="2025-01-30T00:00:00"/>
    <x v="0"/>
    <x v="6"/>
    <n v="30"/>
    <x v="0"/>
    <n v="8.32"/>
    <n v="7.23"/>
    <s v="-"/>
    <n v="2.5000000000000001E-2"/>
    <n v="8.9999999999999993E-3"/>
    <n v="0.64000000000000012"/>
  </r>
  <r>
    <n v="4911"/>
    <d v="2025-01-31T14:16:18"/>
    <d v="2025-01-30T00:00:00"/>
    <x v="0"/>
    <x v="6"/>
    <n v="30"/>
    <x v="3"/>
    <n v="8.02"/>
    <n v="7.98"/>
    <s v="-"/>
    <n v="2.5000000000000001E-2"/>
    <n v="4.0000000000000001E-3"/>
    <n v="0.84"/>
  </r>
  <r>
    <n v="4901"/>
    <d v="2025-01-30T15:10:54"/>
    <d v="2025-01-29T00:00:00"/>
    <x v="0"/>
    <x v="6"/>
    <n v="29"/>
    <x v="0"/>
    <n v="8.32"/>
    <n v="7.23"/>
    <s v="-"/>
    <n v="2.5000000000000001E-2"/>
    <n v="8.9999999999999993E-3"/>
    <n v="0.64000000000000012"/>
  </r>
  <r>
    <n v="4902"/>
    <d v="2025-01-30T15:11:08"/>
    <d v="2025-01-29T00:00:00"/>
    <x v="0"/>
    <x v="6"/>
    <n v="29"/>
    <x v="2"/>
    <n v="7.88"/>
    <n v="7.77"/>
    <s v="-"/>
    <n v="0.05"/>
    <n v="4.0000000000000001E-3"/>
    <n v="0.92"/>
  </r>
  <r>
    <n v="4903"/>
    <d v="2025-01-30T15:11:19"/>
    <d v="2025-01-29T00:00:00"/>
    <x v="0"/>
    <x v="6"/>
    <n v="29"/>
    <x v="3"/>
    <n v="8.09"/>
    <n v="7.99"/>
    <s v="-"/>
    <n v="2.5000000000000001E-2"/>
    <n v="4.0000000000000001E-3"/>
    <n v="0.84"/>
  </r>
  <r>
    <n v="4904"/>
    <d v="2025-01-30T15:11:29"/>
    <d v="2025-01-29T00:00:00"/>
    <x v="0"/>
    <x v="6"/>
    <n v="29"/>
    <x v="5"/>
    <n v="7.84"/>
    <n v="6.69"/>
    <s v="-"/>
    <n v="2.5000000000000001E-2"/>
    <n v="2E-3"/>
    <n v="0.92"/>
  </r>
  <r>
    <n v="4905"/>
    <d v="2025-01-30T15:11:40"/>
    <d v="2025-01-29T00:00:00"/>
    <x v="0"/>
    <x v="6"/>
    <n v="29"/>
    <x v="4"/>
    <n v="8.23"/>
    <n v="6.82"/>
    <s v="-"/>
    <n v="2.5000000000000001E-2"/>
    <n v="8.9999999999999993E-3"/>
    <n v="0.64000000000000012"/>
  </r>
  <r>
    <n v="4906"/>
    <d v="2025-01-30T15:11:53"/>
    <d v="2025-01-29T00:00:00"/>
    <x v="0"/>
    <x v="6"/>
    <n v="29"/>
    <x v="1"/>
    <n v="8.1999999999999993"/>
    <n v="7.2"/>
    <s v="-"/>
    <n v="2.5000000000000001E-2"/>
    <n v="3.0000000000000001E-3"/>
    <n v="0.88"/>
  </r>
  <r>
    <n v="4895"/>
    <d v="2025-01-29T15:00:33"/>
    <d v="2025-01-28T00:00:00"/>
    <x v="0"/>
    <x v="6"/>
    <n v="28"/>
    <x v="0"/>
    <n v="8.36"/>
    <n v="7.28"/>
    <s v="-"/>
    <n v="2.5000000000000001E-2"/>
    <n v="8.9999999999999993E-3"/>
    <n v="0.64000000000000012"/>
  </r>
  <r>
    <n v="4896"/>
    <d v="2025-01-29T15:00:43"/>
    <d v="2025-01-28T00:00:00"/>
    <x v="0"/>
    <x v="6"/>
    <n v="28"/>
    <x v="2"/>
    <n v="7.84"/>
    <n v="7.83"/>
    <s v="-"/>
    <n v="2.5000000000000001E-2"/>
    <n v="4.0000000000000001E-3"/>
    <n v="0.84"/>
  </r>
  <r>
    <n v="4897"/>
    <d v="2025-01-29T15:01:01"/>
    <d v="2025-01-28T00:00:00"/>
    <x v="0"/>
    <x v="6"/>
    <n v="28"/>
    <x v="3"/>
    <n v="7.98"/>
    <n v="8.0399999999999991"/>
    <s v="-"/>
    <n v="2.5000000000000001E-2"/>
    <n v="3.0000000000000001E-3"/>
    <n v="0.88"/>
  </r>
  <r>
    <n v="4898"/>
    <d v="2025-01-29T15:01:12"/>
    <d v="2025-01-28T00:00:00"/>
    <x v="0"/>
    <x v="6"/>
    <n v="28"/>
    <x v="5"/>
    <n v="7.81"/>
    <n v="6.65"/>
    <s v="-"/>
    <n v="2.5000000000000001E-2"/>
    <n v="2E-3"/>
    <n v="0.92"/>
  </r>
  <r>
    <n v="4899"/>
    <d v="2025-01-29T15:01:25"/>
    <d v="2025-01-28T00:00:00"/>
    <x v="0"/>
    <x v="6"/>
    <n v="28"/>
    <x v="4"/>
    <n v="8.19"/>
    <n v="6.98"/>
    <s v="-"/>
    <n v="2.5000000000000001E-2"/>
    <n v="8.0000000000000002E-3"/>
    <n v="0.67999999999999994"/>
  </r>
  <r>
    <n v="4900"/>
    <d v="2025-01-29T15:01:36"/>
    <d v="2025-01-28T00:00:00"/>
    <x v="0"/>
    <x v="6"/>
    <n v="28"/>
    <x v="1"/>
    <n v="8.49"/>
    <n v="7.2"/>
    <s v="-"/>
    <n v="2.5000000000000001E-2"/>
    <n v="3.0000000000000001E-3"/>
    <n v="0.88"/>
  </r>
  <r>
    <n v="4889"/>
    <d v="2025-01-28T14:01:39"/>
    <d v="2025-01-27T00:00:00"/>
    <x v="0"/>
    <x v="6"/>
    <n v="27"/>
    <x v="0"/>
    <n v="8.35"/>
    <n v="7.44"/>
    <s v="-"/>
    <n v="2.5000000000000001E-2"/>
    <n v="8.0000000000000002E-3"/>
    <n v="0.67999999999999994"/>
  </r>
  <r>
    <n v="4890"/>
    <d v="2025-01-28T14:02:02"/>
    <d v="2025-01-27T00:00:00"/>
    <x v="0"/>
    <x v="6"/>
    <n v="27"/>
    <x v="2"/>
    <n v="7.78"/>
    <n v="7.85"/>
    <s v="-"/>
    <n v="0.05"/>
    <n v="4.0000000000000001E-3"/>
    <n v="0.92"/>
  </r>
  <r>
    <n v="4891"/>
    <d v="2025-01-28T14:02:13"/>
    <d v="2025-01-27T00:00:00"/>
    <x v="0"/>
    <x v="6"/>
    <n v="27"/>
    <x v="3"/>
    <n v="8.09"/>
    <n v="8.08"/>
    <s v="-"/>
    <n v="2.5000000000000001E-2"/>
    <n v="4.0000000000000001E-3"/>
    <n v="0.84"/>
  </r>
  <r>
    <n v="4892"/>
    <d v="2025-01-28T14:02:23"/>
    <d v="2025-01-27T00:00:00"/>
    <x v="0"/>
    <x v="6"/>
    <n v="27"/>
    <x v="5"/>
    <n v="7.71"/>
    <n v="7.63"/>
    <s v="-"/>
    <n v="2.5000000000000001E-2"/>
    <n v="2E-3"/>
    <n v="0.92"/>
  </r>
  <r>
    <n v="4893"/>
    <d v="2025-01-28T14:02:33"/>
    <d v="2025-01-27T00:00:00"/>
    <x v="0"/>
    <x v="6"/>
    <n v="27"/>
    <x v="4"/>
    <n v="8.11"/>
    <n v="7.03"/>
    <s v="-"/>
    <n v="2.5000000000000001E-2"/>
    <n v="8.9999999999999993E-3"/>
    <n v="0.64000000000000012"/>
  </r>
  <r>
    <n v="4894"/>
    <d v="2025-01-28T14:02:53"/>
    <d v="2025-01-27T00:00:00"/>
    <x v="0"/>
    <x v="6"/>
    <n v="27"/>
    <x v="1"/>
    <n v="8.5500000000000007"/>
    <n v="7.2"/>
    <s v="-"/>
    <n v="2.5000000000000001E-2"/>
    <n v="2E-3"/>
    <n v="0.92"/>
  </r>
  <r>
    <n v="4884"/>
    <d v="2025-01-27T15:16:52"/>
    <d v="2025-01-24T00:00:00"/>
    <x v="0"/>
    <x v="6"/>
    <n v="24"/>
    <x v="2"/>
    <n v="7.91"/>
    <n v="7.87"/>
    <s v="-"/>
    <n v="0.05"/>
    <n v="8.0000000000000002E-3"/>
    <n v="0.84"/>
  </r>
  <r>
    <n v="4885"/>
    <d v="2025-01-27T15:17:02"/>
    <d v="2025-01-24T00:00:00"/>
    <x v="0"/>
    <x v="6"/>
    <n v="24"/>
    <x v="3"/>
    <n v="8.06"/>
    <n v="8.0500000000000007"/>
    <s v="-"/>
    <n v="2.5000000000000001E-2"/>
    <n v="2E-3"/>
    <n v="0.92"/>
  </r>
  <r>
    <n v="4887"/>
    <d v="2025-01-27T15:17:25"/>
    <d v="2025-01-24T00:00:00"/>
    <x v="0"/>
    <x v="6"/>
    <n v="24"/>
    <x v="1"/>
    <n v="8.1999999999999993"/>
    <n v="7.2"/>
    <s v="-"/>
    <n v="2.5000000000000001E-2"/>
    <n v="5.0000000000000001E-3"/>
    <n v="0.8"/>
  </r>
  <r>
    <n v="4888"/>
    <d v="2025-01-27T15:17:37"/>
    <d v="2025-01-24T00:00:00"/>
    <x v="0"/>
    <x v="6"/>
    <n v="24"/>
    <x v="4"/>
    <n v="8.27"/>
    <n v="6.98"/>
    <s v="-"/>
    <n v="2.5000000000000001E-2"/>
    <n v="2E-3"/>
    <n v="0.92"/>
  </r>
  <r>
    <n v="4877"/>
    <d v="2025-01-24T14:09:17"/>
    <d v="2025-01-23T00:00:00"/>
    <x v="0"/>
    <x v="6"/>
    <n v="23"/>
    <x v="0"/>
    <n v="8.3699999999999992"/>
    <n v="7.17"/>
    <s v="-"/>
    <n v="2.5000000000000001E-2"/>
    <n v="8.0000000000000002E-3"/>
    <n v="0.67999999999999994"/>
  </r>
  <r>
    <n v="4878"/>
    <d v="2025-01-24T14:09:38"/>
    <d v="2025-01-23T00:00:00"/>
    <x v="0"/>
    <x v="6"/>
    <n v="23"/>
    <x v="2"/>
    <n v="7.88"/>
    <n v="7.81"/>
    <s v="-"/>
    <n v="0.05"/>
    <n v="4.0000000000000001E-3"/>
    <n v="0.92"/>
  </r>
  <r>
    <n v="4879"/>
    <d v="2025-01-24T14:09:47"/>
    <d v="2025-01-23T00:00:00"/>
    <x v="0"/>
    <x v="6"/>
    <n v="23"/>
    <x v="3"/>
    <n v="8.0299999999999994"/>
    <n v="7.99"/>
    <s v="-"/>
    <n v="2.5000000000000001E-2"/>
    <n v="4.0000000000000001E-3"/>
    <n v="0.84"/>
  </r>
  <r>
    <n v="4880"/>
    <d v="2025-01-24T14:09:58"/>
    <d v="2025-01-23T00:00:00"/>
    <x v="0"/>
    <x v="6"/>
    <n v="23"/>
    <x v="5"/>
    <n v="7.82"/>
    <n v="6.57"/>
    <s v="-"/>
    <n v="2.5000000000000001E-2"/>
    <n v="2E-3"/>
    <n v="0.92"/>
  </r>
  <r>
    <n v="4881"/>
    <d v="2025-01-24T14:10:12"/>
    <d v="2025-01-23T00:00:00"/>
    <x v="0"/>
    <x v="6"/>
    <n v="23"/>
    <x v="4"/>
    <n v="8.27"/>
    <n v="6.91"/>
    <s v="-"/>
    <n v="2.5000000000000001E-2"/>
    <n v="8.9999999999999993E-3"/>
    <n v="0.64000000000000012"/>
  </r>
  <r>
    <n v="4882"/>
    <d v="2025-01-24T14:10:24"/>
    <d v="2025-01-23T00:00:00"/>
    <x v="0"/>
    <x v="6"/>
    <n v="23"/>
    <x v="1"/>
    <n v="8.1999999999999993"/>
    <n v="7.2"/>
    <s v="-"/>
    <n v="2.5000000000000001E-2"/>
    <n v="5.0000000000000001E-3"/>
    <n v="0.8"/>
  </r>
  <r>
    <n v="4871"/>
    <d v="2025-01-23T14:52:27"/>
    <d v="2025-01-22T00:00:00"/>
    <x v="0"/>
    <x v="6"/>
    <n v="22"/>
    <x v="0"/>
    <n v="8.27"/>
    <n v="7.14"/>
    <s v="-"/>
    <n v="2.5000000000000001E-2"/>
    <n v="8.0000000000000002E-3"/>
    <n v="0.67999999999999994"/>
  </r>
  <r>
    <n v="4872"/>
    <d v="2025-01-23T14:52:38"/>
    <d v="2025-01-22T00:00:00"/>
    <x v="0"/>
    <x v="6"/>
    <n v="22"/>
    <x v="2"/>
    <n v="7.87"/>
    <n v="7.83"/>
    <s v="-"/>
    <n v="0.05"/>
    <n v="5.0000000000000001E-3"/>
    <n v="0.9"/>
  </r>
  <r>
    <n v="4873"/>
    <d v="2025-01-23T14:52:49"/>
    <d v="2025-01-22T00:00:00"/>
    <x v="0"/>
    <x v="6"/>
    <n v="22"/>
    <x v="3"/>
    <n v="8.06"/>
    <n v="7.91"/>
    <s v="-"/>
    <n v="2.5000000000000001E-2"/>
    <n v="2E-3"/>
    <n v="0.92"/>
  </r>
  <r>
    <n v="4874"/>
    <d v="2025-01-23T14:53:00"/>
    <d v="2025-01-22T00:00:00"/>
    <x v="0"/>
    <x v="6"/>
    <n v="22"/>
    <x v="5"/>
    <n v="7.81"/>
    <n v="6.61"/>
    <s v="-"/>
    <n v="2.5000000000000001E-2"/>
    <n v="2E-3"/>
    <n v="0.92"/>
  </r>
  <r>
    <n v="4875"/>
    <d v="2025-01-23T14:53:21"/>
    <d v="2025-01-22T00:00:00"/>
    <x v="0"/>
    <x v="6"/>
    <n v="22"/>
    <x v="4"/>
    <n v="8.08"/>
    <n v="6.99"/>
    <s v="-"/>
    <n v="2.5000000000000001E-2"/>
    <n v="7.0000000000000001E-3"/>
    <n v="0.72"/>
  </r>
  <r>
    <n v="4876"/>
    <d v="2025-01-23T14:54:46"/>
    <d v="2025-01-22T00:00:00"/>
    <x v="0"/>
    <x v="6"/>
    <n v="22"/>
    <x v="1"/>
    <n v="8.1999999999999993"/>
    <n v="7.2"/>
    <s v="-"/>
    <n v="2.5000000000000001E-2"/>
    <n v="5.0000000000000001E-3"/>
    <n v="0.8"/>
  </r>
  <r>
    <n v="4859"/>
    <d v="2025-01-21T14:29:15"/>
    <d v="2025-01-21T00:00:00"/>
    <x v="0"/>
    <x v="6"/>
    <n v="21"/>
    <x v="2"/>
    <n v="7.87"/>
    <n v="7.79"/>
    <s v="-"/>
    <n v="0.05"/>
    <n v="2E-3"/>
    <n v="0.96"/>
  </r>
  <r>
    <n v="4860"/>
    <d v="2025-01-21T14:29:27"/>
    <d v="2025-01-21T00:00:00"/>
    <x v="0"/>
    <x v="6"/>
    <n v="21"/>
    <x v="3"/>
    <n v="8.0500000000000007"/>
    <n v="8.01"/>
    <s v="-"/>
    <n v="2.5000000000000001E-2"/>
    <n v="3.0000000000000001E-3"/>
    <n v="0.88"/>
  </r>
  <r>
    <n v="4862"/>
    <d v="2025-01-21T14:29:48"/>
    <d v="2025-01-21T00:00:00"/>
    <x v="0"/>
    <x v="6"/>
    <n v="21"/>
    <x v="4"/>
    <n v="8.31"/>
    <n v="7.06"/>
    <s v="-"/>
    <n v="2.5000000000000001E-2"/>
    <n v="8.0000000000000002E-3"/>
    <n v="0.67999999999999994"/>
  </r>
  <r>
    <n v="4863"/>
    <d v="2025-01-21T14:29:59"/>
    <d v="2025-01-21T00:00:00"/>
    <x v="0"/>
    <x v="6"/>
    <n v="21"/>
    <x v="1"/>
    <n v="8.1999999999999993"/>
    <n v="7.2"/>
    <s v="-"/>
    <n v="2.5000000000000001E-2"/>
    <n v="5.0000000000000001E-3"/>
    <n v="0.8"/>
  </r>
  <r>
    <n v="4870"/>
    <d v="2025-01-22T14:56:30"/>
    <d v="2025-01-21T00:00:00"/>
    <x v="0"/>
    <x v="6"/>
    <n v="21"/>
    <x v="0"/>
    <n v="8.31"/>
    <n v="7.11"/>
    <s v="-"/>
    <n v="2.5000000000000001E-2"/>
    <n v="2E-3"/>
    <n v="0.92"/>
  </r>
  <r>
    <n v="4864"/>
    <d v="2025-01-21T14:30:33"/>
    <d v="2025-01-20T00:00:00"/>
    <x v="0"/>
    <x v="6"/>
    <n v="20"/>
    <x v="0"/>
    <n v="8.32"/>
    <n v="7.15"/>
    <s v="-"/>
    <n v="2.5000000000000001E-2"/>
    <n v="5.0000000000000001E-3"/>
    <n v="0.8"/>
  </r>
  <r>
    <n v="4865"/>
    <d v="2025-01-21T14:30:45"/>
    <d v="2025-01-20T00:00:00"/>
    <x v="0"/>
    <x v="6"/>
    <n v="20"/>
    <x v="2"/>
    <n v="7.79"/>
    <n v="7.79"/>
    <s v="-"/>
    <n v="0.05"/>
    <n v="3.0000000000000001E-3"/>
    <n v="0.94"/>
  </r>
  <r>
    <n v="4866"/>
    <d v="2025-01-21T14:31:13"/>
    <d v="2025-01-20T00:00:00"/>
    <x v="0"/>
    <x v="6"/>
    <n v="20"/>
    <x v="3"/>
    <n v="7.87"/>
    <n v="8.01"/>
    <s v="-"/>
    <n v="2.5000000000000001E-2"/>
    <n v="2E-3"/>
    <n v="0.92"/>
  </r>
  <r>
    <n v="4867"/>
    <d v="2025-01-21T14:31:24"/>
    <d v="2025-01-20T00:00:00"/>
    <x v="0"/>
    <x v="6"/>
    <n v="20"/>
    <x v="5"/>
    <n v="7.81"/>
    <n v="6.67"/>
    <s v="-"/>
    <n v="2.5000000000000001E-2"/>
    <n v="2E-3"/>
    <n v="0.92"/>
  </r>
  <r>
    <n v="4868"/>
    <d v="2025-01-21T14:31:35"/>
    <d v="2025-01-20T00:00:00"/>
    <x v="0"/>
    <x v="6"/>
    <n v="20"/>
    <x v="4"/>
    <n v="8.2100000000000009"/>
    <n v="6.92"/>
    <s v="-"/>
    <n v="2.5000000000000001E-2"/>
    <n v="6.0000000000000001E-3"/>
    <n v="0.76"/>
  </r>
  <r>
    <n v="4869"/>
    <d v="2025-01-21T14:31:45"/>
    <d v="2025-01-20T00:00:00"/>
    <x v="0"/>
    <x v="6"/>
    <n v="20"/>
    <x v="1"/>
    <n v="8.1999999999999993"/>
    <n v="7.2"/>
    <s v="-"/>
    <n v="2.5000000000000001E-2"/>
    <n v="5.0000000000000001E-3"/>
    <n v="0.8"/>
  </r>
  <r>
    <n v="4853"/>
    <d v="2025-01-20T14:47:35"/>
    <d v="2025-01-17T00:00:00"/>
    <x v="0"/>
    <x v="6"/>
    <n v="17"/>
    <x v="0"/>
    <n v="8.23"/>
    <n v="7.22"/>
    <s v="-"/>
    <n v="2.5000000000000001E-2"/>
    <n v="5.0000000000000001E-3"/>
    <n v="0.8"/>
  </r>
  <r>
    <n v="4854"/>
    <d v="2025-01-20T14:47:46"/>
    <d v="2025-01-17T00:00:00"/>
    <x v="0"/>
    <x v="6"/>
    <n v="17"/>
    <x v="2"/>
    <n v="7.94"/>
    <n v="7.78"/>
    <s v="-"/>
    <n v="0.05"/>
    <n v="5.0000000000000001E-3"/>
    <n v="0.9"/>
  </r>
  <r>
    <n v="4855"/>
    <d v="2025-01-20T14:47:58"/>
    <d v="2025-01-17T00:00:00"/>
    <x v="0"/>
    <x v="6"/>
    <n v="17"/>
    <x v="3"/>
    <n v="8.02"/>
    <n v="8.01"/>
    <s v="-"/>
    <n v="2.5000000000000001E-2"/>
    <n v="5.0000000000000001E-3"/>
    <n v="0.8"/>
  </r>
  <r>
    <n v="4857"/>
    <d v="2025-01-20T14:48:20"/>
    <d v="2025-01-17T00:00:00"/>
    <x v="0"/>
    <x v="6"/>
    <n v="17"/>
    <x v="1"/>
    <n v="8.43"/>
    <n v="7.2"/>
    <s v="-"/>
    <n v="2.5000000000000001E-2"/>
    <n v="5.0000000000000001E-3"/>
    <n v="0.8"/>
  </r>
  <r>
    <n v="4858"/>
    <d v="2025-01-20T14:48:30"/>
    <d v="2025-01-17T00:00:00"/>
    <x v="0"/>
    <x v="6"/>
    <n v="17"/>
    <x v="4"/>
    <n v="8.11"/>
    <n v="7.38"/>
    <s v="-"/>
    <n v="2.5000000000000001E-2"/>
    <n v="5.0000000000000001E-3"/>
    <n v="0.8"/>
  </r>
  <r>
    <n v="4847"/>
    <d v="2025-01-17T10:59:13"/>
    <d v="2025-01-16T00:00:00"/>
    <x v="0"/>
    <x v="6"/>
    <n v="16"/>
    <x v="0"/>
    <n v="8.2899999999999991"/>
    <n v="6.95"/>
    <s v="-"/>
    <n v="2.5000000000000001E-2"/>
    <n v="5.0000000000000001E-3"/>
    <n v="0.8"/>
  </r>
  <r>
    <n v="4848"/>
    <d v="2025-01-17T10:59:43"/>
    <d v="2025-01-16T00:00:00"/>
    <x v="0"/>
    <x v="6"/>
    <n v="16"/>
    <x v="2"/>
    <n v="7.92"/>
    <n v="7.89"/>
    <s v="-"/>
    <n v="0.05"/>
    <n v="5.0000000000000001E-3"/>
    <n v="0.9"/>
  </r>
  <r>
    <n v="4849"/>
    <d v="2025-01-17T10:59:57"/>
    <d v="2025-01-16T00:00:00"/>
    <x v="0"/>
    <x v="6"/>
    <n v="16"/>
    <x v="3"/>
    <n v="8.09"/>
    <n v="8.0500000000000007"/>
    <s v="-"/>
    <n v="2.5000000000000001E-2"/>
    <n v="5.0000000000000001E-3"/>
    <n v="0.8"/>
  </r>
  <r>
    <n v="4851"/>
    <d v="2025-01-17T11:00:33"/>
    <d v="2025-01-16T00:00:00"/>
    <x v="0"/>
    <x v="6"/>
    <n v="16"/>
    <x v="4"/>
    <n v="8.0299999999999994"/>
    <n v="7.74"/>
    <s v="-"/>
    <n v="2.5000000000000001E-2"/>
    <n v="8.0000000000000002E-3"/>
    <n v="0.67999999999999994"/>
  </r>
  <r>
    <n v="4852"/>
    <d v="2025-01-17T11:00:47"/>
    <d v="2025-01-16T00:00:00"/>
    <x v="0"/>
    <x v="6"/>
    <n v="16"/>
    <x v="1"/>
    <n v="8.1999999999999993"/>
    <n v="7.2"/>
    <s v="-"/>
    <n v="2.5000000000000001E-2"/>
    <n v="5.0000000000000001E-3"/>
    <n v="0.8"/>
  </r>
  <r>
    <n v="4842"/>
    <d v="2025-01-16T15:22:27"/>
    <d v="2025-01-15T00:00:00"/>
    <x v="0"/>
    <x v="6"/>
    <n v="15"/>
    <x v="2"/>
    <n v="7.91"/>
    <n v="7.74"/>
    <s v="-"/>
    <n v="0.05"/>
    <n v="5.0000000000000001E-3"/>
    <n v="0.9"/>
  </r>
  <r>
    <n v="4844"/>
    <d v="2025-01-16T15:22:48"/>
    <d v="2025-01-15T00:00:00"/>
    <x v="0"/>
    <x v="6"/>
    <n v="15"/>
    <x v="5"/>
    <n v="7.76"/>
    <n v="6.63"/>
    <s v="-"/>
    <n v="2.5000000000000001E-2"/>
    <n v="5.0000000000000001E-3"/>
    <n v="0.8"/>
  </r>
  <r>
    <n v="4845"/>
    <d v="2025-01-16T15:22:57"/>
    <d v="2025-01-15T00:00:00"/>
    <x v="0"/>
    <x v="6"/>
    <n v="15"/>
    <x v="4"/>
    <n v="8.25"/>
    <n v="7.31"/>
    <s v="-"/>
    <n v="2.5000000000000001E-2"/>
    <n v="7.0000000000000001E-3"/>
    <n v="0.72"/>
  </r>
  <r>
    <n v="4846"/>
    <d v="2025-01-16T15:23:07"/>
    <d v="2025-01-15T00:00:00"/>
    <x v="0"/>
    <x v="6"/>
    <n v="15"/>
    <x v="1"/>
    <n v="8.1999999999999993"/>
    <n v="7.2"/>
    <s v="-"/>
    <n v="2.5000000000000001E-2"/>
    <n v="5.0000000000000001E-3"/>
    <n v="0.8"/>
  </r>
  <r>
    <n v="4823"/>
    <d v="2025-01-15T08:54:34"/>
    <d v="2025-01-14T00:00:00"/>
    <x v="0"/>
    <x v="6"/>
    <n v="14"/>
    <x v="4"/>
    <n v="8.26"/>
    <n v="7.12"/>
    <s v="-"/>
    <n v="2.5000000000000001E-2"/>
    <n v="5.0000000000000001E-3"/>
    <n v="0.8"/>
  </r>
  <r>
    <n v="4824"/>
    <d v="2025-01-15T08:54:46"/>
    <d v="2025-01-14T00:00:00"/>
    <x v="0"/>
    <x v="6"/>
    <n v="14"/>
    <x v="1"/>
    <n v="8.1999999999999993"/>
    <n v="7.2"/>
    <s v="-"/>
    <n v="2.5000000000000001E-2"/>
    <n v="5.0000000000000001E-3"/>
    <n v="0.8"/>
  </r>
  <r>
    <n v="4817"/>
    <d v="2025-01-14T15:18:48"/>
    <d v="2025-01-13T00:00:00"/>
    <x v="0"/>
    <x v="6"/>
    <n v="13"/>
    <x v="4"/>
    <n v="8.0399999999999991"/>
    <n v="6.94"/>
    <s v="-"/>
    <n v="2.5000000000000001E-2"/>
    <n v="5.0000000000000001E-3"/>
    <n v="0.8"/>
  </r>
  <r>
    <n v="4818"/>
    <d v="2025-01-14T15:18:59"/>
    <d v="2025-01-13T00:00:00"/>
    <x v="0"/>
    <x v="6"/>
    <n v="13"/>
    <x v="1"/>
    <n v="8.1999999999999993"/>
    <n v="7.2"/>
    <s v="-"/>
    <n v="2.5000000000000001E-2"/>
    <n v="5.0000000000000001E-3"/>
    <n v="0.8"/>
  </r>
  <r>
    <n v="4811"/>
    <d v="2025-01-13T15:03:13"/>
    <d v="2025-01-10T00:00:00"/>
    <x v="0"/>
    <x v="6"/>
    <n v="10"/>
    <x v="4"/>
    <n v="8.02"/>
    <n v="7.11"/>
    <s v="-"/>
    <n v="2.5000000000000001E-2"/>
    <n v="5.0000000000000001E-3"/>
    <n v="0.8"/>
  </r>
  <r>
    <n v="4806"/>
    <d v="2025-01-10T14:16:45"/>
    <d v="2025-01-09T00:00:00"/>
    <x v="0"/>
    <x v="6"/>
    <n v="9"/>
    <x v="4"/>
    <n v="8.36"/>
    <n v="6.91"/>
    <s v="-"/>
    <n v="2.5000000000000001E-2"/>
    <n v="5.0000000000000001E-3"/>
    <n v="0.8"/>
  </r>
  <r>
    <n v="4807"/>
    <d v="2025-01-10T14:16:56"/>
    <d v="2025-01-09T00:00:00"/>
    <x v="0"/>
    <x v="6"/>
    <n v="9"/>
    <x v="1"/>
    <n v="8.1999999999999993"/>
    <n v="7.31"/>
    <s v="-"/>
    <n v="2.5000000000000001E-2"/>
    <n v="5.0000000000000001E-3"/>
    <n v="0.8"/>
  </r>
  <r>
    <n v="4799"/>
    <d v="2025-01-09T15:54:29"/>
    <d v="2025-01-08T00:00:00"/>
    <x v="0"/>
    <x v="6"/>
    <n v="8"/>
    <x v="4"/>
    <n v="8.1300000000000008"/>
    <n v="6.91"/>
    <s v="-"/>
    <n v="2.5000000000000001E-2"/>
    <n v="5.0000000000000001E-3"/>
    <n v="0.8"/>
  </r>
  <r>
    <n v="4800"/>
    <d v="2025-01-09T15:54:41"/>
    <d v="2025-01-08T00:00:00"/>
    <x v="0"/>
    <x v="6"/>
    <n v="8"/>
    <x v="1"/>
    <n v="8.49"/>
    <n v="7.58"/>
    <s v="-"/>
    <n v="2.5000000000000001E-2"/>
    <n v="5.0000000000000001E-3"/>
    <n v="0.8"/>
  </r>
  <r>
    <n v="4793"/>
    <d v="2025-01-08T15:39:23"/>
    <d v="2025-01-07T00:00:00"/>
    <x v="0"/>
    <x v="6"/>
    <n v="7"/>
    <x v="4"/>
    <n v="8.16"/>
    <n v="6.94"/>
    <s v="-"/>
    <n v="2.5000000000000001E-2"/>
    <n v="5.0000000000000001E-3"/>
    <n v="0.8"/>
  </r>
  <r>
    <n v="4794"/>
    <d v="2025-01-08T15:39:33"/>
    <d v="2025-01-07T00:00:00"/>
    <x v="0"/>
    <x v="6"/>
    <n v="7"/>
    <x v="1"/>
    <n v="8.32"/>
    <n v="7.65"/>
    <s v="-"/>
    <n v="2.5000000000000001E-2"/>
    <n v="5.0000000000000001E-3"/>
    <n v="0.8"/>
  </r>
  <r>
    <n v="4788"/>
    <d v="2025-01-07T14:24:05"/>
    <d v="2025-01-06T00:00:00"/>
    <x v="0"/>
    <x v="6"/>
    <n v="6"/>
    <x v="1"/>
    <n v="8.1999999999999993"/>
    <n v="7.64"/>
    <s v="-"/>
    <n v="2.5000000000000001E-2"/>
    <n v="5.0000000000000001E-3"/>
    <n v="0.8"/>
  </r>
  <r>
    <n v="4779"/>
    <d v="2025-01-06T14:12:51"/>
    <d v="2025-01-03T00:00:00"/>
    <x v="0"/>
    <x v="6"/>
    <n v="3"/>
    <x v="3"/>
    <n v="8.1199999999999992"/>
    <n v="7.91"/>
    <s v="-"/>
    <n v="2.5000000000000001E-2"/>
    <n v="5.0000000000000001E-3"/>
    <n v="0.8"/>
  </r>
  <r>
    <n v="4781"/>
    <d v="2025-01-06T14:13:10"/>
    <d v="2025-01-03T00:00:00"/>
    <x v="0"/>
    <x v="6"/>
    <n v="3"/>
    <x v="4"/>
    <n v="8.0500000000000007"/>
    <n v="7.15"/>
    <s v="-"/>
    <n v="2.5000000000000001E-2"/>
    <n v="5.0000000000000001E-3"/>
    <n v="0.8"/>
  </r>
  <r>
    <n v="4782"/>
    <d v="2025-01-06T14:13:19"/>
    <d v="2025-01-03T00:00:00"/>
    <x v="0"/>
    <x v="6"/>
    <n v="3"/>
    <x v="1"/>
    <n v="8.1999999999999993"/>
    <n v="7.71"/>
    <s v="-"/>
    <n v="2.5000000000000001E-2"/>
    <n v="5.0000000000000001E-3"/>
    <n v="0.8"/>
  </r>
  <r>
    <n v="4776"/>
    <d v="2025-01-03T14:39:05"/>
    <d v="2025-01-02T00:00:00"/>
    <x v="0"/>
    <x v="6"/>
    <n v="2"/>
    <x v="4"/>
    <n v="7.89"/>
    <n v="7.13"/>
    <s v="-"/>
    <n v="2.5000000000000001E-2"/>
    <n v="5.0000000000000001E-3"/>
    <n v="0.8"/>
  </r>
  <r>
    <n v="4769"/>
    <d v="2024-12-27T15:18:42"/>
    <d v="2024-12-26T00:00:00"/>
    <x v="1"/>
    <x v="7"/>
    <n v="26"/>
    <x v="1"/>
    <n v="8.1999999999999993"/>
    <n v="7.26"/>
    <s v="-"/>
    <n v="2.5000000000000001E-2"/>
    <n v="5.0000000000000001E-3"/>
    <n v="0.8"/>
  </r>
  <r>
    <n v="4731"/>
    <d v="2024-12-26T11:49:57"/>
    <d v="2024-12-24T00:00:00"/>
    <x v="1"/>
    <x v="7"/>
    <n v="24"/>
    <x v="4"/>
    <n v="8.2899999999999991"/>
    <n v="7.11"/>
    <s v="-"/>
    <n v="2.5000000000000001E-2"/>
    <n v="5.0000000000000001E-3"/>
    <n v="0.8"/>
  </r>
  <r>
    <n v="4732"/>
    <d v="2024-12-26T11:50:11"/>
    <d v="2024-12-24T00:00:00"/>
    <x v="1"/>
    <x v="7"/>
    <n v="24"/>
    <x v="1"/>
    <n v="8.1999999999999993"/>
    <n v="7.22"/>
    <s v="-"/>
    <n v="2.5000000000000001E-2"/>
    <n v="5.0000000000000001E-3"/>
    <n v="0.8"/>
  </r>
  <r>
    <n v="4726"/>
    <d v="2024-12-24T11:59:15"/>
    <d v="2024-12-23T00:00:00"/>
    <x v="1"/>
    <x v="7"/>
    <n v="23"/>
    <x v="1"/>
    <n v="8.51"/>
    <n v="7.09"/>
    <s v="-"/>
    <n v="2.5000000000000001E-2"/>
    <n v="5.0000000000000001E-3"/>
    <n v="0.8"/>
  </r>
  <r>
    <n v="4719"/>
    <d v="2024-12-23T15:12:28"/>
    <d v="2024-12-20T00:00:00"/>
    <x v="1"/>
    <x v="7"/>
    <n v="20"/>
    <x v="4"/>
    <n v="8.1300000000000008"/>
    <n v="7.03"/>
    <s v="-"/>
    <n v="2.5000000000000001E-2"/>
    <n v="5.0000000000000001E-3"/>
    <n v="0.8"/>
  </r>
  <r>
    <n v="4720"/>
    <d v="2024-12-23T15:12:39"/>
    <d v="2024-12-20T00:00:00"/>
    <x v="1"/>
    <x v="7"/>
    <n v="20"/>
    <x v="1"/>
    <n v="8.4499999999999993"/>
    <n v="7.2"/>
    <s v="-"/>
    <n v="2.5000000000000001E-2"/>
    <n v="5.0000000000000001E-3"/>
    <n v="0.8"/>
  </r>
  <r>
    <n v="4707"/>
    <d v="2024-12-19T15:19:40"/>
    <d v="2024-12-19T00:00:00"/>
    <x v="1"/>
    <x v="7"/>
    <n v="19"/>
    <x v="4"/>
    <n v="8.1199999999999992"/>
    <n v="7.21"/>
    <s v="-"/>
    <n v="2.5000000000000001E-2"/>
    <n v="5.0000000000000001E-3"/>
    <n v="0.8"/>
  </r>
  <r>
    <n v="4708"/>
    <d v="2024-12-19T15:19:51"/>
    <d v="2024-12-19T00:00:00"/>
    <x v="1"/>
    <x v="7"/>
    <n v="19"/>
    <x v="1"/>
    <n v="8.1999999999999993"/>
    <n v="7.2"/>
    <s v="-"/>
    <n v="2.5000000000000001E-2"/>
    <n v="5.0000000000000001E-3"/>
    <n v="0.8"/>
  </r>
  <r>
    <n v="4712"/>
    <d v="2024-12-20T15:21:30"/>
    <d v="2024-12-18T00:00:00"/>
    <x v="1"/>
    <x v="7"/>
    <n v="18"/>
    <x v="4"/>
    <n v="8.16"/>
    <n v="7.07"/>
    <s v="-"/>
    <n v="2.5000000000000001E-2"/>
    <n v="5.0000000000000001E-3"/>
    <n v="0.8"/>
  </r>
  <r>
    <n v="4713"/>
    <d v="2024-12-20T15:21:39"/>
    <d v="2024-12-18T00:00:00"/>
    <x v="1"/>
    <x v="7"/>
    <n v="18"/>
    <x v="1"/>
    <n v="8.1999999999999993"/>
    <n v="7.2"/>
    <s v="-"/>
    <n v="2.5000000000000001E-2"/>
    <n v="5.0000000000000001E-3"/>
    <n v="0.8"/>
  </r>
  <r>
    <n v="4701"/>
    <d v="2024-12-18T15:46:37"/>
    <d v="2024-12-17T00:00:00"/>
    <x v="1"/>
    <x v="7"/>
    <n v="17"/>
    <x v="4"/>
    <n v="8.24"/>
    <n v="7.03"/>
    <s v="-"/>
    <n v="2.5000000000000001E-2"/>
    <n v="7.0000000000000001E-3"/>
    <n v="0.72"/>
  </r>
  <r>
    <n v="4702"/>
    <d v="2024-12-18T15:46:51"/>
    <d v="2024-12-17T00:00:00"/>
    <x v="1"/>
    <x v="7"/>
    <n v="17"/>
    <x v="1"/>
    <n v="8.1999999999999993"/>
    <n v="7.2"/>
    <s v="-"/>
    <n v="2.5000000000000001E-2"/>
    <n v="5.0000000000000001E-3"/>
    <n v="0.8"/>
  </r>
  <r>
    <n v="4696"/>
    <d v="2024-12-17T15:14:03"/>
    <d v="2024-12-16T00:00:00"/>
    <x v="1"/>
    <x v="7"/>
    <n v="16"/>
    <x v="1"/>
    <n v="8.35"/>
    <n v="7.2"/>
    <s v="-"/>
    <n v="2.5000000000000001E-2"/>
    <n v="5.0000000000000001E-3"/>
    <n v="0.8"/>
  </r>
  <r>
    <n v="4689"/>
    <d v="2024-12-16T15:58:38"/>
    <d v="2024-12-13T00:00:00"/>
    <x v="1"/>
    <x v="7"/>
    <n v="13"/>
    <x v="4"/>
    <n v="7.98"/>
    <n v="7.26"/>
    <s v="-"/>
    <n v="2.5000000000000001E-2"/>
    <n v="5.0000000000000001E-3"/>
    <n v="0.8"/>
  </r>
  <r>
    <n v="4690"/>
    <d v="2024-12-16T15:58:51"/>
    <d v="2024-12-13T00:00:00"/>
    <x v="1"/>
    <x v="7"/>
    <n v="13"/>
    <x v="1"/>
    <n v="7.93"/>
    <n v="7.2"/>
    <s v="-"/>
    <n v="2.5000000000000001E-2"/>
    <n v="5.0000000000000001E-3"/>
    <n v="0.8"/>
  </r>
  <r>
    <n v="4685"/>
    <d v="2024-12-13T15:28:33"/>
    <d v="2024-12-12T00:00:00"/>
    <x v="1"/>
    <x v="7"/>
    <n v="12"/>
    <x v="4"/>
    <n v="7.47"/>
    <n v="7.24"/>
    <s v="-"/>
    <n v="2.5000000000000001E-2"/>
    <n v="5.0000000000000001E-3"/>
    <n v="0.8"/>
  </r>
  <r>
    <n v="4686"/>
    <d v="2024-12-13T15:28:50"/>
    <d v="2024-12-12T00:00:00"/>
    <x v="1"/>
    <x v="7"/>
    <n v="12"/>
    <x v="1"/>
    <n v="8.41"/>
    <n v="7.2"/>
    <s v="-"/>
    <n v="2.5000000000000001E-2"/>
    <n v="5.0000000000000001E-3"/>
    <n v="0.8"/>
  </r>
  <r>
    <n v="4680"/>
    <d v="2024-12-12T14:56:33"/>
    <d v="2024-12-11T00:00:00"/>
    <x v="1"/>
    <x v="7"/>
    <n v="11"/>
    <x v="4"/>
    <n v="8.0500000000000007"/>
    <n v="7.28"/>
    <s v="-"/>
    <n v="2.5000000000000001E-2"/>
    <n v="5.0000000000000001E-3"/>
    <n v="0.8"/>
  </r>
  <r>
    <n v="4674"/>
    <d v="2024-12-11T15:40:57"/>
    <d v="2024-12-10T00:00:00"/>
    <x v="1"/>
    <x v="7"/>
    <n v="10"/>
    <x v="4"/>
    <n v="8.2799999999999994"/>
    <n v="7.14"/>
    <s v="-"/>
    <n v="2.5000000000000001E-2"/>
    <n v="5.0000000000000001E-3"/>
    <n v="0.8"/>
  </r>
  <r>
    <n v="4675"/>
    <d v="2024-12-11T15:41:11"/>
    <d v="2024-12-10T00:00:00"/>
    <x v="1"/>
    <x v="7"/>
    <n v="10"/>
    <x v="1"/>
    <n v="8.1999999999999993"/>
    <n v="8.48"/>
    <s v="-"/>
    <n v="2.5000000000000001E-2"/>
    <n v="5.0000000000000001E-3"/>
    <n v="0.8"/>
  </r>
  <r>
    <n v="4668"/>
    <d v="2024-12-10T14:53:04"/>
    <d v="2024-12-09T00:00:00"/>
    <x v="1"/>
    <x v="7"/>
    <n v="9"/>
    <x v="4"/>
    <n v="8.24"/>
    <n v="7.22"/>
    <s v="-"/>
    <n v="2.5000000000000001E-2"/>
    <n v="5.0000000000000001E-3"/>
    <n v="0.8"/>
  </r>
  <r>
    <n v="4669"/>
    <d v="2024-12-10T14:53:15"/>
    <d v="2024-12-09T00:00:00"/>
    <x v="1"/>
    <x v="7"/>
    <n v="9"/>
    <x v="1"/>
    <n v="8.1999999999999993"/>
    <n v="7.2"/>
    <s v="-"/>
    <n v="2.5000000000000001E-2"/>
    <n v="5.0000000000000001E-3"/>
    <n v="0.8"/>
  </r>
  <r>
    <n v="4662"/>
    <d v="2024-12-09T16:30:24"/>
    <d v="2024-12-06T00:00:00"/>
    <x v="1"/>
    <x v="7"/>
    <n v="6"/>
    <x v="4"/>
    <n v="7.89"/>
    <n v="7.06"/>
    <s v="-"/>
    <n v="2.5000000000000001E-2"/>
    <n v="5.0000000000000001E-3"/>
    <n v="0.8"/>
  </r>
  <r>
    <n v="4657"/>
    <d v="2024-12-06T15:23:28"/>
    <d v="2024-12-05T00:00:00"/>
    <x v="1"/>
    <x v="7"/>
    <n v="5"/>
    <x v="1"/>
    <n v="8.5500000000000007"/>
    <n v="7.2"/>
    <s v="-"/>
    <n v="2.5000000000000001E-2"/>
    <n v="5.0000000000000001E-3"/>
    <n v="0.8"/>
  </r>
  <r>
    <n v="4650"/>
    <d v="2024-12-05T11:26:54"/>
    <d v="2024-12-04T00:00:00"/>
    <x v="1"/>
    <x v="7"/>
    <n v="4"/>
    <x v="4"/>
    <n v="8.11"/>
    <n v="7.05"/>
    <s v="-"/>
    <n v="2.5000000000000001E-2"/>
    <n v="5.0000000000000001E-3"/>
    <n v="0.8"/>
  </r>
  <r>
    <n v="4651"/>
    <d v="2024-12-05T11:27:07"/>
    <d v="2024-12-04T00:00:00"/>
    <x v="1"/>
    <x v="7"/>
    <n v="4"/>
    <x v="1"/>
    <n v="8.43"/>
    <n v="6.55"/>
    <s v="-"/>
    <n v="2.5000000000000001E-2"/>
    <n v="5.0000000000000001E-3"/>
    <n v="0.8"/>
  </r>
  <r>
    <n v="4644"/>
    <d v="2024-12-04T15:32:06"/>
    <d v="2024-12-03T00:00:00"/>
    <x v="1"/>
    <x v="7"/>
    <n v="3"/>
    <x v="4"/>
    <n v="8.17"/>
    <n v="7.08"/>
    <s v="-"/>
    <n v="2.5000000000000001E-2"/>
    <n v="5.0000000000000001E-3"/>
    <n v="0.8"/>
  </r>
  <r>
    <n v="4645"/>
    <d v="2024-12-04T15:32:18"/>
    <d v="2024-12-03T00:00:00"/>
    <x v="1"/>
    <x v="7"/>
    <n v="3"/>
    <x v="1"/>
    <n v="8.1999999999999993"/>
    <n v="6.57"/>
    <s v="-"/>
    <n v="2.5000000000000001E-2"/>
    <n v="5.0000000000000001E-3"/>
    <n v="0.8"/>
  </r>
  <r>
    <n v="4633"/>
    <d v="2024-12-02T14:46:14"/>
    <d v="2024-12-02T00:00:00"/>
    <x v="1"/>
    <x v="7"/>
    <n v="2"/>
    <x v="1"/>
    <n v="8.49"/>
    <n v="7.2"/>
    <s v="-"/>
    <n v="2.5000000000000001E-2"/>
    <n v="5.0000000000000001E-3"/>
    <n v="0.8"/>
  </r>
  <r>
    <n v="4638"/>
    <d v="2024-12-03T15:47:45"/>
    <d v="2024-12-02T00:00:00"/>
    <x v="1"/>
    <x v="7"/>
    <n v="2"/>
    <x v="4"/>
    <n v="8.07"/>
    <n v="7.31"/>
    <s v="-"/>
    <n v="2.5000000000000001E-2"/>
    <n v="5.0000000000000001E-3"/>
    <n v="0.8"/>
  </r>
  <r>
    <n v="4632"/>
    <d v="2024-12-02T14:45:56"/>
    <d v="2024-11-29T00:00:00"/>
    <x v="1"/>
    <x v="8"/>
    <n v="29"/>
    <x v="4"/>
    <n v="8.0399999999999991"/>
    <n v="7.08"/>
    <s v="-"/>
    <n v="2.5000000000000001E-2"/>
    <n v="5.0000000000000001E-3"/>
    <n v="0.8"/>
  </r>
  <r>
    <n v="4639"/>
    <d v="2024-12-03T15:48:13"/>
    <d v="2024-11-29T00:00:00"/>
    <x v="1"/>
    <x v="8"/>
    <n v="29"/>
    <x v="1"/>
    <n v="8.1999999999999993"/>
    <n v="6.57"/>
    <s v="-"/>
    <n v="2.5000000000000001E-2"/>
    <n v="5.0000000000000001E-3"/>
    <n v="0.8"/>
  </r>
  <r>
    <n v="4626"/>
    <d v="2024-11-29T14:57:11"/>
    <d v="2024-11-28T00:00:00"/>
    <x v="1"/>
    <x v="8"/>
    <n v="28"/>
    <x v="4"/>
    <n v="8.09"/>
    <n v="7.01"/>
    <s v="-"/>
    <n v="2.5000000000000001E-2"/>
    <n v="5.0000000000000001E-3"/>
    <n v="0.8"/>
  </r>
  <r>
    <n v="4627"/>
    <d v="2024-11-29T14:57:22"/>
    <d v="2024-11-28T00:00:00"/>
    <x v="1"/>
    <x v="8"/>
    <n v="28"/>
    <x v="1"/>
    <n v="8.4700000000000006"/>
    <n v="7.2"/>
    <s v="-"/>
    <n v="2.5000000000000001E-2"/>
    <n v="5.0000000000000001E-3"/>
    <n v="0.8"/>
  </r>
  <r>
    <n v="4620"/>
    <d v="2024-11-28T16:49:32"/>
    <d v="2024-11-27T00:00:00"/>
    <x v="1"/>
    <x v="8"/>
    <n v="27"/>
    <x v="4"/>
    <n v="8.06"/>
    <n v="7.04"/>
    <s v="-"/>
    <n v="2.5000000000000001E-2"/>
    <n v="5.0000000000000001E-3"/>
    <n v="0.8"/>
  </r>
  <r>
    <n v="4621"/>
    <d v="2024-11-28T16:49:42"/>
    <d v="2024-11-27T00:00:00"/>
    <x v="1"/>
    <x v="8"/>
    <n v="27"/>
    <x v="1"/>
    <n v="8.41"/>
    <n v="7.2"/>
    <s v="-"/>
    <n v="2.5000000000000001E-2"/>
    <n v="5.0000000000000001E-3"/>
    <n v="0.8"/>
  </r>
  <r>
    <n v="4615"/>
    <d v="2024-11-27T12:25:22"/>
    <d v="2024-11-26T00:00:00"/>
    <x v="1"/>
    <x v="8"/>
    <n v="26"/>
    <x v="4"/>
    <n v="8.14"/>
    <n v="7.26"/>
    <s v="-"/>
    <n v="2.5000000000000001E-2"/>
    <n v="5.0000000000000001E-3"/>
    <n v="0.8"/>
  </r>
  <r>
    <n v="4616"/>
    <d v="2024-11-27T12:25:33"/>
    <d v="2024-11-26T00:00:00"/>
    <x v="1"/>
    <x v="8"/>
    <n v="26"/>
    <x v="1"/>
    <n v="8.44"/>
    <n v="6.69"/>
    <s v="-"/>
    <n v="2.5000000000000001E-2"/>
    <n v="5.0000000000000001E-3"/>
    <n v="0.8"/>
  </r>
  <r>
    <n v="4608"/>
    <d v="2024-11-26T15:43:51"/>
    <d v="2024-11-25T00:00:00"/>
    <x v="1"/>
    <x v="8"/>
    <n v="25"/>
    <x v="4"/>
    <n v="8.15"/>
    <n v="7.28"/>
    <s v="-"/>
    <n v="2.5000000000000001E-2"/>
    <n v="5.0000000000000001E-3"/>
    <n v="0.8"/>
  </r>
  <r>
    <n v="4609"/>
    <d v="2024-11-26T15:44:02"/>
    <d v="2024-11-25T00:00:00"/>
    <x v="1"/>
    <x v="8"/>
    <n v="25"/>
    <x v="1"/>
    <n v="8.49"/>
    <n v="6.67"/>
    <s v="-"/>
    <n v="2.5000000000000001E-2"/>
    <n v="5.0000000000000001E-3"/>
    <n v="0.8"/>
  </r>
  <r>
    <n v="4560"/>
    <d v="2024-11-25T15:25:58"/>
    <d v="2024-11-22T00:00:00"/>
    <x v="1"/>
    <x v="8"/>
    <n v="22"/>
    <x v="4"/>
    <n v="8.17"/>
    <n v="7.29"/>
    <s v="-"/>
    <n v="2.5000000000000001E-2"/>
    <n v="5.0000000000000001E-3"/>
    <n v="0.8"/>
  </r>
  <r>
    <n v="4561"/>
    <d v="2024-11-25T15:26:14"/>
    <d v="2024-11-22T00:00:00"/>
    <x v="1"/>
    <x v="8"/>
    <n v="22"/>
    <x v="1"/>
    <n v="8.4600000000000009"/>
    <n v="7.02"/>
    <s v="-"/>
    <n v="2.5000000000000001E-2"/>
    <n v="5.0000000000000001E-3"/>
    <n v="0.8"/>
  </r>
  <r>
    <n v="4556"/>
    <d v="2024-11-22T11:27:42"/>
    <d v="2024-11-21T00:00:00"/>
    <x v="1"/>
    <x v="8"/>
    <n v="21"/>
    <x v="4"/>
    <n v="8.17"/>
    <n v="7.31"/>
    <s v="-"/>
    <n v="2.5000000000000001E-2"/>
    <n v="5.0000000000000001E-3"/>
    <n v="0.8"/>
  </r>
  <r>
    <n v="4557"/>
    <d v="2024-11-22T11:27:53"/>
    <d v="2024-11-21T00:00:00"/>
    <x v="1"/>
    <x v="8"/>
    <n v="21"/>
    <x v="1"/>
    <n v="8.1999999999999993"/>
    <n v="7.26"/>
    <s v="-"/>
    <n v="2.5000000000000001E-2"/>
    <n v="5.0000000000000001E-3"/>
    <n v="0.8"/>
  </r>
  <r>
    <n v="4550"/>
    <d v="2024-11-21T15:51:11"/>
    <d v="2024-11-20T00:00:00"/>
    <x v="1"/>
    <x v="8"/>
    <n v="20"/>
    <x v="4"/>
    <n v="8.1300000000000008"/>
    <n v="7.14"/>
    <s v="-"/>
    <n v="2.5000000000000001E-2"/>
    <n v="5.0000000000000001E-3"/>
    <n v="0.8"/>
  </r>
  <r>
    <n v="4551"/>
    <d v="2024-11-21T15:51:21"/>
    <d v="2024-11-20T00:00:00"/>
    <x v="1"/>
    <x v="8"/>
    <n v="20"/>
    <x v="1"/>
    <n v="8.4700000000000006"/>
    <n v="7.41"/>
    <s v="-"/>
    <n v="2.5000000000000001E-2"/>
    <n v="5.0000000000000001E-3"/>
    <n v="0.8"/>
  </r>
  <r>
    <n v="4546"/>
    <d v="2024-11-20T08:52:10"/>
    <d v="2024-11-19T00:00:00"/>
    <x v="1"/>
    <x v="8"/>
    <n v="19"/>
    <x v="1"/>
    <n v="8.3800000000000008"/>
    <n v="7.52"/>
    <s v="-"/>
    <n v="2.5000000000000001E-2"/>
    <n v="5.0000000000000001E-3"/>
    <n v="0.8"/>
  </r>
  <r>
    <n v="4538"/>
    <d v="2024-11-18T10:25:50"/>
    <d v="2024-11-15T00:00:00"/>
    <x v="1"/>
    <x v="8"/>
    <n v="15"/>
    <x v="4"/>
    <n v="7.94"/>
    <n v="6.94"/>
    <s v="-"/>
    <n v="2.5000000000000001E-2"/>
    <n v="5.0000000000000001E-3"/>
    <n v="0.8"/>
  </r>
  <r>
    <n v="4539"/>
    <d v="2024-11-18T10:26:00"/>
    <d v="2024-11-15T00:00:00"/>
    <x v="1"/>
    <x v="8"/>
    <n v="15"/>
    <x v="1"/>
    <n v="8.2799999999999994"/>
    <n v="7.21"/>
    <s v="-"/>
    <n v="2.5000000000000001E-2"/>
    <n v="5.0000000000000001E-3"/>
    <n v="0.8"/>
  </r>
  <r>
    <n v="4531"/>
    <d v="2024-11-15T11:23:47"/>
    <d v="2024-11-14T00:00:00"/>
    <x v="1"/>
    <x v="8"/>
    <n v="14"/>
    <x v="1"/>
    <n v="8.3699999999999992"/>
    <n v="7.32"/>
    <s v="-"/>
    <n v="2.5000000000000001E-2"/>
    <n v="5.0000000000000001E-3"/>
    <n v="0.8"/>
  </r>
  <r>
    <n v="4533"/>
    <d v="2024-11-15T11:24:47"/>
    <d v="2024-11-14T00:00:00"/>
    <x v="1"/>
    <x v="8"/>
    <n v="14"/>
    <x v="4"/>
    <n v="8.0299999999999994"/>
    <n v="7.18"/>
    <s v="-"/>
    <n v="2.5000000000000001E-2"/>
    <n v="5.0000000000000001E-3"/>
    <n v="0.8"/>
  </r>
  <r>
    <n v="4526"/>
    <d v="2024-11-14T15:54:32"/>
    <d v="2024-11-13T00:00:00"/>
    <x v="1"/>
    <x v="8"/>
    <n v="13"/>
    <x v="4"/>
    <n v="8.0299999999999994"/>
    <n v="6.99"/>
    <s v="-"/>
    <n v="2.5000000000000001E-2"/>
    <n v="5.0000000000000001E-3"/>
    <n v="0.8"/>
  </r>
  <r>
    <n v="4527"/>
    <d v="2024-11-14T15:54:42"/>
    <d v="2024-11-13T00:00:00"/>
    <x v="1"/>
    <x v="8"/>
    <n v="13"/>
    <x v="1"/>
    <n v="8.3699999999999992"/>
    <n v="7.13"/>
    <s v="-"/>
    <n v="2.5000000000000001E-2"/>
    <n v="5.0000000000000001E-3"/>
    <n v="0.8"/>
  </r>
  <r>
    <n v="4520"/>
    <d v="2024-11-13T15:20:40"/>
    <d v="2024-11-12T00:00:00"/>
    <x v="1"/>
    <x v="8"/>
    <n v="12"/>
    <x v="4"/>
    <n v="7.81"/>
    <n v="6.98"/>
    <s v="-"/>
    <n v="2.5000000000000001E-2"/>
    <n v="5.0000000000000001E-3"/>
    <n v="0.8"/>
  </r>
  <r>
    <n v="4514"/>
    <d v="2024-11-12T11:42:47"/>
    <d v="2024-11-11T00:00:00"/>
    <x v="1"/>
    <x v="8"/>
    <n v="11"/>
    <x v="4"/>
    <n v="7.98"/>
    <n v="7.01"/>
    <s v="-"/>
    <n v="2.5000000000000001E-2"/>
    <n v="5.0000000000000001E-3"/>
    <n v="0.8"/>
  </r>
  <r>
    <n v="4515"/>
    <d v="2024-11-12T11:42:58"/>
    <d v="2024-11-11T00:00:00"/>
    <x v="1"/>
    <x v="8"/>
    <n v="11"/>
    <x v="1"/>
    <n v="8.2799999999999994"/>
    <n v="6.96"/>
    <s v="-"/>
    <n v="2.5000000000000001E-2"/>
    <n v="5.0000000000000001E-3"/>
    <n v="0.8"/>
  </r>
  <r>
    <n v="4509"/>
    <d v="2024-11-11T14:36:49"/>
    <d v="2024-11-08T00:00:00"/>
    <x v="1"/>
    <x v="8"/>
    <n v="8"/>
    <x v="4"/>
    <n v="8.0500000000000007"/>
    <n v="6.89"/>
    <s v="-"/>
    <n v="2.5000000000000001E-2"/>
    <n v="5.0000000000000001E-3"/>
    <n v="0.8"/>
  </r>
  <r>
    <n v="4510"/>
    <d v="2024-11-11T14:37:07"/>
    <d v="2024-11-08T00:00:00"/>
    <x v="1"/>
    <x v="8"/>
    <n v="8"/>
    <x v="1"/>
    <n v="8.1999999999999993"/>
    <n v="7.2"/>
    <s v="-"/>
    <n v="2.5000000000000001E-2"/>
    <n v="5.0000000000000001E-3"/>
    <n v="0.8"/>
  </r>
  <r>
    <n v="4502"/>
    <d v="2024-11-08T15:37:30"/>
    <d v="2024-11-07T00:00:00"/>
    <x v="1"/>
    <x v="8"/>
    <n v="7"/>
    <x v="4"/>
    <n v="7.97"/>
    <n v="6.91"/>
    <s v="-"/>
    <n v="2.5000000000000001E-2"/>
    <n v="5.0000000000000001E-3"/>
    <n v="0.8"/>
  </r>
  <r>
    <n v="4503"/>
    <d v="2024-11-08T15:37:40"/>
    <d v="2024-11-07T00:00:00"/>
    <x v="1"/>
    <x v="8"/>
    <n v="7"/>
    <x v="1"/>
    <n v="8.34"/>
    <n v="7.2"/>
    <s v="-"/>
    <n v="2.5000000000000001E-2"/>
    <n v="5.0000000000000001E-3"/>
    <n v="0.8"/>
  </r>
  <r>
    <n v="4496"/>
    <d v="2024-11-07T15:03:59"/>
    <d v="2024-11-06T00:00:00"/>
    <x v="1"/>
    <x v="8"/>
    <n v="6"/>
    <x v="4"/>
    <n v="7.75"/>
    <n v="7.11"/>
    <s v="-"/>
    <n v="2.5000000000000001E-2"/>
    <n v="5.0000000000000001E-3"/>
    <n v="0.8"/>
  </r>
  <r>
    <n v="4493"/>
    <d v="2024-11-06T16:10:53"/>
    <d v="2024-11-05T00:00:00"/>
    <x v="1"/>
    <x v="8"/>
    <n v="5"/>
    <x v="4"/>
    <n v="8.01"/>
    <n v="7.03"/>
    <s v="-"/>
    <n v="2.5000000000000001E-2"/>
    <n v="5.0000000000000001E-3"/>
    <n v="0.8"/>
  </r>
  <r>
    <n v="4494"/>
    <d v="2024-11-06T16:11:04"/>
    <d v="2024-11-05T00:00:00"/>
    <x v="1"/>
    <x v="8"/>
    <n v="5"/>
    <x v="1"/>
    <n v="8.2799999999999994"/>
    <n v="7.2"/>
    <s v="-"/>
    <n v="2.5000000000000001E-2"/>
    <n v="5.0000000000000001E-3"/>
    <n v="0.8"/>
  </r>
  <r>
    <n v="4484"/>
    <d v="2024-11-05T15:51:35"/>
    <d v="2024-11-04T00:00:00"/>
    <x v="1"/>
    <x v="8"/>
    <n v="4"/>
    <x v="4"/>
    <n v="7.98"/>
    <n v="7.21"/>
    <s v="-"/>
    <n v="2.5000000000000001E-2"/>
    <n v="5.0000000000000001E-3"/>
    <n v="0.8"/>
  </r>
  <r>
    <n v="4485"/>
    <d v="2024-11-05T15:51:45"/>
    <d v="2024-11-04T00:00:00"/>
    <x v="1"/>
    <x v="8"/>
    <n v="4"/>
    <x v="1"/>
    <n v="8.2200000000000006"/>
    <n v="6.71"/>
    <s v="-"/>
    <n v="2.5000000000000001E-2"/>
    <n v="5.0000000000000001E-3"/>
    <n v="0.8"/>
  </r>
  <r>
    <n v="4476"/>
    <d v="2024-11-04T15:12:59"/>
    <d v="2024-10-30T00:00:00"/>
    <x v="1"/>
    <x v="9"/>
    <n v="30"/>
    <x v="1"/>
    <n v="8.2899999999999991"/>
    <n v="7.92"/>
    <s v="-"/>
    <n v="2.5000000000000001E-2"/>
    <n v="5.0000000000000001E-3"/>
    <n v="0.8"/>
  </r>
  <r>
    <n v="4479"/>
    <d v="2024-11-04T15:14:37"/>
    <d v="2024-10-30T00:00:00"/>
    <x v="1"/>
    <x v="9"/>
    <n v="30"/>
    <x v="4"/>
    <n v="7.93"/>
    <n v="7.51"/>
    <s v="-"/>
    <n v="2.5000000000000001E-2"/>
    <n v="5.0000000000000001E-3"/>
    <n v="0.8"/>
  </r>
  <r>
    <n v="4472"/>
    <d v="2024-10-30T14:39:21"/>
    <d v="2024-10-29T00:00:00"/>
    <x v="1"/>
    <x v="9"/>
    <n v="29"/>
    <x v="4"/>
    <n v="8.11"/>
    <n v="7.11"/>
    <s v="-"/>
    <n v="2.5000000000000001E-2"/>
    <n v="5.0000000000000001E-3"/>
    <n v="0.8"/>
  </r>
  <r>
    <n v="4473"/>
    <d v="2024-10-30T14:39:49"/>
    <d v="2024-10-29T00:00:00"/>
    <x v="1"/>
    <x v="9"/>
    <n v="29"/>
    <x v="1"/>
    <n v="8.48"/>
    <n v="7.76"/>
    <s v="-"/>
    <n v="2.5000000000000001E-2"/>
    <n v="8.0000000000000002E-3"/>
    <n v="0.67999999999999994"/>
  </r>
  <r>
    <n v="4466"/>
    <d v="2024-10-28T16:43:37"/>
    <d v="2024-10-28T00:00:00"/>
    <x v="1"/>
    <x v="9"/>
    <n v="28"/>
    <x v="4"/>
    <n v="7.97"/>
    <n v="7.06"/>
    <s v="-"/>
    <n v="2.5000000000000001E-2"/>
    <n v="5.0000000000000001E-3"/>
    <n v="0.8"/>
  </r>
  <r>
    <n v="4467"/>
    <d v="2024-10-28T16:44:02"/>
    <d v="2024-10-28T00:00:00"/>
    <x v="1"/>
    <x v="9"/>
    <n v="28"/>
    <x v="1"/>
    <n v="8.48"/>
    <n v="8.11"/>
    <s v="-"/>
    <n v="2.5000000000000001E-2"/>
    <n v="8.0000000000000002E-3"/>
    <n v="0.67999999999999994"/>
  </r>
  <r>
    <n v="4452"/>
    <d v="2024-10-28T15:14:41"/>
    <d v="2024-10-25T00:00:00"/>
    <x v="1"/>
    <x v="9"/>
    <n v="25"/>
    <x v="4"/>
    <n v="7.79"/>
    <n v="7.08"/>
    <s v="-"/>
    <n v="2.5000000000000001E-2"/>
    <n v="5.0000000000000001E-3"/>
    <n v="0.8"/>
  </r>
  <r>
    <n v="4438"/>
    <d v="2024-10-25T11:19:17"/>
    <d v="2024-10-24T00:00:00"/>
    <x v="1"/>
    <x v="9"/>
    <n v="24"/>
    <x v="4"/>
    <n v="8.0399999999999991"/>
    <n v="7.15"/>
    <s v="-"/>
    <n v="2.5000000000000001E-2"/>
    <n v="5.0000000000000001E-3"/>
    <n v="0.8"/>
  </r>
  <r>
    <n v="4439"/>
    <d v="2024-10-25T11:19:30"/>
    <d v="2024-10-24T00:00:00"/>
    <x v="1"/>
    <x v="9"/>
    <n v="24"/>
    <x v="1"/>
    <n v="8.1999999999999993"/>
    <n v="7.72"/>
    <s v="-"/>
    <n v="2.5000000000000001E-2"/>
    <n v="8.0000000000000002E-3"/>
    <n v="0.67999999999999994"/>
  </r>
  <r>
    <n v="4432"/>
    <d v="2024-10-24T13:46:26"/>
    <d v="2024-10-23T00:00:00"/>
    <x v="1"/>
    <x v="9"/>
    <n v="23"/>
    <x v="4"/>
    <n v="7.79"/>
    <n v="7.28"/>
    <s v="-"/>
    <n v="2.5000000000000001E-2"/>
    <n v="5.0000000000000001E-3"/>
    <n v="0.8"/>
  </r>
  <r>
    <n v="4427"/>
    <d v="2024-10-23T15:30:02"/>
    <d v="2024-10-22T00:00:00"/>
    <x v="1"/>
    <x v="9"/>
    <n v="22"/>
    <x v="4"/>
    <n v="7.76"/>
    <n v="7.13"/>
    <s v="-"/>
    <n v="2.5000000000000001E-2"/>
    <n v="5.0000000000000001E-3"/>
    <n v="0.8"/>
  </r>
  <r>
    <n v="4421"/>
    <d v="2024-10-22T11:29:00"/>
    <d v="2024-10-21T00:00:00"/>
    <x v="1"/>
    <x v="9"/>
    <n v="21"/>
    <x v="4"/>
    <n v="8.11"/>
    <n v="7.13"/>
    <s v="-"/>
    <n v="2.5000000000000001E-2"/>
    <n v="5.0000000000000001E-3"/>
    <n v="0.8"/>
  </r>
  <r>
    <n v="4422"/>
    <d v="2024-10-22T11:29:12"/>
    <d v="2024-10-21T00:00:00"/>
    <x v="1"/>
    <x v="9"/>
    <n v="21"/>
    <x v="1"/>
    <n v="8.48"/>
    <n v="7.61"/>
    <s v="-"/>
    <n v="2.5000000000000001E-2"/>
    <n v="8.0000000000000002E-3"/>
    <n v="0.67999999999999994"/>
  </r>
  <r>
    <n v="4414"/>
    <d v="2024-10-21T15:19:14"/>
    <d v="2024-10-18T00:00:00"/>
    <x v="1"/>
    <x v="9"/>
    <n v="18"/>
    <x v="4"/>
    <n v="8.1300000000000008"/>
    <n v="7.09"/>
    <s v="-"/>
    <n v="2.5000000000000001E-2"/>
    <n v="5.0000000000000001E-3"/>
    <n v="0.8"/>
  </r>
  <r>
    <n v="4415"/>
    <d v="2024-10-21T15:19:25"/>
    <d v="2024-10-18T00:00:00"/>
    <x v="1"/>
    <x v="9"/>
    <n v="18"/>
    <x v="1"/>
    <n v="8.1999999999999993"/>
    <n v="7.66"/>
    <s v="-"/>
    <n v="2.5000000000000001E-2"/>
    <n v="5.0000000000000001E-3"/>
    <n v="0.8"/>
  </r>
  <r>
    <n v="4408"/>
    <d v="2024-10-18T11:47:11"/>
    <d v="2024-10-17T00:00:00"/>
    <x v="1"/>
    <x v="9"/>
    <n v="17"/>
    <x v="1"/>
    <n v="8.4600000000000009"/>
    <n v="7.66"/>
    <s v="-"/>
    <n v="2.5000000000000001E-2"/>
    <n v="5.0000000000000001E-3"/>
    <n v="0.8"/>
  </r>
  <r>
    <n v="4409"/>
    <d v="2024-10-18T11:47:43"/>
    <d v="2024-10-17T00:00:00"/>
    <x v="1"/>
    <x v="9"/>
    <n v="17"/>
    <x v="4"/>
    <n v="8.0299999999999994"/>
    <n v="7.07"/>
    <s v="-"/>
    <n v="2.5000000000000001E-2"/>
    <n v="5.0000000000000001E-3"/>
    <n v="0.8"/>
  </r>
  <r>
    <n v="4402"/>
    <d v="2024-10-17T15:21:25"/>
    <d v="2024-10-16T00:00:00"/>
    <x v="1"/>
    <x v="9"/>
    <n v="16"/>
    <x v="4"/>
    <n v="8.0500000000000007"/>
    <n v="7.09"/>
    <s v="-"/>
    <n v="2.5000000000000001E-2"/>
    <n v="5.0000000000000001E-3"/>
    <n v="0.8"/>
  </r>
  <r>
    <n v="4403"/>
    <d v="2024-10-17T15:21:35"/>
    <d v="2024-10-16T00:00:00"/>
    <x v="1"/>
    <x v="9"/>
    <n v="16"/>
    <x v="1"/>
    <n v="8.5399999999999991"/>
    <n v="7.45"/>
    <s v="-"/>
    <n v="2.5000000000000001E-2"/>
    <n v="5.0000000000000001E-3"/>
    <n v="0.8"/>
  </r>
  <r>
    <n v="4397"/>
    <d v="2024-10-16T15:34:19"/>
    <d v="2024-10-15T00:00:00"/>
    <x v="1"/>
    <x v="9"/>
    <n v="15"/>
    <x v="4"/>
    <n v="7.76"/>
    <n v="7.28"/>
    <s v="-"/>
    <n v="2.5000000000000001E-2"/>
    <n v="5.0000000000000001E-3"/>
    <n v="0.8"/>
  </r>
  <r>
    <n v="4393"/>
    <d v="2024-10-14T16:35:51"/>
    <d v="2024-10-14T00:00:00"/>
    <x v="1"/>
    <x v="9"/>
    <n v="14"/>
    <x v="4"/>
    <n v="7.76"/>
    <n v="7.16"/>
    <s v="-"/>
    <n v="2.5000000000000001E-2"/>
    <n v="5.0000000000000001E-3"/>
    <n v="0.8"/>
  </r>
  <r>
    <n v="4374"/>
    <d v="2024-10-14T15:12:41"/>
    <d v="2024-10-11T00:00:00"/>
    <x v="1"/>
    <x v="9"/>
    <n v="11"/>
    <x v="4"/>
    <n v="8.06"/>
    <n v="7.26"/>
    <s v="-"/>
    <n v="2.5000000000000001E-2"/>
    <n v="5.0000000000000001E-3"/>
    <n v="0.8"/>
  </r>
  <r>
    <n v="4375"/>
    <d v="2024-10-14T15:12:57"/>
    <d v="2024-10-11T00:00:00"/>
    <x v="1"/>
    <x v="9"/>
    <n v="11"/>
    <x v="1"/>
    <n v="8.51"/>
    <n v="7.55"/>
    <s v="-"/>
    <n v="2.5000000000000001E-2"/>
    <n v="5.0000000000000001E-3"/>
    <n v="0.8"/>
  </r>
  <r>
    <n v="4369"/>
    <d v="2024-10-11T09:04:33"/>
    <d v="2024-10-10T00:00:00"/>
    <x v="1"/>
    <x v="9"/>
    <n v="10"/>
    <x v="4"/>
    <n v="8.02"/>
    <n v="7.24"/>
    <s v="-"/>
    <n v="2.5000000000000001E-2"/>
    <n v="5.0000000000000001E-3"/>
    <n v="0.8"/>
  </r>
  <r>
    <n v="4370"/>
    <d v="2024-10-11T09:04:42"/>
    <d v="2024-10-10T00:00:00"/>
    <x v="1"/>
    <x v="9"/>
    <n v="10"/>
    <x v="1"/>
    <n v="8.31"/>
    <n v="7.51"/>
    <s v="-"/>
    <n v="2.1999999999999999E-2"/>
    <n v="5.0000000000000001E-3"/>
    <n v="0.77272727272727271"/>
  </r>
  <r>
    <n v="4365"/>
    <d v="2024-10-10T10:39:35"/>
    <d v="2024-10-09T00:00:00"/>
    <x v="1"/>
    <x v="9"/>
    <n v="9"/>
    <x v="4"/>
    <n v="7.87"/>
    <n v="7.24"/>
    <s v="-"/>
    <n v="2.5000000000000001E-2"/>
    <n v="5.0000000000000001E-3"/>
    <n v="0.8"/>
  </r>
  <r>
    <n v="4363"/>
    <d v="2024-10-09T15:08:05"/>
    <d v="2024-10-08T00:00:00"/>
    <x v="1"/>
    <x v="9"/>
    <n v="8"/>
    <x v="4"/>
    <n v="7.79"/>
    <n v="7.29"/>
    <s v="-"/>
    <n v="2.5000000000000001E-2"/>
    <n v="5.0000000000000001E-3"/>
    <n v="0.8"/>
  </r>
  <r>
    <n v="4357"/>
    <d v="2024-10-08T15:05:47"/>
    <d v="2024-10-07T00:00:00"/>
    <x v="1"/>
    <x v="9"/>
    <n v="7"/>
    <x v="4"/>
    <n v="7.71"/>
    <n v="7.25"/>
    <s v="-"/>
    <n v="2.5000000000000001E-2"/>
    <n v="5.0000000000000001E-3"/>
    <n v="0.8"/>
  </r>
  <r>
    <n v="4342"/>
    <d v="2024-10-07T15:47:06"/>
    <d v="2024-10-05T00:00:00"/>
    <x v="1"/>
    <x v="9"/>
    <n v="5"/>
    <x v="2"/>
    <n v="7.71"/>
    <n v="7.74"/>
    <s v="-"/>
    <n v="2.5000000000000001E-2"/>
    <n v="5.0000000000000001E-3"/>
    <n v="0.8"/>
  </r>
  <r>
    <n v="4344"/>
    <d v="2024-10-07T15:47:25"/>
    <d v="2024-10-05T00:00:00"/>
    <x v="1"/>
    <x v="9"/>
    <n v="5"/>
    <x v="4"/>
    <n v="7.98"/>
    <n v="7.22"/>
    <s v="-"/>
    <n v="2.5000000000000001E-2"/>
    <n v="5.0000000000000001E-3"/>
    <n v="0.8"/>
  </r>
  <r>
    <n v="4345"/>
    <d v="2024-10-07T15:47:39"/>
    <d v="2024-10-05T00:00:00"/>
    <x v="1"/>
    <x v="9"/>
    <n v="5"/>
    <x v="1"/>
    <n v="8.36"/>
    <n v="7.33"/>
    <s v="-"/>
    <n v="2.5000000000000001E-2"/>
    <n v="5.0000000000000001E-3"/>
    <n v="0.8"/>
  </r>
  <r>
    <n v="4337"/>
    <d v="2024-10-04T11:13:19"/>
    <d v="2024-10-03T00:00:00"/>
    <x v="1"/>
    <x v="9"/>
    <n v="3"/>
    <x v="4"/>
    <n v="7.93"/>
    <n v="7.25"/>
    <s v="-"/>
    <n v="2.5000000000000001E-2"/>
    <n v="5.0000000000000001E-3"/>
    <n v="0.8"/>
  </r>
  <r>
    <n v="4338"/>
    <d v="2024-10-04T11:13:30"/>
    <d v="2024-10-03T00:00:00"/>
    <x v="1"/>
    <x v="9"/>
    <n v="3"/>
    <x v="1"/>
    <n v="8.24"/>
    <n v="7.34"/>
    <s v="-"/>
    <n v="2.5000000000000001E-2"/>
    <n v="5.0000000000000001E-3"/>
    <n v="0.8"/>
  </r>
  <r>
    <n v="4335"/>
    <d v="2024-10-03T16:05:06"/>
    <d v="2024-10-02T00:00:00"/>
    <x v="1"/>
    <x v="9"/>
    <n v="2"/>
    <x v="1"/>
    <n v="8.23"/>
    <n v="7.47"/>
    <s v="-"/>
    <n v="2.5000000000000001E-2"/>
    <n v="5.0000000000000001E-3"/>
    <n v="0.8"/>
  </r>
  <r>
    <n v="4320"/>
    <d v="2024-10-01T15:08:45"/>
    <d v="2024-10-01T00:00:00"/>
    <x v="1"/>
    <x v="9"/>
    <n v="1"/>
    <x v="0"/>
    <n v="8.08"/>
    <n v="6.83"/>
    <s v="-"/>
    <n v="2.5000000000000001E-2"/>
    <n v="2E-3"/>
    <n v="0.92"/>
  </r>
  <r>
    <n v="4323"/>
    <d v="2024-10-01T15:09:12"/>
    <d v="2024-10-01T00:00:00"/>
    <x v="1"/>
    <x v="9"/>
    <n v="1"/>
    <x v="4"/>
    <n v="7.97"/>
    <n v="7.16"/>
    <s v="-"/>
    <n v="2.5000000000000001E-2"/>
    <n v="3.0000000000000001E-3"/>
    <n v="0.88"/>
  </r>
  <r>
    <n v="4329"/>
    <d v="2024-10-02T15:25:17"/>
    <d v="2024-09-30T00:00:00"/>
    <x v="1"/>
    <x v="10"/>
    <n v="30"/>
    <x v="4"/>
    <n v="7.95"/>
    <n v="7.14"/>
    <s v="-"/>
    <n v="2.5000000000000001E-2"/>
    <n v="5.0000000000000001E-3"/>
    <n v="0.8"/>
  </r>
  <r>
    <n v="4330"/>
    <d v="2024-10-02T15:25:37"/>
    <d v="2024-09-30T00:00:00"/>
    <x v="1"/>
    <x v="10"/>
    <n v="30"/>
    <x v="1"/>
    <n v="8.4600000000000009"/>
    <n v="6.96"/>
    <s v="-"/>
    <n v="2.5000000000000001E-2"/>
    <n v="5.0000000000000001E-3"/>
    <n v="0.8"/>
  </r>
  <r>
    <n v="4315"/>
    <d v="2024-09-30T10:02:58"/>
    <d v="2024-09-27T00:00:00"/>
    <x v="1"/>
    <x v="10"/>
    <n v="27"/>
    <x v="0"/>
    <n v="8.01"/>
    <n v="6.77"/>
    <s v="-"/>
    <n v="2.5000000000000001E-2"/>
    <n v="2E-3"/>
    <n v="0.92"/>
  </r>
  <r>
    <n v="4318"/>
    <d v="2024-09-30T10:03:28"/>
    <d v="2024-09-27T00:00:00"/>
    <x v="1"/>
    <x v="10"/>
    <n v="27"/>
    <x v="4"/>
    <n v="8.1999999999999993"/>
    <n v="7.16"/>
    <s v="-"/>
    <n v="2.5000000000000001E-2"/>
    <n v="2E-3"/>
    <n v="0.92"/>
  </r>
  <r>
    <n v="4319"/>
    <d v="2024-09-30T10:03:45"/>
    <d v="2024-09-27T00:00:00"/>
    <x v="1"/>
    <x v="10"/>
    <n v="27"/>
    <x v="1"/>
    <n v="8.31"/>
    <n v="7.2"/>
    <s v="-"/>
    <n v="2.5000000000000001E-2"/>
    <n v="5.0000000000000001E-3"/>
    <n v="0.8"/>
  </r>
  <r>
    <n v="4304"/>
    <d v="2024-09-26T15:23:44"/>
    <d v="2024-09-26T00:00:00"/>
    <x v="1"/>
    <x v="10"/>
    <n v="26"/>
    <x v="0"/>
    <n v="8.0399999999999991"/>
    <n v="6.97"/>
    <s v="-"/>
    <n v="2.5000000000000001E-2"/>
    <n v="2E-3"/>
    <n v="0.92"/>
  </r>
  <r>
    <n v="4307"/>
    <d v="2024-09-26T15:24:13"/>
    <d v="2024-09-26T00:00:00"/>
    <x v="1"/>
    <x v="10"/>
    <n v="26"/>
    <x v="4"/>
    <n v="7.83"/>
    <n v="7.18"/>
    <s v="-"/>
    <n v="2.5000000000000001E-2"/>
    <n v="2E-3"/>
    <n v="0.92"/>
  </r>
  <r>
    <n v="4299"/>
    <d v="2024-09-25T15:08:42"/>
    <d v="2024-09-25T00:00:00"/>
    <x v="1"/>
    <x v="10"/>
    <n v="25"/>
    <x v="0"/>
    <n v="7.84"/>
    <n v="6.84"/>
    <s v="-"/>
    <n v="2.5000000000000001E-2"/>
    <n v="2E-3"/>
    <n v="0.92"/>
  </r>
  <r>
    <n v="4302"/>
    <d v="2024-09-25T15:09:18"/>
    <d v="2024-09-25T00:00:00"/>
    <x v="1"/>
    <x v="10"/>
    <n v="25"/>
    <x v="4"/>
    <n v="7.62"/>
    <n v="7.21"/>
    <s v="-"/>
    <n v="2.5000000000000001E-2"/>
    <n v="2E-3"/>
    <n v="0.92"/>
  </r>
  <r>
    <n v="4309"/>
    <d v="2024-09-26T16:24:42"/>
    <d v="2024-09-24T00:00:00"/>
    <x v="1"/>
    <x v="10"/>
    <n v="24"/>
    <x v="0"/>
    <n v="7.97"/>
    <n v="6.83"/>
    <s v="-"/>
    <n v="2.5000000000000001E-2"/>
    <n v="2E-3"/>
    <n v="0.92"/>
  </r>
  <r>
    <n v="4312"/>
    <d v="2024-09-26T16:25:35"/>
    <d v="2024-09-24T00:00:00"/>
    <x v="1"/>
    <x v="10"/>
    <n v="24"/>
    <x v="5"/>
    <n v="7.49"/>
    <n v="6.76"/>
    <s v="-"/>
    <n v="2.5000000000000001E-2"/>
    <n v="2E-3"/>
    <n v="0.92"/>
  </r>
  <r>
    <n v="4313"/>
    <d v="2024-09-26T16:26:00"/>
    <d v="2024-09-24T00:00:00"/>
    <x v="1"/>
    <x v="10"/>
    <n v="24"/>
    <x v="4"/>
    <n v="7.64"/>
    <n v="7.03"/>
    <s v="-"/>
    <n v="2.5000000000000001E-2"/>
    <n v="2E-3"/>
    <n v="0.92"/>
  </r>
  <r>
    <n v="4284"/>
    <d v="2024-09-24T15:13:59"/>
    <d v="2024-09-23T00:00:00"/>
    <x v="1"/>
    <x v="10"/>
    <n v="23"/>
    <x v="0"/>
    <n v="7.98"/>
    <n v="6.91"/>
    <s v="-"/>
    <n v="2.5000000000000001E-2"/>
    <n v="2E-3"/>
    <n v="0.92"/>
  </r>
  <r>
    <n v="4288"/>
    <d v="2024-09-24T15:15:01"/>
    <d v="2024-09-23T00:00:00"/>
    <x v="1"/>
    <x v="10"/>
    <n v="23"/>
    <x v="4"/>
    <n v="7.48"/>
    <n v="7.13"/>
    <s v="-"/>
    <n v="2.5000000000000001E-2"/>
    <n v="2E-3"/>
    <n v="0.92"/>
  </r>
  <r>
    <n v="4280"/>
    <d v="2024-09-23T14:37:41"/>
    <d v="2024-09-17T00:00:00"/>
    <x v="1"/>
    <x v="10"/>
    <n v="17"/>
    <x v="2"/>
    <n v="7.64"/>
    <n v="7.63"/>
    <s v="-"/>
    <n v="2.5000000000000001E-2"/>
    <n v="2E-3"/>
    <n v="0.92"/>
  </r>
  <r>
    <n v="4281"/>
    <d v="2024-09-23T14:37:57"/>
    <d v="2024-09-17T00:00:00"/>
    <x v="1"/>
    <x v="10"/>
    <n v="17"/>
    <x v="3"/>
    <n v="7.81"/>
    <n v="7.78"/>
    <s v="-"/>
    <n v="2.5000000000000001E-2"/>
    <n v="2E-3"/>
    <n v="0.92"/>
  </r>
  <r>
    <n v="4282"/>
    <d v="2024-09-23T14:38:09"/>
    <d v="2024-09-17T00:00:00"/>
    <x v="1"/>
    <x v="10"/>
    <n v="17"/>
    <x v="4"/>
    <n v="7.98"/>
    <n v="7.21"/>
    <s v="-"/>
    <n v="2.5000000000000001E-2"/>
    <n v="2E-3"/>
    <n v="0.92"/>
  </r>
  <r>
    <n v="4283"/>
    <d v="2024-09-23T14:38:21"/>
    <d v="2024-09-17T00:00:00"/>
    <x v="1"/>
    <x v="10"/>
    <n v="17"/>
    <x v="1"/>
    <n v="8.48"/>
    <n v="6.58"/>
    <s v="-"/>
    <n v="2.5000000000000001E-2"/>
    <n v="5.0000000000000001E-3"/>
    <n v="0.8"/>
  </r>
  <r>
    <n v="4268"/>
    <d v="2024-09-16T14:17:28"/>
    <d v="2024-09-16T00:00:00"/>
    <x v="1"/>
    <x v="10"/>
    <n v="16"/>
    <x v="0"/>
    <n v="8.0299999999999994"/>
    <n v="6.92"/>
    <s v="-"/>
    <n v="2.5000000000000001E-2"/>
    <n v="2E-3"/>
    <n v="0.92"/>
  </r>
  <r>
    <n v="4277"/>
    <d v="2024-09-17T13:56:10"/>
    <d v="2024-09-16T00:00:00"/>
    <x v="1"/>
    <x v="10"/>
    <n v="16"/>
    <x v="5"/>
    <n v="7.52"/>
    <n v="6.71"/>
    <s v="-"/>
    <n v="2.5000000000000001E-2"/>
    <n v="2E-3"/>
    <n v="0.92"/>
  </r>
  <r>
    <n v="4279"/>
    <d v="2024-09-17T13:56:27"/>
    <d v="2024-09-16T00:00:00"/>
    <x v="1"/>
    <x v="10"/>
    <n v="16"/>
    <x v="4"/>
    <n v="7.69"/>
    <n v="7.03"/>
    <s v="-"/>
    <n v="2.5000000000000001E-2"/>
    <n v="2E-3"/>
    <n v="0.92"/>
  </r>
  <r>
    <n v="4262"/>
    <d v="2024-09-13T14:09:54"/>
    <d v="2024-09-13T00:00:00"/>
    <x v="1"/>
    <x v="10"/>
    <n v="13"/>
    <x v="0"/>
    <n v="8.07"/>
    <n v="6.97"/>
    <s v="-"/>
    <n v="2.5000000000000001E-2"/>
    <n v="2E-3"/>
    <n v="0.92"/>
  </r>
  <r>
    <n v="4264"/>
    <d v="2024-09-13T14:10:43"/>
    <d v="2024-09-13T00:00:00"/>
    <x v="1"/>
    <x v="10"/>
    <n v="13"/>
    <x v="3"/>
    <n v="7.87"/>
    <n v="7.73"/>
    <s v="-"/>
    <n v="2.5000000000000001E-2"/>
    <n v="2E-3"/>
    <n v="0.92"/>
  </r>
  <r>
    <n v="4265"/>
    <d v="2024-09-13T14:11:01"/>
    <d v="2024-09-13T00:00:00"/>
    <x v="1"/>
    <x v="10"/>
    <n v="13"/>
    <x v="5"/>
    <n v="7.51"/>
    <n v="7.61"/>
    <s v="-"/>
    <n v="2.5000000000000001E-2"/>
    <n v="2E-3"/>
    <n v="0.92"/>
  </r>
  <r>
    <n v="4266"/>
    <d v="2024-09-13T14:11:19"/>
    <d v="2024-09-13T00:00:00"/>
    <x v="1"/>
    <x v="10"/>
    <n v="13"/>
    <x v="4"/>
    <n v="8.33"/>
    <n v="7.17"/>
    <s v="-"/>
    <n v="2.5000000000000001E-2"/>
    <n v="3.0000000000000001E-3"/>
    <n v="0.88"/>
  </r>
  <r>
    <n v="4267"/>
    <d v="2024-09-13T14:11:41"/>
    <d v="2024-09-13T00:00:00"/>
    <x v="1"/>
    <x v="10"/>
    <n v="13"/>
    <x v="1"/>
    <n v="7.29"/>
    <n v="6.88"/>
    <s v="-"/>
    <n v="2.5000000000000001E-2"/>
    <n v="5.0000000000000001E-3"/>
    <n v="0.8"/>
  </r>
  <r>
    <n v="4269"/>
    <d v="2024-09-16T14:18:09"/>
    <d v="2024-09-12T00:00:00"/>
    <x v="1"/>
    <x v="10"/>
    <n v="12"/>
    <x v="0"/>
    <n v="8.01"/>
    <n v="6.95"/>
    <s v="-"/>
    <n v="2.5000000000000001E-2"/>
    <n v="2E-3"/>
    <n v="0.92"/>
  </r>
  <r>
    <n v="4271"/>
    <d v="2024-09-16T14:18:32"/>
    <d v="2024-09-12T00:00:00"/>
    <x v="1"/>
    <x v="10"/>
    <n v="12"/>
    <x v="5"/>
    <n v="7.56"/>
    <n v="6.61"/>
    <s v="-"/>
    <n v="2.5000000000000001E-2"/>
    <n v="2E-3"/>
    <n v="0.92"/>
  </r>
  <r>
    <n v="4272"/>
    <d v="2024-09-16T14:18:42"/>
    <d v="2024-09-12T00:00:00"/>
    <x v="1"/>
    <x v="10"/>
    <n v="12"/>
    <x v="4"/>
    <n v="7.91"/>
    <n v="7.02"/>
    <s v="-"/>
    <n v="2.5000000000000001E-2"/>
    <n v="2E-3"/>
    <n v="0.92"/>
  </r>
  <r>
    <n v="4273"/>
    <d v="2024-09-16T14:19:00"/>
    <d v="2024-09-12T00:00:00"/>
    <x v="1"/>
    <x v="10"/>
    <n v="12"/>
    <x v="1"/>
    <n v="8.41"/>
    <n v="6.71"/>
    <s v="-"/>
    <n v="2.5000000000000001E-2"/>
    <n v="5.0000000000000001E-3"/>
    <n v="0.8"/>
  </r>
  <r>
    <n v="4253"/>
    <d v="2024-09-11T14:51:31"/>
    <d v="2024-09-11T00:00:00"/>
    <x v="1"/>
    <x v="10"/>
    <n v="11"/>
    <x v="5"/>
    <n v="7.57"/>
    <n v="6.62"/>
    <s v="-"/>
    <n v="2.5000000000000001E-2"/>
    <n v="2E-3"/>
    <n v="0.92"/>
  </r>
  <r>
    <n v="4254"/>
    <d v="2024-09-11T14:51:41"/>
    <d v="2024-09-11T00:00:00"/>
    <x v="1"/>
    <x v="10"/>
    <n v="11"/>
    <x v="4"/>
    <n v="7.87"/>
    <n v="6.96"/>
    <s v="-"/>
    <n v="2.5000000000000001E-2"/>
    <n v="2E-3"/>
    <n v="0.92"/>
  </r>
  <r>
    <n v="4255"/>
    <d v="2024-09-11T14:51:52"/>
    <d v="2024-09-11T00:00:00"/>
    <x v="1"/>
    <x v="10"/>
    <n v="11"/>
    <x v="1"/>
    <n v="8.14"/>
    <n v="7.12"/>
    <s v="-"/>
    <n v="2.5000000000000001E-2"/>
    <n v="5.0000000000000001E-3"/>
    <n v="0.8"/>
  </r>
  <r>
    <n v="4256"/>
    <d v="2024-09-12T15:13:42"/>
    <d v="2024-09-10T00:00:00"/>
    <x v="1"/>
    <x v="10"/>
    <n v="10"/>
    <x v="0"/>
    <n v="7.99"/>
    <n v="6.89"/>
    <s v="-"/>
    <n v="2.5000000000000001E-2"/>
    <n v="2E-3"/>
    <n v="0.92"/>
  </r>
  <r>
    <n v="4259"/>
    <d v="2024-09-12T15:14:15"/>
    <d v="2024-09-10T00:00:00"/>
    <x v="1"/>
    <x v="10"/>
    <n v="10"/>
    <x v="5"/>
    <n v="7.56"/>
    <n v="6.58"/>
    <s v="-"/>
    <n v="2.5000000000000001E-2"/>
    <n v="2E-3"/>
    <n v="0.92"/>
  </r>
  <r>
    <n v="4260"/>
    <d v="2024-09-12T15:14:26"/>
    <d v="2024-09-10T00:00:00"/>
    <x v="1"/>
    <x v="10"/>
    <n v="10"/>
    <x v="4"/>
    <n v="7.72"/>
    <n v="6.99"/>
    <s v="-"/>
    <n v="2.5000000000000001E-2"/>
    <n v="2E-3"/>
    <n v="0.92"/>
  </r>
  <r>
    <n v="4244"/>
    <d v="2024-09-09T16:26:28"/>
    <d v="2024-09-09T00:00:00"/>
    <x v="1"/>
    <x v="10"/>
    <n v="9"/>
    <x v="0"/>
    <n v="8.27"/>
    <n v="6.98"/>
    <s v="-"/>
    <n v="2.5000000000000001E-2"/>
    <n v="2E-3"/>
    <n v="0.92"/>
  </r>
  <r>
    <n v="4247"/>
    <d v="2024-09-09T16:26:58"/>
    <d v="2024-09-09T00:00:00"/>
    <x v="1"/>
    <x v="10"/>
    <n v="9"/>
    <x v="5"/>
    <n v="7.76"/>
    <n v="6.81"/>
    <s v="-"/>
    <n v="2.5000000000000001E-2"/>
    <n v="2E-3"/>
    <n v="0.92"/>
  </r>
  <r>
    <n v="4249"/>
    <d v="2024-09-09T16:27:20"/>
    <d v="2024-09-09T00:00:00"/>
    <x v="1"/>
    <x v="10"/>
    <n v="9"/>
    <x v="1"/>
    <n v="8.51"/>
    <n v="7.45"/>
    <s v="-"/>
    <n v="2.5000000000000001E-2"/>
    <n v="5.0000000000000001E-3"/>
    <n v="0.8"/>
  </r>
  <r>
    <n v="4222"/>
    <d v="2024-09-09T15:05:09"/>
    <d v="2024-09-06T00:00:00"/>
    <x v="1"/>
    <x v="10"/>
    <n v="6"/>
    <x v="0"/>
    <n v="8.23"/>
    <n v="7.04"/>
    <s v="-"/>
    <n v="2.5000000000000001E-2"/>
    <n v="2E-3"/>
    <n v="0.92"/>
  </r>
  <r>
    <n v="4225"/>
    <d v="2024-09-09T15:05:39"/>
    <d v="2024-09-06T00:00:00"/>
    <x v="1"/>
    <x v="10"/>
    <n v="6"/>
    <x v="5"/>
    <n v="7.57"/>
    <n v="6.73"/>
    <s v="-"/>
    <n v="2.5000000000000001E-2"/>
    <n v="2E-3"/>
    <n v="0.92"/>
  </r>
  <r>
    <n v="4226"/>
    <d v="2024-09-09T15:05:54"/>
    <d v="2024-09-06T00:00:00"/>
    <x v="1"/>
    <x v="10"/>
    <n v="6"/>
    <x v="4"/>
    <n v="8.24"/>
    <n v="7.18"/>
    <s v="-"/>
    <n v="2.5000000000000001E-2"/>
    <n v="2E-3"/>
    <n v="0.92"/>
  </r>
  <r>
    <n v="4227"/>
    <d v="2024-09-09T15:06:08"/>
    <d v="2024-09-06T00:00:00"/>
    <x v="1"/>
    <x v="10"/>
    <n v="6"/>
    <x v="1"/>
    <n v="8.1999999999999993"/>
    <n v="7.83"/>
    <s v="-"/>
    <n v="2.5000000000000001E-2"/>
    <n v="5.0000000000000001E-3"/>
    <n v="0.8"/>
  </r>
  <r>
    <n v="4216"/>
    <d v="2024-09-06T11:44:33"/>
    <d v="2024-09-05T00:00:00"/>
    <x v="1"/>
    <x v="10"/>
    <n v="5"/>
    <x v="0"/>
    <n v="8.25"/>
    <n v="7.08"/>
    <s v="-"/>
    <n v="2.5000000000000001E-2"/>
    <n v="2E-3"/>
    <n v="0.92"/>
  </r>
  <r>
    <n v="4219"/>
    <d v="2024-09-06T11:45:29"/>
    <d v="2024-09-05T00:00:00"/>
    <x v="1"/>
    <x v="10"/>
    <n v="5"/>
    <x v="5"/>
    <n v="7.81"/>
    <n v="6.73"/>
    <s v="-"/>
    <n v="2.5000000000000001E-2"/>
    <n v="2E-3"/>
    <n v="0.92"/>
  </r>
  <r>
    <n v="4220"/>
    <d v="2024-09-06T11:45:40"/>
    <d v="2024-09-05T00:00:00"/>
    <x v="1"/>
    <x v="10"/>
    <n v="5"/>
    <x v="4"/>
    <n v="8.15"/>
    <n v="7.21"/>
    <s v="-"/>
    <n v="2.5000000000000001E-2"/>
    <n v="2E-3"/>
    <n v="0.92"/>
  </r>
  <r>
    <n v="4221"/>
    <d v="2024-09-06T11:45:51"/>
    <d v="2024-09-05T00:00:00"/>
    <x v="1"/>
    <x v="10"/>
    <n v="5"/>
    <x v="1"/>
    <n v="8.1999999999999993"/>
    <n v="7.75"/>
    <s v="-"/>
    <n v="2.5000000000000001E-2"/>
    <n v="5.0000000000000001E-3"/>
    <n v="0.8"/>
  </r>
  <r>
    <n v="4210"/>
    <d v="2024-09-05T16:35:11"/>
    <d v="2024-09-04T00:00:00"/>
    <x v="1"/>
    <x v="10"/>
    <n v="4"/>
    <x v="0"/>
    <n v="8.27"/>
    <n v="7.03"/>
    <s v="-"/>
    <n v="2.5000000000000001E-2"/>
    <n v="2E-3"/>
    <n v="0.92"/>
  </r>
  <r>
    <n v="4213"/>
    <d v="2024-09-05T16:35:42"/>
    <d v="2024-09-04T00:00:00"/>
    <x v="1"/>
    <x v="10"/>
    <n v="4"/>
    <x v="5"/>
    <n v="7.62"/>
    <n v="6.74"/>
    <s v="-"/>
    <n v="2.5000000000000001E-2"/>
    <n v="2E-3"/>
    <n v="0.92"/>
  </r>
  <r>
    <n v="4209"/>
    <d v="2024-09-04T15:52:56"/>
    <d v="2024-09-03T00:00:00"/>
    <x v="1"/>
    <x v="10"/>
    <n v="3"/>
    <x v="5"/>
    <n v="7.78"/>
    <n v="6.87"/>
    <s v="-"/>
    <n v="2.5000000000000001E-2"/>
    <n v="5.0000000000000001E-3"/>
    <n v="0.8"/>
  </r>
  <r>
    <n v="4195"/>
    <d v="2024-09-02T15:45:56"/>
    <d v="2024-08-30T00:00:00"/>
    <x v="1"/>
    <x v="11"/>
    <n v="30"/>
    <x v="0"/>
    <n v="8.27"/>
    <n v="7.03"/>
    <s v="-"/>
    <n v="2.5000000000000001E-2"/>
    <n v="2E-3"/>
    <n v="0.92"/>
  </r>
  <r>
    <n v="4197"/>
    <d v="2024-09-02T15:46:39"/>
    <d v="2024-08-30T00:00:00"/>
    <x v="1"/>
    <x v="11"/>
    <n v="30"/>
    <x v="4"/>
    <n v="7.94"/>
    <n v="7.32"/>
    <s v="-"/>
    <n v="2.5000000000000001E-2"/>
    <n v="2E-3"/>
    <n v="0.92"/>
  </r>
  <r>
    <n v="4189"/>
    <d v="2024-08-30T15:04:56"/>
    <d v="2024-08-29T00:00:00"/>
    <x v="1"/>
    <x v="11"/>
    <n v="29"/>
    <x v="0"/>
    <n v="8.24"/>
    <n v="7.08"/>
    <s v="-"/>
    <n v="2.5000000000000001E-2"/>
    <n v="2E-3"/>
    <n v="0.92"/>
  </r>
  <r>
    <n v="4193"/>
    <d v="2024-08-30T15:05:40"/>
    <d v="2024-08-29T00:00:00"/>
    <x v="1"/>
    <x v="11"/>
    <n v="29"/>
    <x v="4"/>
    <n v="8.19"/>
    <n v="7.41"/>
    <s v="-"/>
    <n v="2.5000000000000001E-2"/>
    <n v="2E-3"/>
    <n v="0.92"/>
  </r>
  <r>
    <n v="4165"/>
    <d v="2024-08-27T16:06:56"/>
    <d v="2024-08-27T00:00:00"/>
    <x v="1"/>
    <x v="11"/>
    <n v="27"/>
    <x v="0"/>
    <n v="8.23"/>
    <n v="7.02"/>
    <s v="-"/>
    <n v="2.5000000000000001E-2"/>
    <n v="2E-3"/>
    <n v="0.92"/>
  </r>
  <r>
    <n v="4174"/>
    <d v="2024-08-28T11:55:37"/>
    <d v="2024-08-27T00:00:00"/>
    <x v="1"/>
    <x v="11"/>
    <n v="27"/>
    <x v="5"/>
    <n v="7.71"/>
    <n v="6.73"/>
    <s v="-"/>
    <n v="2.5000000000000001E-2"/>
    <n v="2E-3"/>
    <n v="0.92"/>
  </r>
  <r>
    <n v="4175"/>
    <d v="2024-08-28T11:55:47"/>
    <d v="2024-08-27T00:00:00"/>
    <x v="1"/>
    <x v="11"/>
    <n v="27"/>
    <x v="4"/>
    <n v="7.85"/>
    <n v="7.17"/>
    <s v="-"/>
    <n v="2.5000000000000001E-2"/>
    <n v="5.0000000000000001E-3"/>
    <n v="0.8"/>
  </r>
  <r>
    <n v="4167"/>
    <d v="2024-08-27T16:07:33"/>
    <d v="2024-08-26T00:00:00"/>
    <x v="1"/>
    <x v="11"/>
    <n v="26"/>
    <x v="3"/>
    <n v="8.01"/>
    <n v="7.88"/>
    <s v="-"/>
    <n v="2.5000000000000001E-2"/>
    <n v="2E-3"/>
    <n v="0.92"/>
  </r>
  <r>
    <n v="4168"/>
    <d v="2024-08-27T16:07:43"/>
    <d v="2024-08-26T00:00:00"/>
    <x v="1"/>
    <x v="11"/>
    <n v="26"/>
    <x v="5"/>
    <n v="7.71"/>
    <n v="6.71"/>
    <s v="-"/>
    <n v="2.5000000000000001E-2"/>
    <n v="5.0000000000000001E-3"/>
    <n v="0.8"/>
  </r>
  <r>
    <n v="4169"/>
    <d v="2024-08-27T16:07:53"/>
    <d v="2024-08-26T00:00:00"/>
    <x v="1"/>
    <x v="11"/>
    <n v="26"/>
    <x v="4"/>
    <n v="7.98"/>
    <n v="7.13"/>
    <s v="-"/>
    <n v="2.5000000000000001E-2"/>
    <n v="4.0000000000000001E-3"/>
    <n v="0.84"/>
  </r>
  <r>
    <n v="4155"/>
    <d v="2024-08-23T10:12:42"/>
    <d v="2024-08-23T00:00:00"/>
    <x v="1"/>
    <x v="11"/>
    <n v="23"/>
    <x v="3"/>
    <n v="7.99"/>
    <n v="7.83"/>
    <s v="-"/>
    <n v="2.5000000000000001E-2"/>
    <n v="4.0000000000000001E-3"/>
    <n v="0.84"/>
  </r>
  <r>
    <n v="4157"/>
    <d v="2024-08-23T10:13:05"/>
    <d v="2024-08-23T00:00:00"/>
    <x v="1"/>
    <x v="11"/>
    <n v="23"/>
    <x v="4"/>
    <n v="8.23"/>
    <n v="7.35"/>
    <s v="-"/>
    <n v="2.5000000000000001E-2"/>
    <n v="5.0000000000000001E-3"/>
    <n v="0.8"/>
  </r>
  <r>
    <n v="4160"/>
    <d v="2024-08-26T12:11:27"/>
    <d v="2024-08-22T00:00:00"/>
    <x v="1"/>
    <x v="11"/>
    <n v="22"/>
    <x v="0"/>
    <n v="8.2100000000000009"/>
    <n v="6.94"/>
    <s v="-"/>
    <n v="2.5000000000000001E-2"/>
    <n v="6.0000000000000001E-3"/>
    <n v="0.76"/>
  </r>
  <r>
    <n v="4161"/>
    <d v="2024-08-26T12:11:50"/>
    <d v="2024-08-22T00:00:00"/>
    <x v="1"/>
    <x v="11"/>
    <n v="22"/>
    <x v="3"/>
    <n v="7.97"/>
    <n v="7.88"/>
    <s v="-"/>
    <n v="2.5000000000000001E-2"/>
    <n v="5.0000000000000001E-3"/>
    <n v="0.8"/>
  </r>
  <r>
    <n v="4162"/>
    <d v="2024-08-26T12:12:00"/>
    <d v="2024-08-22T00:00:00"/>
    <x v="1"/>
    <x v="11"/>
    <n v="22"/>
    <x v="5"/>
    <n v="7.79"/>
    <n v="6.65"/>
    <s v="-"/>
    <n v="2.5000000000000001E-2"/>
    <n v="6.0000000000000001E-3"/>
    <n v="0.76"/>
  </r>
  <r>
    <n v="4163"/>
    <d v="2024-08-26T12:12:10"/>
    <d v="2024-08-22T00:00:00"/>
    <x v="1"/>
    <x v="11"/>
    <n v="22"/>
    <x v="4"/>
    <n v="8.14"/>
    <n v="7.13"/>
    <s v="-"/>
    <n v="2.5000000000000001E-2"/>
    <n v="4.0000000000000001E-3"/>
    <n v="0.84"/>
  </r>
  <r>
    <n v="4149"/>
    <d v="2024-08-22T15:32:32"/>
    <d v="2024-08-21T00:00:00"/>
    <x v="1"/>
    <x v="11"/>
    <n v="21"/>
    <x v="2"/>
    <n v="8.31"/>
    <n v="7.71"/>
    <s v="-"/>
    <n v="0.05"/>
    <n v="4.0000000000000001E-3"/>
    <n v="0.92"/>
  </r>
  <r>
    <n v="4150"/>
    <d v="2024-08-22T15:32:43"/>
    <d v="2024-08-21T00:00:00"/>
    <x v="1"/>
    <x v="11"/>
    <n v="21"/>
    <x v="3"/>
    <n v="7.96"/>
    <n v="7.82"/>
    <s v="-"/>
    <n v="2.5000000000000001E-2"/>
    <n v="4.0000000000000001E-3"/>
    <n v="0.84"/>
  </r>
  <r>
    <n v="4151"/>
    <d v="2024-08-22T15:32:53"/>
    <d v="2024-08-21T00:00:00"/>
    <x v="1"/>
    <x v="11"/>
    <n v="21"/>
    <x v="5"/>
    <n v="7.84"/>
    <n v="6.67"/>
    <s v="-"/>
    <n v="2.5000000000000001E-2"/>
    <n v="5.0000000000000001E-3"/>
    <n v="0.8"/>
  </r>
  <r>
    <n v="4143"/>
    <d v="2024-08-21T16:04:51"/>
    <d v="2024-08-20T00:00:00"/>
    <x v="1"/>
    <x v="11"/>
    <n v="20"/>
    <x v="2"/>
    <n v="8.24"/>
    <n v="7.61"/>
    <s v="-"/>
    <n v="0.05"/>
    <n v="1E-3"/>
    <n v="0.98"/>
  </r>
  <r>
    <n v="4145"/>
    <d v="2024-08-21T16:05:20"/>
    <d v="2024-08-20T00:00:00"/>
    <x v="1"/>
    <x v="11"/>
    <n v="20"/>
    <x v="5"/>
    <n v="7.75"/>
    <n v="6.76"/>
    <s v="-"/>
    <n v="2.5000000000000001E-2"/>
    <n v="4.0000000000000001E-3"/>
    <n v="0.84"/>
  </r>
  <r>
    <n v="4146"/>
    <d v="2024-08-21T16:05:30"/>
    <d v="2024-08-20T00:00:00"/>
    <x v="1"/>
    <x v="11"/>
    <n v="20"/>
    <x v="4"/>
    <n v="7.85"/>
    <n v="7.12"/>
    <s v="-"/>
    <n v="2.5000000000000001E-2"/>
    <n v="5.0000000000000001E-3"/>
    <n v="0.8"/>
  </r>
  <r>
    <n v="4113"/>
    <d v="2024-08-19T15:59:03"/>
    <d v="2024-08-16T00:00:00"/>
    <x v="1"/>
    <x v="11"/>
    <n v="16"/>
    <x v="4"/>
    <n v="7.81"/>
    <n v="7.16"/>
    <s v="-"/>
    <n v="2.5000000000000001E-2"/>
    <n v="3.0000000000000001E-3"/>
    <n v="0.88"/>
  </r>
  <r>
    <n v="4116"/>
    <d v="2024-08-19T16:00:04"/>
    <d v="2024-08-16T00:00:00"/>
    <x v="1"/>
    <x v="11"/>
    <n v="16"/>
    <x v="5"/>
    <n v="7.77"/>
    <n v="6.75"/>
    <s v="-"/>
    <n v="2.5000000000000001E-2"/>
    <n v="2E-3"/>
    <n v="0.92"/>
  </r>
  <r>
    <n v="4101"/>
    <d v="2024-08-14T15:29:58"/>
    <d v="2024-08-14T00:00:00"/>
    <x v="1"/>
    <x v="11"/>
    <n v="14"/>
    <x v="2"/>
    <n v="8.17"/>
    <n v="7.36"/>
    <s v="-"/>
    <n v="0.05"/>
    <n v="3.0000000000000001E-3"/>
    <n v="0.94"/>
  </r>
  <r>
    <n v="4102"/>
    <d v="2024-08-14T15:30:10"/>
    <d v="2024-08-14T00:00:00"/>
    <x v="1"/>
    <x v="11"/>
    <n v="14"/>
    <x v="3"/>
    <n v="7.95"/>
    <n v="7.91"/>
    <s v="-"/>
    <n v="2.5000000000000001E-2"/>
    <n v="3.0000000000000001E-3"/>
    <n v="0.88"/>
  </r>
  <r>
    <n v="4105"/>
    <d v="2024-08-14T15:30:58"/>
    <d v="2024-08-14T00:00:00"/>
    <x v="1"/>
    <x v="11"/>
    <n v="14"/>
    <x v="4"/>
    <n v="8.0299999999999994"/>
    <n v="7.16"/>
    <s v="-"/>
    <n v="2.5000000000000001E-2"/>
    <n v="5.0000000000000001E-3"/>
    <n v="0.8"/>
  </r>
  <r>
    <n v="4107"/>
    <d v="2024-08-16T14:21:33"/>
    <d v="2024-08-13T00:00:00"/>
    <x v="1"/>
    <x v="11"/>
    <n v="13"/>
    <x v="2"/>
    <n v="8.17"/>
    <n v="7.32"/>
    <s v="-"/>
    <n v="0.05"/>
    <n v="4.0000000000000001E-3"/>
    <n v="0.92"/>
  </r>
  <r>
    <n v="4108"/>
    <d v="2024-08-16T14:21:43"/>
    <d v="2024-08-13T00:00:00"/>
    <x v="1"/>
    <x v="11"/>
    <n v="13"/>
    <x v="3"/>
    <n v="7.95"/>
    <n v="7.81"/>
    <s v="-"/>
    <n v="2.5000000000000001E-2"/>
    <n v="7.0000000000000001E-3"/>
    <n v="0.72"/>
  </r>
  <r>
    <n v="4095"/>
    <d v="2024-08-13T15:05:41"/>
    <d v="2024-08-12T00:00:00"/>
    <x v="1"/>
    <x v="11"/>
    <n v="12"/>
    <x v="0"/>
    <n v="8.25"/>
    <n v="6.98"/>
    <s v="-"/>
    <n v="2.5000000000000001E-2"/>
    <n v="4.0000000000000001E-3"/>
    <n v="0.84"/>
  </r>
  <r>
    <n v="4096"/>
    <d v="2024-08-13T15:05:52"/>
    <d v="2024-08-12T00:00:00"/>
    <x v="1"/>
    <x v="11"/>
    <n v="12"/>
    <x v="3"/>
    <n v="7.99"/>
    <n v="7.77"/>
    <s v="-"/>
    <n v="2.5000000000000001E-2"/>
    <n v="3.0000000000000001E-3"/>
    <n v="0.88"/>
  </r>
  <r>
    <n v="4097"/>
    <d v="2024-08-13T15:06:02"/>
    <d v="2024-08-12T00:00:00"/>
    <x v="1"/>
    <x v="11"/>
    <n v="12"/>
    <x v="5"/>
    <n v="7.63"/>
    <n v="6.78"/>
    <s v="-"/>
    <n v="2.5000000000000001E-2"/>
    <n v="3.0000000000000001E-3"/>
    <n v="0.88"/>
  </r>
  <r>
    <n v="4098"/>
    <d v="2024-08-13T15:06:11"/>
    <d v="2024-08-12T00:00:00"/>
    <x v="1"/>
    <x v="11"/>
    <n v="12"/>
    <x v="4"/>
    <n v="8.25"/>
    <n v="7.14"/>
    <s v="-"/>
    <n v="2.5000000000000001E-2"/>
    <n v="3.0000000000000001E-3"/>
    <n v="0.88"/>
  </r>
  <r>
    <n v="4079"/>
    <d v="2024-08-09T15:00:45"/>
    <d v="2024-08-09T00:00:00"/>
    <x v="1"/>
    <x v="11"/>
    <n v="9"/>
    <x v="4"/>
    <n v="8.14"/>
    <n v="7.15"/>
    <s v="-"/>
    <n v="2.5000000000000001E-2"/>
    <n v="5.0000000000000001E-3"/>
    <n v="0.8"/>
  </r>
  <r>
    <n v="4080"/>
    <d v="2024-08-09T15:00:57"/>
    <d v="2024-08-09T00:00:00"/>
    <x v="1"/>
    <x v="11"/>
    <n v="9"/>
    <x v="1"/>
    <n v="8.5399999999999991"/>
    <n v="7.2"/>
    <s v="-"/>
    <n v="2.5000000000000001E-2"/>
    <n v="5.0000000000000001E-3"/>
    <n v="0.8"/>
  </r>
  <r>
    <n v="4071"/>
    <d v="2024-08-08T15:51:52"/>
    <d v="2024-08-08T00:00:00"/>
    <x v="1"/>
    <x v="11"/>
    <n v="8"/>
    <x v="2"/>
    <n v="8.2100000000000009"/>
    <n v="7.2"/>
    <s v="-"/>
    <n v="0.05"/>
    <n v="8.0000000000000002E-3"/>
    <n v="0.84"/>
  </r>
  <r>
    <n v="4072"/>
    <d v="2024-08-08T15:52:02"/>
    <d v="2024-08-08T00:00:00"/>
    <x v="1"/>
    <x v="11"/>
    <n v="8"/>
    <x v="3"/>
    <n v="7.94"/>
    <n v="7.83"/>
    <s v="-"/>
    <n v="2.5000000000000001E-2"/>
    <n v="4.0000000000000001E-3"/>
    <n v="0.84"/>
  </r>
  <r>
    <n v="4073"/>
    <d v="2024-08-08T15:52:14"/>
    <d v="2024-08-08T00:00:00"/>
    <x v="1"/>
    <x v="11"/>
    <n v="8"/>
    <x v="5"/>
    <n v="7.81"/>
    <n v="6.73"/>
    <s v="-"/>
    <n v="2.5000000000000001E-2"/>
    <n v="4.0000000000000001E-3"/>
    <n v="0.84"/>
  </r>
  <r>
    <n v="4074"/>
    <d v="2024-08-08T15:52:27"/>
    <d v="2024-08-08T00:00:00"/>
    <x v="1"/>
    <x v="11"/>
    <n v="8"/>
    <x v="4"/>
    <n v="8.1199999999999992"/>
    <n v="7.14"/>
    <s v="-"/>
    <n v="2.5000000000000001E-2"/>
    <n v="4.0000000000000001E-3"/>
    <n v="0.84"/>
  </r>
  <r>
    <n v="4075"/>
    <d v="2024-08-08T15:52:40"/>
    <d v="2024-08-08T00:00:00"/>
    <x v="1"/>
    <x v="11"/>
    <n v="8"/>
    <x v="1"/>
    <n v="8.51"/>
    <n v="7.2"/>
    <s v="-"/>
    <n v="2.5000000000000001E-2"/>
    <n v="5.0000000000000001E-3"/>
    <n v="0.8"/>
  </r>
  <r>
    <n v="4082"/>
    <d v="2024-08-12T10:49:52"/>
    <d v="2024-08-07T00:00:00"/>
    <x v="1"/>
    <x v="11"/>
    <n v="7"/>
    <x v="3"/>
    <n v="7.93"/>
    <n v="7.81"/>
    <s v="-"/>
    <n v="2.5000000000000001E-2"/>
    <n v="1E-3"/>
    <n v="0.96"/>
  </r>
  <r>
    <n v="4084"/>
    <d v="2024-08-12T10:50:25"/>
    <d v="2024-08-07T00:00:00"/>
    <x v="1"/>
    <x v="11"/>
    <n v="7"/>
    <x v="4"/>
    <n v="7.89"/>
    <n v="7.13"/>
    <s v="-"/>
    <n v="2.5000000000000001E-2"/>
    <n v="8.0000000000000002E-3"/>
    <n v="0.67999999999999994"/>
  </r>
  <r>
    <n v="4069"/>
    <d v="2024-08-07T16:05:58"/>
    <d v="2024-08-06T00:00:00"/>
    <x v="1"/>
    <x v="11"/>
    <n v="6"/>
    <x v="5"/>
    <n v="7.74"/>
    <n v="6.72"/>
    <s v="-"/>
    <n v="2.5000000000000001E-2"/>
    <n v="4.0000000000000001E-3"/>
    <n v="0.84"/>
  </r>
  <r>
    <n v="4070"/>
    <d v="2024-08-07T16:06:11"/>
    <d v="2024-08-06T00:00:00"/>
    <x v="1"/>
    <x v="11"/>
    <n v="6"/>
    <x v="4"/>
    <n v="7.79"/>
    <n v="7.19"/>
    <s v="-"/>
    <n v="2.5000000000000001E-2"/>
    <n v="5.0000000000000001E-3"/>
    <n v="0.8"/>
  </r>
  <r>
    <n v="4058"/>
    <d v="2024-08-05T13:13:31"/>
    <d v="2024-08-05T00:00:00"/>
    <x v="1"/>
    <x v="11"/>
    <n v="5"/>
    <x v="1"/>
    <n v="8.31"/>
    <n v="6.53"/>
    <s v="-"/>
    <n v="2.5000000000000001E-2"/>
    <n v="5.0000000000000001E-3"/>
    <n v="0.8"/>
  </r>
  <r>
    <n v="4064"/>
    <d v="2024-08-06T15:54:06"/>
    <d v="2024-08-05T00:00:00"/>
    <x v="1"/>
    <x v="11"/>
    <n v="5"/>
    <x v="0"/>
    <n v="8.2200000000000006"/>
    <n v="6.89"/>
    <s v="-"/>
    <n v="2.5000000000000001E-2"/>
    <n v="5.0000000000000001E-3"/>
    <n v="0.8"/>
  </r>
  <r>
    <n v="4051"/>
    <d v="2024-08-02T15:00:33"/>
    <d v="2024-08-02T00:00:00"/>
    <x v="1"/>
    <x v="11"/>
    <n v="2"/>
    <x v="0"/>
    <n v="8.01"/>
    <n v="6.89"/>
    <s v="-"/>
    <n v="2.5000000000000001E-2"/>
    <n v="2E-3"/>
    <n v="0.92"/>
  </r>
  <r>
    <n v="4052"/>
    <d v="2024-08-02T15:00:45"/>
    <d v="2024-08-02T00:00:00"/>
    <x v="1"/>
    <x v="11"/>
    <n v="2"/>
    <x v="3"/>
    <n v="8.01"/>
    <n v="7.95"/>
    <s v="-"/>
    <n v="2.5000000000000001E-2"/>
    <n v="2E-3"/>
    <n v="0.92"/>
  </r>
  <r>
    <n v="4053"/>
    <d v="2024-08-02T15:00:55"/>
    <d v="2024-08-02T00:00:00"/>
    <x v="1"/>
    <x v="11"/>
    <n v="2"/>
    <x v="5"/>
    <n v="7.79"/>
    <n v="6.66"/>
    <s v="-"/>
    <n v="2.5000000000000001E-2"/>
    <n v="2E-3"/>
    <n v="0.92"/>
  </r>
  <r>
    <n v="4054"/>
    <d v="2024-08-02T15:01:05"/>
    <d v="2024-08-02T00:00:00"/>
    <x v="1"/>
    <x v="11"/>
    <n v="2"/>
    <x v="4"/>
    <n v="7.83"/>
    <n v="7.26"/>
    <s v="-"/>
    <n v="2.5000000000000001E-2"/>
    <n v="2E-3"/>
    <n v="0.92"/>
  </r>
  <r>
    <n v="4055"/>
    <d v="2024-08-02T15:01:28"/>
    <d v="2024-08-02T00:00:00"/>
    <x v="1"/>
    <x v="11"/>
    <n v="2"/>
    <x v="1"/>
    <n v="8.2100000000000009"/>
    <n v="6.99"/>
    <s v="-"/>
    <n v="2.5000000000000001E-2"/>
    <n v="2E-3"/>
    <n v="0.92"/>
  </r>
  <r>
    <n v="4057"/>
    <d v="2024-08-05T13:13:21"/>
    <d v="2024-08-01T00:00:00"/>
    <x v="1"/>
    <x v="11"/>
    <n v="1"/>
    <x v="0"/>
    <n v="8.23"/>
    <n v="6.97"/>
    <s v="-"/>
    <n v="2.5000000000000001E-2"/>
    <n v="4.0000000000000001E-3"/>
    <n v="0.84"/>
  </r>
  <r>
    <n v="4060"/>
    <d v="2024-08-05T13:14:01"/>
    <d v="2024-08-01T00:00:00"/>
    <x v="1"/>
    <x v="11"/>
    <n v="1"/>
    <x v="1"/>
    <n v="8.1999999999999993"/>
    <n v="6.82"/>
    <s v="-"/>
    <n v="2.5000000000000001E-2"/>
    <n v="5.0000000000000001E-3"/>
    <n v="0.8"/>
  </r>
  <r>
    <n v="4046"/>
    <d v="2024-08-01T16:40:53"/>
    <d v="2024-07-31T00:00:00"/>
    <x v="1"/>
    <x v="0"/>
    <n v="31"/>
    <x v="0"/>
    <n v="8.24"/>
    <n v="6.87"/>
    <s v="-"/>
    <n v="2.5000000000000001E-2"/>
    <n v="3.0000000000000001E-3"/>
    <n v="0.88"/>
  </r>
  <r>
    <n v="4047"/>
    <d v="2024-08-01T16:41:24"/>
    <d v="2024-07-31T00:00:00"/>
    <x v="1"/>
    <x v="0"/>
    <n v="31"/>
    <x v="3"/>
    <n v="7.84"/>
    <n v="7.67"/>
    <s v="-"/>
    <n v="2.5000000000000001E-2"/>
    <n v="6.0000000000000001E-3"/>
    <n v="0.76"/>
  </r>
  <r>
    <n v="4050"/>
    <d v="2024-08-01T16:42:16"/>
    <d v="2024-07-31T00:00:00"/>
    <x v="1"/>
    <x v="0"/>
    <n v="31"/>
    <x v="1"/>
    <n v="8.42"/>
    <n v="7.16"/>
    <s v="-"/>
    <n v="2.5000000000000001E-2"/>
    <n v="5.0000000000000001E-3"/>
    <n v="0.8"/>
  </r>
  <r>
    <n v="4035"/>
    <d v="2024-07-30T15:40:30"/>
    <d v="2024-07-29T00:00:00"/>
    <x v="1"/>
    <x v="0"/>
    <n v="29"/>
    <x v="3"/>
    <n v="7.86"/>
    <n v="7.61"/>
    <s v="-"/>
    <n v="2.5000000000000001E-2"/>
    <n v="4.0000000000000001E-3"/>
    <n v="0.84"/>
  </r>
  <r>
    <n v="4038"/>
    <d v="2024-07-30T15:41:37"/>
    <d v="2024-07-29T00:00:00"/>
    <x v="1"/>
    <x v="0"/>
    <n v="29"/>
    <x v="1"/>
    <n v="8.41"/>
    <n v="6.62"/>
    <s v="-"/>
    <n v="2.5000000000000001E-2"/>
    <n v="5.0000000000000001E-3"/>
    <n v="0.8"/>
  </r>
  <r>
    <n v="4039"/>
    <d v="2024-07-30T15:41:55"/>
    <d v="2024-07-29T00:00:00"/>
    <x v="1"/>
    <x v="0"/>
    <n v="29"/>
    <x v="2"/>
    <n v="7.65"/>
    <n v="6.71"/>
    <s v="-"/>
    <n v="2.5000000000000001E-2"/>
    <n v="8.9999999999999993E-3"/>
    <n v="0.64000000000000012"/>
  </r>
  <r>
    <n v="4022"/>
    <d v="2024-07-29T15:38:02"/>
    <d v="2024-07-26T00:00:00"/>
    <x v="1"/>
    <x v="0"/>
    <n v="26"/>
    <x v="4"/>
    <n v="7.88"/>
    <n v="7.22"/>
    <s v="-"/>
    <n v="2.5000000000000001E-2"/>
    <n v="2E-3"/>
    <n v="0.92"/>
  </r>
  <r>
    <n v="4012"/>
    <d v="2024-07-26T12:06:13"/>
    <d v="2024-07-25T00:00:00"/>
    <x v="1"/>
    <x v="0"/>
    <n v="25"/>
    <x v="0"/>
    <n v="8.19"/>
    <n v="6.82"/>
    <s v="-"/>
    <n v="2.5000000000000001E-2"/>
    <n v="5.0000000000000001E-3"/>
    <n v="0.8"/>
  </r>
  <r>
    <n v="4013"/>
    <d v="2024-07-26T12:06:46"/>
    <d v="2024-07-25T00:00:00"/>
    <x v="1"/>
    <x v="0"/>
    <n v="25"/>
    <x v="2"/>
    <n v="7.81"/>
    <n v="6.67"/>
    <s v="-"/>
    <n v="0.05"/>
    <n v="8.0000000000000002E-3"/>
    <n v="0.84"/>
  </r>
  <r>
    <n v="4015"/>
    <d v="2024-07-26T12:07:07"/>
    <d v="2024-07-25T00:00:00"/>
    <x v="1"/>
    <x v="0"/>
    <n v="25"/>
    <x v="5"/>
    <n v="7.79"/>
    <n v="6.61"/>
    <s v="-"/>
    <n v="2.5000000000000001E-2"/>
    <n v="3.0000000000000001E-3"/>
    <n v="0.88"/>
  </r>
  <r>
    <n v="4016"/>
    <d v="2024-07-26T12:07:20"/>
    <d v="2024-07-25T00:00:00"/>
    <x v="1"/>
    <x v="0"/>
    <n v="25"/>
    <x v="4"/>
    <n v="8.1199999999999992"/>
    <n v="7.06"/>
    <s v="-"/>
    <n v="2.5000000000000001E-2"/>
    <n v="3.0000000000000001E-3"/>
    <n v="0.88"/>
  </r>
  <r>
    <n v="4008"/>
    <d v="2024-07-25T14:55:27"/>
    <d v="2024-07-24T00:00:00"/>
    <x v="1"/>
    <x v="0"/>
    <n v="24"/>
    <x v="3"/>
    <n v="7.76"/>
    <n v="6.61"/>
    <s v="-"/>
    <n v="2.5000000000000001E-2"/>
    <n v="4.0000000000000001E-3"/>
    <n v="0.84"/>
  </r>
  <r>
    <n v="4001"/>
    <d v="2024-07-24T15:24:19"/>
    <d v="2024-07-23T00:00:00"/>
    <x v="1"/>
    <x v="0"/>
    <n v="23"/>
    <x v="0"/>
    <n v="8.19"/>
    <n v="6.68"/>
    <s v="-"/>
    <n v="2.5000000000000001E-2"/>
    <n v="5.0000000000000001E-3"/>
    <n v="0.8"/>
  </r>
  <r>
    <n v="4002"/>
    <d v="2024-07-24T15:24:43"/>
    <d v="2024-07-23T00:00:00"/>
    <x v="1"/>
    <x v="0"/>
    <n v="23"/>
    <x v="2"/>
    <n v="7.83"/>
    <n v="6.75"/>
    <s v="-"/>
    <n v="2.5000000000000001E-2"/>
    <n v="8.0000000000000002E-3"/>
    <n v="0.67999999999999994"/>
  </r>
  <r>
    <n v="4003"/>
    <d v="2024-07-24T15:24:55"/>
    <d v="2024-07-23T00:00:00"/>
    <x v="1"/>
    <x v="0"/>
    <n v="23"/>
    <x v="5"/>
    <n v="7.92"/>
    <n v="6.64"/>
    <s v="-"/>
    <n v="2.5000000000000001E-2"/>
    <n v="4.0000000000000001E-3"/>
    <n v="0.84"/>
  </r>
  <r>
    <n v="4004"/>
    <d v="2024-07-24T15:25:09"/>
    <d v="2024-07-23T00:00:00"/>
    <x v="1"/>
    <x v="0"/>
    <n v="23"/>
    <x v="4"/>
    <n v="8.18"/>
    <n v="7.05"/>
    <s v="-"/>
    <n v="2.5000000000000001E-2"/>
    <n v="4.0000000000000001E-3"/>
    <n v="0.84"/>
  </r>
  <r>
    <n v="4005"/>
    <d v="2024-07-24T15:25:24"/>
    <d v="2024-07-23T00:00:00"/>
    <x v="1"/>
    <x v="0"/>
    <n v="23"/>
    <x v="1"/>
    <n v="8.5299999999999994"/>
    <n v="7.57"/>
    <s v="-"/>
    <n v="2.5000000000000001E-2"/>
    <n v="8.0000000000000002E-3"/>
    <n v="0.67999999999999994"/>
  </r>
  <r>
    <n v="3997"/>
    <d v="2024-07-23T16:14:05"/>
    <d v="2024-07-22T00:00:00"/>
    <x v="1"/>
    <x v="0"/>
    <n v="22"/>
    <x v="2"/>
    <n v="7.69"/>
    <n v="6.74"/>
    <s v="-"/>
    <n v="0.05"/>
    <n v="8.0000000000000002E-3"/>
    <n v="0.84"/>
  </r>
  <r>
    <n v="3984"/>
    <d v="2024-07-22T15:57:39"/>
    <d v="2024-07-19T00:00:00"/>
    <x v="1"/>
    <x v="0"/>
    <n v="19"/>
    <x v="4"/>
    <n v="8.09"/>
    <n v="7.08"/>
    <s v="-"/>
    <n v="2.5000000000000001E-2"/>
    <n v="6.0000000000000001E-3"/>
    <n v="0.76"/>
  </r>
  <r>
    <n v="3977"/>
    <d v="2024-07-19T15:48:53"/>
    <d v="2024-07-18T00:00:00"/>
    <x v="1"/>
    <x v="0"/>
    <n v="18"/>
    <x v="2"/>
    <n v="7.69"/>
    <n v="7.62"/>
    <s v="-"/>
    <n v="0.05"/>
    <n v="8.0000000000000002E-3"/>
    <n v="0.84"/>
  </r>
  <r>
    <n v="3979"/>
    <d v="2024-07-19T15:49:23"/>
    <d v="2024-07-18T00:00:00"/>
    <x v="1"/>
    <x v="0"/>
    <n v="18"/>
    <x v="4"/>
    <n v="8.2100000000000009"/>
    <n v="7.12"/>
    <s v="-"/>
    <n v="2.5000000000000001E-2"/>
    <n v="5.0000000000000001E-3"/>
    <n v="0.8"/>
  </r>
  <r>
    <n v="3980"/>
    <d v="2024-07-19T15:49:39"/>
    <d v="2024-07-18T00:00:00"/>
    <x v="1"/>
    <x v="0"/>
    <n v="18"/>
    <x v="1"/>
    <n v="8.5500000000000007"/>
    <n v="7.53"/>
    <s v="-"/>
    <n v="2.5000000000000001E-2"/>
    <n v="8.0000000000000002E-3"/>
    <n v="0.67999999999999994"/>
  </r>
  <r>
    <n v="3968"/>
    <d v="2024-07-18T15:42:43"/>
    <d v="2024-07-17T00:00:00"/>
    <x v="1"/>
    <x v="0"/>
    <n v="17"/>
    <x v="2"/>
    <n v="7.79"/>
    <n v="7.25"/>
    <s v="-"/>
    <n v="0.05"/>
    <n v="8.0000000000000002E-3"/>
    <n v="0.84"/>
  </r>
  <r>
    <n v="3970"/>
    <d v="2024-07-18T15:43:06"/>
    <d v="2024-07-17T00:00:00"/>
    <x v="1"/>
    <x v="0"/>
    <n v="17"/>
    <x v="4"/>
    <n v="7.97"/>
    <n v="7.27"/>
    <s v="-"/>
    <n v="2.5000000000000001E-2"/>
    <n v="7.0000000000000001E-3"/>
    <n v="0.72"/>
  </r>
  <r>
    <n v="3971"/>
    <d v="2024-07-18T15:43:22"/>
    <d v="2024-07-17T00:00:00"/>
    <x v="1"/>
    <x v="0"/>
    <n v="17"/>
    <x v="1"/>
    <n v="8.1999999999999993"/>
    <n v="7.56"/>
    <s v="-"/>
    <n v="2.5000000000000001E-2"/>
    <n v="5.0000000000000001E-3"/>
    <n v="0.8"/>
  </r>
  <r>
    <n v="3962"/>
    <d v="2024-07-15T17:31:38"/>
    <d v="2024-07-15T00:00:00"/>
    <x v="1"/>
    <x v="0"/>
    <n v="15"/>
    <x v="2"/>
    <n v="7.68"/>
    <n v="6.71"/>
    <s v="-"/>
    <n v="2.5000000000000001E-2"/>
    <n v="3.0000000000000001E-3"/>
    <n v="0.88"/>
  </r>
  <r>
    <n v="3956"/>
    <d v="2024-07-15T09:58:56"/>
    <d v="2024-07-12T00:00:00"/>
    <x v="1"/>
    <x v="0"/>
    <n v="12"/>
    <x v="0"/>
    <n v="8.31"/>
    <n v="7.36"/>
    <s v="-"/>
    <n v="2.5000000000000001E-2"/>
    <n v="2E-3"/>
    <n v="0.92"/>
  </r>
  <r>
    <n v="3957"/>
    <d v="2024-07-15T09:59:10"/>
    <d v="2024-07-12T00:00:00"/>
    <x v="1"/>
    <x v="0"/>
    <n v="12"/>
    <x v="2"/>
    <n v="7.77"/>
    <n v="6.91"/>
    <s v="-"/>
    <n v="0.05"/>
    <n v="8.0000000000000002E-3"/>
    <n v="0.84"/>
  </r>
  <r>
    <n v="3958"/>
    <d v="2024-07-15T09:59:23"/>
    <d v="2024-07-12T00:00:00"/>
    <x v="1"/>
    <x v="0"/>
    <n v="12"/>
    <x v="3"/>
    <n v="7.93"/>
    <n v="7.59"/>
    <s v="-"/>
    <n v="2.5000000000000001E-2"/>
    <n v="2E-3"/>
    <n v="0.92"/>
  </r>
  <r>
    <n v="3959"/>
    <d v="2024-07-15T09:59:36"/>
    <d v="2024-07-12T00:00:00"/>
    <x v="1"/>
    <x v="0"/>
    <n v="12"/>
    <x v="5"/>
    <n v="7.81"/>
    <n v="6.71"/>
    <s v="-"/>
    <n v="2.5000000000000001E-2"/>
    <n v="5.0000000000000001E-3"/>
    <n v="0.8"/>
  </r>
  <r>
    <n v="3951"/>
    <d v="2024-07-12T14:45:53"/>
    <d v="2024-07-11T00:00:00"/>
    <x v="1"/>
    <x v="0"/>
    <n v="11"/>
    <x v="2"/>
    <n v="7.65"/>
    <n v="7.31"/>
    <s v="-"/>
    <n v="2.5000000000000001E-2"/>
    <n v="8.0000000000000002E-3"/>
    <n v="0.67999999999999994"/>
  </r>
  <r>
    <n v="3952"/>
    <d v="2024-07-12T14:46:03"/>
    <d v="2024-07-11T00:00:00"/>
    <x v="1"/>
    <x v="0"/>
    <n v="11"/>
    <x v="3"/>
    <n v="7.66"/>
    <n v="7.55"/>
    <s v="-"/>
    <n v="2.5000000000000001E-2"/>
    <n v="8.0000000000000002E-3"/>
    <n v="0.67999999999999994"/>
  </r>
  <r>
    <n v="3954"/>
    <d v="2024-07-12T14:46:24"/>
    <d v="2024-07-11T00:00:00"/>
    <x v="1"/>
    <x v="0"/>
    <n v="11"/>
    <x v="4"/>
    <n v="7.01"/>
    <n v="7.14"/>
    <s v="-"/>
    <n v="2.5000000000000001E-2"/>
    <n v="4.0000000000000001E-3"/>
    <n v="0.84"/>
  </r>
  <r>
    <n v="3955"/>
    <d v="2024-07-12T14:46:49"/>
    <d v="2024-07-11T00:00:00"/>
    <x v="1"/>
    <x v="0"/>
    <n v="11"/>
    <x v="0"/>
    <n v="8.2100000000000009"/>
    <n v="7.38"/>
    <s v="-"/>
    <n v="2.5000000000000001E-2"/>
    <n v="7.0000000000000001E-3"/>
    <n v="0.72"/>
  </r>
  <r>
    <n v="3950"/>
    <d v="2024-07-11T15:59:22"/>
    <d v="2024-07-10T00:00:00"/>
    <x v="1"/>
    <x v="0"/>
    <n v="10"/>
    <x v="5"/>
    <n v="7.53"/>
    <n v="6.71"/>
    <s v="-"/>
    <n v="2.5000000000000001E-2"/>
    <n v="6.0000000000000001E-3"/>
    <n v="0.76"/>
  </r>
  <r>
    <n v="3941"/>
    <d v="2024-07-10T15:11:17"/>
    <d v="2024-07-09T00:00:00"/>
    <x v="1"/>
    <x v="0"/>
    <n v="9"/>
    <x v="0"/>
    <n v="8.2799999999999994"/>
    <n v="7.42"/>
    <s v="-"/>
    <n v="2.5000000000000001E-2"/>
    <n v="7.0000000000000001E-3"/>
    <n v="0.72"/>
  </r>
  <r>
    <n v="3942"/>
    <d v="2024-07-10T15:11:31"/>
    <d v="2024-07-09T00:00:00"/>
    <x v="1"/>
    <x v="0"/>
    <n v="9"/>
    <x v="2"/>
    <n v="7.74"/>
    <n v="6.87"/>
    <s v="-"/>
    <n v="2.5000000000000001E-2"/>
    <n v="8.0000000000000002E-3"/>
    <n v="0.67999999999999994"/>
  </r>
  <r>
    <n v="3944"/>
    <d v="2024-07-10T15:11:55"/>
    <d v="2024-07-09T00:00:00"/>
    <x v="1"/>
    <x v="0"/>
    <n v="9"/>
    <x v="5"/>
    <n v="7.73"/>
    <n v="6.71"/>
    <s v="-"/>
    <n v="2.5000000000000001E-2"/>
    <n v="4.0000000000000001E-3"/>
    <n v="0.84"/>
  </r>
  <r>
    <n v="3918"/>
    <d v="2024-07-09T12:22:35"/>
    <d v="2024-07-08T00:00:00"/>
    <x v="1"/>
    <x v="0"/>
    <n v="8"/>
    <x v="0"/>
    <n v="8.2899999999999991"/>
    <n v="7.69"/>
    <s v="-"/>
    <n v="2.5000000000000001E-2"/>
    <n v="5.0000000000000001E-3"/>
    <n v="0.8"/>
  </r>
  <r>
    <n v="3919"/>
    <d v="2024-07-09T12:23:07"/>
    <d v="2024-07-08T00:00:00"/>
    <x v="1"/>
    <x v="0"/>
    <n v="8"/>
    <x v="3"/>
    <n v="7.84"/>
    <n v="7.17"/>
    <s v="-"/>
    <n v="2.5000000000000001E-2"/>
    <n v="5.0000000000000001E-3"/>
    <n v="0.8"/>
  </r>
  <r>
    <n v="3920"/>
    <d v="2024-07-09T12:23:16"/>
    <d v="2024-07-08T00:00:00"/>
    <x v="1"/>
    <x v="0"/>
    <n v="8"/>
    <x v="5"/>
    <n v="7.67"/>
    <n v="6.73"/>
    <s v="-"/>
    <n v="2.5000000000000001E-2"/>
    <n v="4.0000000000000001E-3"/>
    <n v="0.84"/>
  </r>
  <r>
    <n v="3921"/>
    <d v="2024-07-09T12:23:28"/>
    <d v="2024-07-08T00:00:00"/>
    <x v="1"/>
    <x v="0"/>
    <n v="8"/>
    <x v="4"/>
    <n v="7.81"/>
    <n v="7.09"/>
    <s v="-"/>
    <n v="2.5000000000000001E-2"/>
    <n v="4.0000000000000001E-3"/>
    <n v="0.84"/>
  </r>
  <r>
    <n v="3923"/>
    <d v="2024-07-09T12:23:50"/>
    <d v="2024-07-08T00:00:00"/>
    <x v="1"/>
    <x v="0"/>
    <n v="8"/>
    <x v="2"/>
    <n v="7.78"/>
    <n v="6.86"/>
    <s v="-"/>
    <n v="2.5000000000000001E-2"/>
    <n v="8.0000000000000002E-3"/>
    <n v="0.67999999999999994"/>
  </r>
  <r>
    <n v="3913"/>
    <d v="2024-07-08T12:00:29"/>
    <d v="2024-07-05T00:00:00"/>
    <x v="1"/>
    <x v="0"/>
    <n v="5"/>
    <x v="0"/>
    <n v="7.99"/>
    <n v="7.45"/>
    <s v="-"/>
    <n v="2.5000000000000001E-2"/>
    <n v="4.0000000000000001E-3"/>
    <n v="0.84"/>
  </r>
  <r>
    <n v="3914"/>
    <d v="2024-07-08T12:00:47"/>
    <d v="2024-07-05T00:00:00"/>
    <x v="1"/>
    <x v="0"/>
    <n v="5"/>
    <x v="2"/>
    <n v="7.77"/>
    <n v="6.78"/>
    <s v="-"/>
    <n v="2.5000000000000001E-2"/>
    <n v="5.0000000000000001E-3"/>
    <n v="0.8"/>
  </r>
  <r>
    <n v="3908"/>
    <d v="2024-07-05T15:29:33"/>
    <d v="2024-07-04T00:00:00"/>
    <x v="1"/>
    <x v="0"/>
    <n v="4"/>
    <x v="0"/>
    <n v="8.23"/>
    <n v="6.98"/>
    <s v="-"/>
    <n v="2.5000000000000001E-2"/>
    <n v="7.0000000000000001E-3"/>
    <n v="0.72"/>
  </r>
  <r>
    <n v="3909"/>
    <d v="2024-07-05T15:29:43"/>
    <d v="2024-07-04T00:00:00"/>
    <x v="1"/>
    <x v="0"/>
    <n v="4"/>
    <x v="2"/>
    <n v="7.79"/>
    <n v="6.78"/>
    <s v="-"/>
    <n v="2.5000000000000001E-2"/>
    <n v="7.0000000000000001E-3"/>
    <n v="0.72"/>
  </r>
  <r>
    <n v="3903"/>
    <d v="2024-07-04T15:44:41"/>
    <d v="2024-07-03T00:00:00"/>
    <x v="1"/>
    <x v="0"/>
    <n v="3"/>
    <x v="0"/>
    <n v="8.2100000000000009"/>
    <n v="7.15"/>
    <s v="-"/>
    <n v="2.5000000000000001E-2"/>
    <n v="5.0000000000000001E-3"/>
    <n v="0.8"/>
  </r>
  <r>
    <n v="3905"/>
    <d v="2024-07-04T15:45:09"/>
    <d v="2024-07-03T00:00:00"/>
    <x v="1"/>
    <x v="0"/>
    <n v="3"/>
    <x v="5"/>
    <n v="7.74"/>
    <n v="6.71"/>
    <s v="-"/>
    <n v="2.5000000000000001E-2"/>
    <n v="5.0000000000000001E-3"/>
    <n v="0.8"/>
  </r>
  <r>
    <n v="3897"/>
    <d v="2024-07-03T15:55:07"/>
    <d v="2024-07-02T00:00:00"/>
    <x v="1"/>
    <x v="0"/>
    <n v="2"/>
    <x v="0"/>
    <n v="8.3699999999999992"/>
    <n v="7.13"/>
    <s v="-"/>
    <n v="2.5000000000000001E-2"/>
    <n v="2E-3"/>
    <n v="0.92"/>
  </r>
  <r>
    <n v="3900"/>
    <d v="2024-07-03T15:56:02"/>
    <d v="2024-07-02T00:00:00"/>
    <x v="1"/>
    <x v="0"/>
    <n v="2"/>
    <x v="5"/>
    <n v="7.68"/>
    <n v="6.68"/>
    <s v="-"/>
    <n v="2.5000000000000001E-2"/>
    <n v="2E-3"/>
    <n v="0.92"/>
  </r>
  <r>
    <n v="3901"/>
    <d v="2024-07-03T15:56:13"/>
    <d v="2024-07-02T00:00:00"/>
    <x v="1"/>
    <x v="0"/>
    <n v="2"/>
    <x v="4"/>
    <n v="7.72"/>
    <n v="7.12"/>
    <s v="-"/>
    <n v="2.5000000000000001E-2"/>
    <n v="2E-3"/>
    <n v="0.92"/>
  </r>
  <r>
    <n v="3892"/>
    <d v="2024-07-02T16:35:32"/>
    <d v="2024-07-01T00:00:00"/>
    <x v="1"/>
    <x v="0"/>
    <n v="1"/>
    <x v="2"/>
    <n v="7.72"/>
    <n v="6.74"/>
    <s v="-"/>
    <n v="2.5000000000000001E-2"/>
    <n v="8.0000000000000002E-3"/>
    <n v="0.67999999999999994"/>
  </r>
  <r>
    <n v="3886"/>
    <d v="2024-07-01T15:39:14"/>
    <d v="2024-06-28T00:00:00"/>
    <x v="1"/>
    <x v="1"/>
    <n v="28"/>
    <x v="2"/>
    <n v="7.71"/>
    <n v="6.68"/>
    <s v="-"/>
    <n v="2.5000000000000001E-2"/>
    <n v="5.0000000000000001E-3"/>
    <n v="0.8"/>
  </r>
  <r>
    <n v="3873"/>
    <d v="2024-06-28T15:39:37"/>
    <d v="2024-06-27T00:00:00"/>
    <x v="1"/>
    <x v="1"/>
    <n v="27"/>
    <x v="2"/>
    <n v="7.73"/>
    <n v="6.81"/>
    <s v="-"/>
    <n v="0.05"/>
    <n v="5.0000000000000001E-3"/>
    <n v="0.9"/>
  </r>
  <r>
    <n v="3871"/>
    <d v="2024-06-27T09:57:48"/>
    <d v="2024-06-26T00:00:00"/>
    <x v="1"/>
    <x v="1"/>
    <n v="26"/>
    <x v="2"/>
    <n v="7.88"/>
    <n v="6.91"/>
    <s v="-"/>
    <n v="2.5000000000000001E-2"/>
    <n v="8.0000000000000002E-3"/>
    <n v="0.67999999999999994"/>
  </r>
  <r>
    <n v="3866"/>
    <d v="2024-06-26T16:15:38"/>
    <d v="2024-06-25T00:00:00"/>
    <x v="1"/>
    <x v="1"/>
    <n v="25"/>
    <x v="2"/>
    <n v="7.76"/>
    <n v="6.95"/>
    <s v="-"/>
    <n v="2.5000000000000001E-2"/>
    <n v="8.0000000000000002E-3"/>
    <n v="0.67999999999999994"/>
  </r>
  <r>
    <n v="3860"/>
    <d v="2024-06-25T15:38:21"/>
    <d v="2024-06-24T00:00:00"/>
    <x v="1"/>
    <x v="1"/>
    <n v="24"/>
    <x v="4"/>
    <n v="7.62"/>
    <n v="6.62"/>
    <s v="-"/>
    <n v="2.5000000000000001E-2"/>
    <n v="1E-3"/>
    <n v="0.96"/>
  </r>
  <r>
    <n v="3853"/>
    <d v="2024-06-24T14:51:20"/>
    <d v="2024-06-21T00:00:00"/>
    <x v="1"/>
    <x v="1"/>
    <n v="21"/>
    <x v="0"/>
    <n v="8.24"/>
    <n v="7.19"/>
    <s v="-"/>
    <n v="2.5000000000000001E-2"/>
    <n v="2E-3"/>
    <n v="0.92"/>
  </r>
  <r>
    <n v="3854"/>
    <d v="2024-06-24T14:51:38"/>
    <d v="2024-06-21T00:00:00"/>
    <x v="1"/>
    <x v="1"/>
    <n v="21"/>
    <x v="5"/>
    <n v="7.82"/>
    <n v="7.2"/>
    <s v="-"/>
    <n v="2.5000000000000001E-2"/>
    <n v="2E-3"/>
    <n v="0.92"/>
  </r>
  <r>
    <n v="3855"/>
    <d v="2024-06-24T14:52:12"/>
    <d v="2024-06-21T00:00:00"/>
    <x v="1"/>
    <x v="1"/>
    <n v="21"/>
    <x v="4"/>
    <n v="7.98"/>
    <n v="7.13"/>
    <s v="-"/>
    <n v="2.5000000000000001E-2"/>
    <n v="2E-3"/>
    <n v="0.92"/>
  </r>
  <r>
    <n v="3856"/>
    <d v="2024-06-24T14:52:22"/>
    <d v="2024-06-21T00:00:00"/>
    <x v="1"/>
    <x v="1"/>
    <n v="21"/>
    <x v="1"/>
    <n v="8.1199999999999992"/>
    <n v="7.2"/>
    <s v="-"/>
    <n v="2.5000000000000001E-2"/>
    <n v="2E-3"/>
    <n v="0.92"/>
  </r>
  <r>
    <n v="3850"/>
    <d v="2024-06-21T12:01:09"/>
    <d v="2024-06-19T00:00:00"/>
    <x v="1"/>
    <x v="1"/>
    <n v="19"/>
    <x v="5"/>
    <n v="7.71"/>
    <n v="6.61"/>
    <s v="-"/>
    <n v="2.5000000000000001E-2"/>
    <n v="8.0000000000000002E-3"/>
    <n v="0.67999999999999994"/>
  </r>
  <r>
    <n v="3845"/>
    <d v="2024-06-19T15:50:38"/>
    <d v="2024-06-18T00:00:00"/>
    <x v="1"/>
    <x v="1"/>
    <n v="18"/>
    <x v="5"/>
    <n v="7.71"/>
    <n v="6.61"/>
    <s v="-"/>
    <n v="2.5000000000000001E-2"/>
    <n v="3.0000000000000001E-3"/>
    <n v="0.88"/>
  </r>
  <r>
    <n v="3846"/>
    <d v="2024-06-19T15:50:50"/>
    <d v="2024-06-18T00:00:00"/>
    <x v="1"/>
    <x v="1"/>
    <n v="18"/>
    <x v="4"/>
    <n v="8.07"/>
    <n v="7.06"/>
    <s v="-"/>
    <n v="2.5000000000000001E-2"/>
    <n v="4.0000000000000001E-3"/>
    <n v="0.84"/>
  </r>
  <r>
    <n v="3830"/>
    <d v="2024-06-18T16:08:09"/>
    <d v="2024-06-17T00:00:00"/>
    <x v="1"/>
    <x v="1"/>
    <n v="17"/>
    <x v="0"/>
    <n v="8.17"/>
    <n v="7.12"/>
    <s v="-"/>
    <n v="2.5000000000000001E-2"/>
    <n v="2E-3"/>
    <n v="0.92"/>
  </r>
  <r>
    <n v="3831"/>
    <d v="2024-06-18T16:08:57"/>
    <d v="2024-06-17T00:00:00"/>
    <x v="1"/>
    <x v="1"/>
    <n v="17"/>
    <x v="2"/>
    <n v="7.73"/>
    <n v="6.86"/>
    <s v="-"/>
    <n v="2.5000000000000001E-2"/>
    <n v="3.0000000000000001E-3"/>
    <n v="0.88"/>
  </r>
  <r>
    <n v="3832"/>
    <d v="2024-06-18T16:09:11"/>
    <d v="2024-06-17T00:00:00"/>
    <x v="1"/>
    <x v="1"/>
    <n v="17"/>
    <x v="5"/>
    <n v="8.08"/>
    <n v="6.61"/>
    <s v="-"/>
    <n v="2.5000000000000001E-2"/>
    <n v="2E-3"/>
    <n v="0.92"/>
  </r>
  <r>
    <n v="3833"/>
    <d v="2024-06-18T16:09:22"/>
    <d v="2024-06-17T00:00:00"/>
    <x v="1"/>
    <x v="1"/>
    <n v="17"/>
    <x v="4"/>
    <n v="8.1999999999999993"/>
    <n v="7.16"/>
    <s v="-"/>
    <n v="2.5000000000000001E-2"/>
    <n v="2E-3"/>
    <n v="0.92"/>
  </r>
  <r>
    <n v="3834"/>
    <d v="2024-06-18T16:09:37"/>
    <d v="2024-06-17T00:00:00"/>
    <x v="1"/>
    <x v="1"/>
    <n v="17"/>
    <x v="1"/>
    <n v="8.1999999999999993"/>
    <n v="7.2"/>
    <s v="-"/>
    <n v="2.5000000000000001E-2"/>
    <n v="2E-3"/>
    <n v="0.92"/>
  </r>
  <r>
    <n v="3824"/>
    <d v="2024-06-14T12:06:41"/>
    <d v="2024-06-13T00:00:00"/>
    <x v="1"/>
    <x v="1"/>
    <n v="13"/>
    <x v="2"/>
    <n v="7.73"/>
    <n v="6.83"/>
    <s v="-"/>
    <n v="0.05"/>
    <n v="8.0000000000000002E-3"/>
    <n v="0.84"/>
  </r>
  <r>
    <n v="3815"/>
    <d v="2024-06-12T17:33:06"/>
    <d v="2024-06-12T00:00:00"/>
    <x v="1"/>
    <x v="1"/>
    <n v="12"/>
    <x v="2"/>
    <n v="7.72"/>
    <n v="6.89"/>
    <s v="-"/>
    <n v="0.05"/>
    <n v="6.0000000000000001E-3"/>
    <n v="0.88"/>
  </r>
  <r>
    <n v="3816"/>
    <d v="2024-06-12T17:33:29"/>
    <d v="2024-06-12T00:00:00"/>
    <x v="1"/>
    <x v="1"/>
    <n v="12"/>
    <x v="3"/>
    <n v="7.84"/>
    <n v="7.49"/>
    <s v="-"/>
    <n v="2.5000000000000001E-2"/>
    <n v="8.9999999999999993E-3"/>
    <n v="0.64000000000000012"/>
  </r>
  <r>
    <n v="3818"/>
    <d v="2024-06-12T17:33:51"/>
    <d v="2024-06-12T00:00:00"/>
    <x v="1"/>
    <x v="1"/>
    <n v="12"/>
    <x v="4"/>
    <n v="7.76"/>
    <n v="7.69"/>
    <s v="-"/>
    <n v="2.5000000000000001E-2"/>
    <n v="7.0000000000000001E-3"/>
    <n v="0.72"/>
  </r>
  <r>
    <n v="3809"/>
    <d v="2024-06-12T11:12:43"/>
    <d v="2024-06-11T00:00:00"/>
    <x v="1"/>
    <x v="1"/>
    <n v="11"/>
    <x v="2"/>
    <n v="7.81"/>
    <n v="6.88"/>
    <s v="-"/>
    <n v="2.5000000000000001E-2"/>
    <n v="8.9999999999999993E-3"/>
    <n v="0.64000000000000012"/>
  </r>
  <r>
    <n v="3810"/>
    <d v="2024-06-12T11:12:55"/>
    <d v="2024-06-11T00:00:00"/>
    <x v="1"/>
    <x v="1"/>
    <n v="11"/>
    <x v="3"/>
    <n v="7.91"/>
    <n v="7.25"/>
    <s v="-"/>
    <n v="2.5000000000000001E-2"/>
    <n v="8.9999999999999993E-3"/>
    <n v="0.64000000000000012"/>
  </r>
  <r>
    <n v="3812"/>
    <d v="2024-06-12T11:13:23"/>
    <d v="2024-06-11T00:00:00"/>
    <x v="1"/>
    <x v="1"/>
    <n v="11"/>
    <x v="4"/>
    <n v="7.85"/>
    <n v="7.84"/>
    <s v="-"/>
    <n v="2.5000000000000001E-2"/>
    <n v="4.0000000000000001E-3"/>
    <n v="0.84"/>
  </r>
  <r>
    <n v="3788"/>
    <d v="2024-06-11T16:19:01"/>
    <d v="2024-06-10T00:00:00"/>
    <x v="1"/>
    <x v="1"/>
    <n v="10"/>
    <x v="2"/>
    <n v="7.77"/>
    <n v="6.89"/>
    <s v="-"/>
    <n v="2.5000000000000001E-2"/>
    <n v="8.0000000000000002E-3"/>
    <n v="0.67999999999999994"/>
  </r>
  <r>
    <n v="3789"/>
    <d v="2024-06-11T16:19:14"/>
    <d v="2024-06-10T00:00:00"/>
    <x v="1"/>
    <x v="1"/>
    <n v="10"/>
    <x v="3"/>
    <n v="7.87"/>
    <n v="6.75"/>
    <s v="-"/>
    <n v="2.5000000000000001E-2"/>
    <n v="7.0000000000000001E-3"/>
    <n v="0.72"/>
  </r>
  <r>
    <n v="3781"/>
    <d v="2024-06-10T14:59:22"/>
    <d v="2024-06-07T00:00:00"/>
    <x v="1"/>
    <x v="1"/>
    <n v="7"/>
    <x v="0"/>
    <n v="8.14"/>
    <n v="7.08"/>
    <s v="-"/>
    <n v="2.5000000000000001E-2"/>
    <n v="4.0000000000000001E-3"/>
    <n v="0.84"/>
  </r>
  <r>
    <n v="3782"/>
    <d v="2024-06-10T14:59:40"/>
    <d v="2024-06-07T00:00:00"/>
    <x v="1"/>
    <x v="1"/>
    <n v="7"/>
    <x v="2"/>
    <n v="7.76"/>
    <n v="6.86"/>
    <s v="-"/>
    <n v="2.5000000000000001E-2"/>
    <n v="8.9999999999999993E-3"/>
    <n v="0.64000000000000012"/>
  </r>
  <r>
    <n v="3785"/>
    <d v="2024-06-10T15:00:16"/>
    <d v="2024-06-07T00:00:00"/>
    <x v="1"/>
    <x v="1"/>
    <n v="7"/>
    <x v="4"/>
    <n v="7.86"/>
    <n v="7.76"/>
    <s v="-"/>
    <n v="2.5000000000000001E-2"/>
    <n v="3.0000000000000001E-3"/>
    <n v="0.88"/>
  </r>
  <r>
    <n v="3771"/>
    <d v="2024-06-06T15:40:24"/>
    <d v="2024-06-06T00:00:00"/>
    <x v="1"/>
    <x v="1"/>
    <n v="6"/>
    <x v="3"/>
    <n v="7.96"/>
    <n v="6.58"/>
    <s v="-"/>
    <n v="2.5000000000000001E-2"/>
    <n v="6.0000000000000001E-3"/>
    <n v="0.76"/>
  </r>
  <r>
    <n v="3779"/>
    <d v="2024-06-07T15:11:51"/>
    <d v="2024-06-05T00:00:00"/>
    <x v="1"/>
    <x v="1"/>
    <n v="5"/>
    <x v="4"/>
    <n v="7.78"/>
    <n v="7.64"/>
    <s v="-"/>
    <n v="2.5000000000000001E-2"/>
    <n v="5.0000000000000001E-3"/>
    <n v="0.8"/>
  </r>
  <r>
    <n v="3766"/>
    <d v="2024-06-05T15:15:25"/>
    <d v="2024-06-04T00:00:00"/>
    <x v="1"/>
    <x v="1"/>
    <n v="4"/>
    <x v="5"/>
    <n v="7.77"/>
    <n v="6.68"/>
    <s v="-"/>
    <n v="2.5000000000000001E-2"/>
    <n v="5.0000000000000001E-3"/>
    <n v="0.8"/>
  </r>
  <r>
    <n v="3767"/>
    <d v="2024-06-05T15:15:35"/>
    <d v="2024-06-04T00:00:00"/>
    <x v="1"/>
    <x v="1"/>
    <n v="4"/>
    <x v="4"/>
    <n v="8.0500000000000007"/>
    <n v="7.68"/>
    <s v="-"/>
    <n v="2.5000000000000001E-2"/>
    <n v="5.0000000000000001E-3"/>
    <n v="0.8"/>
  </r>
  <r>
    <n v="3768"/>
    <d v="2024-06-05T15:15:53"/>
    <d v="2024-06-04T00:00:00"/>
    <x v="1"/>
    <x v="1"/>
    <n v="4"/>
    <x v="1"/>
    <n v="8.3699999999999992"/>
    <n v="7.66"/>
    <s v="-"/>
    <n v="2.5000000000000001E-2"/>
    <n v="5.0000000000000001E-3"/>
    <n v="0.8"/>
  </r>
  <r>
    <n v="3758"/>
    <d v="2024-06-04T14:46:41"/>
    <d v="2024-06-03T00:00:00"/>
    <x v="1"/>
    <x v="1"/>
    <n v="3"/>
    <x v="0"/>
    <n v="8.2100000000000009"/>
    <n v="8.0399999999999991"/>
    <s v="-"/>
    <n v="2.5000000000000001E-2"/>
    <n v="5.0000000000000001E-3"/>
    <n v="0.8"/>
  </r>
  <r>
    <n v="3759"/>
    <d v="2024-06-04T14:46:54"/>
    <d v="2024-06-03T00:00:00"/>
    <x v="1"/>
    <x v="1"/>
    <n v="3"/>
    <x v="2"/>
    <n v="7.71"/>
    <n v="6.91"/>
    <s v="-"/>
    <n v="2.5000000000000001E-2"/>
    <n v="5.0000000000000001E-3"/>
    <n v="0.8"/>
  </r>
  <r>
    <n v="3760"/>
    <d v="2024-06-04T14:47:04"/>
    <d v="2024-06-03T00:00:00"/>
    <x v="1"/>
    <x v="1"/>
    <n v="3"/>
    <x v="3"/>
    <n v="7.81"/>
    <n v="7.91"/>
    <s v="-"/>
    <n v="2.5000000000000001E-2"/>
    <n v="5.0000000000000001E-3"/>
    <n v="0.8"/>
  </r>
  <r>
    <n v="3752"/>
    <d v="2024-06-03T15:11:26"/>
    <d v="2024-05-31T00:00:00"/>
    <x v="1"/>
    <x v="2"/>
    <n v="31"/>
    <x v="2"/>
    <n v="7.65"/>
    <n v="6.83"/>
    <s v="-"/>
    <n v="2.5000000000000001E-2"/>
    <n v="8.9999999999999993E-3"/>
    <n v="0.64000000000000012"/>
  </r>
  <r>
    <n v="3755"/>
    <d v="2024-06-03T15:12:02"/>
    <d v="2024-05-31T00:00:00"/>
    <x v="1"/>
    <x v="2"/>
    <n v="31"/>
    <x v="5"/>
    <n v="7.52"/>
    <n v="6.64"/>
    <s v="-"/>
    <n v="2.5000000000000001E-2"/>
    <n v="4.0000000000000001E-3"/>
    <n v="0.84"/>
  </r>
  <r>
    <n v="3747"/>
    <d v="2024-05-31T14:53:57"/>
    <d v="2024-05-30T00:00:00"/>
    <x v="1"/>
    <x v="2"/>
    <n v="30"/>
    <x v="3"/>
    <n v="7.87"/>
    <n v="7.59"/>
    <s v="-"/>
    <n v="2.5000000000000001E-2"/>
    <n v="8.0000000000000002E-3"/>
    <n v="0.67999999999999994"/>
  </r>
  <r>
    <n v="3748"/>
    <d v="2024-05-31T14:54:08"/>
    <d v="2024-05-30T00:00:00"/>
    <x v="1"/>
    <x v="2"/>
    <n v="30"/>
    <x v="5"/>
    <n v="7.74"/>
    <n v="6.61"/>
    <s v="-"/>
    <n v="2.5000000000000001E-2"/>
    <n v="3.0000000000000001E-3"/>
    <n v="0.88"/>
  </r>
  <r>
    <n v="3708"/>
    <d v="2024-05-30T12:06:44"/>
    <d v="2024-05-29T00:00:00"/>
    <x v="1"/>
    <x v="2"/>
    <n v="29"/>
    <x v="0"/>
    <n v="8.14"/>
    <n v="7.63"/>
    <s v="-"/>
    <n v="2.5000000000000001E-2"/>
    <n v="5.0000000000000001E-3"/>
    <n v="0.8"/>
  </r>
  <r>
    <n v="3709"/>
    <d v="2024-05-30T12:06:56"/>
    <d v="2024-05-29T00:00:00"/>
    <x v="1"/>
    <x v="2"/>
    <n v="29"/>
    <x v="2"/>
    <n v="7.72"/>
    <n v="6.81"/>
    <s v="-"/>
    <n v="2.5000000000000001E-2"/>
    <n v="8.0000000000000002E-3"/>
    <n v="0.67999999999999994"/>
  </r>
  <r>
    <n v="3710"/>
    <d v="2024-05-30T12:07:17"/>
    <d v="2024-05-29T00:00:00"/>
    <x v="1"/>
    <x v="2"/>
    <n v="29"/>
    <x v="5"/>
    <n v="7.72"/>
    <n v="6.67"/>
    <s v="-"/>
    <n v="2.5000000000000001E-2"/>
    <n v="4.0000000000000001E-3"/>
    <n v="0.84"/>
  </r>
  <r>
    <n v="3712"/>
    <d v="2024-05-30T12:07:57"/>
    <d v="2024-05-29T00:00:00"/>
    <x v="1"/>
    <x v="2"/>
    <n v="29"/>
    <x v="3"/>
    <n v="7.87"/>
    <n v="7.17"/>
    <s v="-"/>
    <n v="2.5000000000000001E-2"/>
    <n v="8.0000000000000002E-3"/>
    <n v="0.67999999999999994"/>
  </r>
  <r>
    <n v="3713"/>
    <d v="2024-05-30T12:08:23"/>
    <d v="2024-05-29T00:00:00"/>
    <x v="1"/>
    <x v="2"/>
    <n v="29"/>
    <x v="4"/>
    <n v="8.0299999999999994"/>
    <n v="7.71"/>
    <s v="-"/>
    <n v="2.5000000000000001E-2"/>
    <n v="5.0000000000000001E-3"/>
    <n v="0.8"/>
  </r>
  <r>
    <n v="3702"/>
    <d v="2024-05-29T16:05:41"/>
    <d v="2024-05-28T00:00:00"/>
    <x v="1"/>
    <x v="2"/>
    <n v="28"/>
    <x v="0"/>
    <n v="8.1199999999999992"/>
    <n v="7.35"/>
    <s v="-"/>
    <n v="2.5000000000000001E-2"/>
    <n v="4.0000000000000001E-3"/>
    <n v="0.84"/>
  </r>
  <r>
    <n v="3703"/>
    <d v="2024-05-29T16:05:52"/>
    <d v="2024-05-28T00:00:00"/>
    <x v="1"/>
    <x v="2"/>
    <n v="28"/>
    <x v="2"/>
    <n v="7.69"/>
    <n v="6.94"/>
    <s v="-"/>
    <n v="2.5000000000000001E-2"/>
    <n v="8.9999999999999993E-3"/>
    <n v="0.64000000000000012"/>
  </r>
  <r>
    <n v="3705"/>
    <d v="2024-05-29T16:06:08"/>
    <d v="2024-05-28T00:00:00"/>
    <x v="1"/>
    <x v="2"/>
    <n v="28"/>
    <x v="5"/>
    <n v="7.67"/>
    <n v="6.68"/>
    <s v="-"/>
    <n v="2.5000000000000001E-2"/>
    <n v="2E-3"/>
    <n v="0.92"/>
  </r>
  <r>
    <n v="3706"/>
    <d v="2024-05-29T16:06:19"/>
    <d v="2024-05-28T00:00:00"/>
    <x v="1"/>
    <x v="2"/>
    <n v="28"/>
    <x v="4"/>
    <n v="7.88"/>
    <n v="7.81"/>
    <s v="-"/>
    <n v="2.5000000000000001E-2"/>
    <n v="8.9999999999999993E-3"/>
    <n v="0.64000000000000012"/>
  </r>
  <r>
    <n v="3697"/>
    <d v="2024-05-28T16:02:50"/>
    <d v="2024-05-27T00:00:00"/>
    <x v="1"/>
    <x v="2"/>
    <n v="27"/>
    <x v="2"/>
    <n v="7.66"/>
    <n v="6.91"/>
    <s v="-"/>
    <n v="2.5000000000000001E-2"/>
    <n v="8.0000000000000002E-3"/>
    <n v="0.67999999999999994"/>
  </r>
  <r>
    <n v="3690"/>
    <d v="2024-05-27T16:17:03"/>
    <d v="2024-05-24T00:00:00"/>
    <x v="1"/>
    <x v="2"/>
    <n v="24"/>
    <x v="0"/>
    <n v="8.1199999999999992"/>
    <n v="7.11"/>
    <s v="-"/>
    <n v="2.5000000000000001E-2"/>
    <n v="2E-3"/>
    <n v="0.92"/>
  </r>
  <r>
    <n v="3691"/>
    <d v="2024-05-27T16:17:18"/>
    <d v="2024-05-24T00:00:00"/>
    <x v="1"/>
    <x v="2"/>
    <n v="24"/>
    <x v="2"/>
    <n v="7.65"/>
    <n v="6.86"/>
    <s v="-"/>
    <n v="2.5000000000000001E-2"/>
    <n v="8.9999999999999993E-3"/>
    <n v="0.64000000000000012"/>
  </r>
  <r>
    <n v="3694"/>
    <d v="2024-05-27T16:17:58"/>
    <d v="2024-05-24T00:00:00"/>
    <x v="1"/>
    <x v="2"/>
    <n v="24"/>
    <x v="4"/>
    <n v="8.11"/>
    <n v="7.71"/>
    <s v="-"/>
    <n v="2.5000000000000001E-2"/>
    <n v="6.0000000000000001E-3"/>
    <n v="0.76"/>
  </r>
  <r>
    <n v="3685"/>
    <d v="2024-05-23T17:59:14"/>
    <d v="2024-05-23T00:00:00"/>
    <x v="1"/>
    <x v="2"/>
    <n v="23"/>
    <x v="2"/>
    <n v="7.74"/>
    <n v="6.93"/>
    <s v="-"/>
    <n v="2.5000000000000001E-2"/>
    <n v="8.0000000000000002E-3"/>
    <n v="0.67999999999999994"/>
  </r>
  <r>
    <n v="3686"/>
    <d v="2024-05-23T17:59:25"/>
    <d v="2024-05-23T00:00:00"/>
    <x v="1"/>
    <x v="2"/>
    <n v="23"/>
    <x v="3"/>
    <n v="7.84"/>
    <n v="6.78"/>
    <s v="-"/>
    <n v="2.5000000000000001E-2"/>
    <n v="5.0000000000000001E-3"/>
    <n v="0.8"/>
  </r>
  <r>
    <n v="3687"/>
    <d v="2024-05-23T17:59:40"/>
    <d v="2024-05-23T00:00:00"/>
    <x v="1"/>
    <x v="2"/>
    <n v="23"/>
    <x v="5"/>
    <n v="7.63"/>
    <n v="6.71"/>
    <s v="-"/>
    <n v="2.5000000000000001E-2"/>
    <n v="3.0000000000000001E-3"/>
    <n v="0.88"/>
  </r>
  <r>
    <n v="3689"/>
    <d v="2024-05-23T18:00:34"/>
    <d v="2024-05-23T00:00:00"/>
    <x v="1"/>
    <x v="2"/>
    <n v="23"/>
    <x v="4"/>
    <n v="7.94"/>
    <n v="7.76"/>
    <s v="-"/>
    <n v="2.5000000000000001E-2"/>
    <n v="7.0000000000000001E-3"/>
    <n v="0.72"/>
  </r>
  <r>
    <n v="3667"/>
    <d v="2024-05-20T16:06:15"/>
    <d v="2024-05-17T00:00:00"/>
    <x v="1"/>
    <x v="2"/>
    <n v="17"/>
    <x v="0"/>
    <n v="8.23"/>
    <n v="7.07"/>
    <s v="-"/>
    <n v="2.5000000000000001E-2"/>
    <n v="3.0000000000000001E-3"/>
    <n v="0.88"/>
  </r>
  <r>
    <n v="3668"/>
    <d v="2024-05-20T16:06:30"/>
    <d v="2024-05-17T00:00:00"/>
    <x v="1"/>
    <x v="2"/>
    <n v="17"/>
    <x v="2"/>
    <n v="7.83"/>
    <n v="7.75"/>
    <s v="-"/>
    <n v="2.5000000000000001E-2"/>
    <n v="8.9999999999999993E-3"/>
    <n v="0.64000000000000012"/>
  </r>
  <r>
    <n v="3671"/>
    <d v="2024-05-20T16:06:51"/>
    <d v="2024-05-17T00:00:00"/>
    <x v="1"/>
    <x v="2"/>
    <n v="17"/>
    <x v="4"/>
    <n v="8.01"/>
    <n v="7.97"/>
    <s v="-"/>
    <n v="2.5000000000000001E-2"/>
    <n v="6.0000000000000001E-3"/>
    <n v="0.76"/>
  </r>
  <r>
    <n v="3665"/>
    <d v="2024-05-17T15:16:21"/>
    <d v="2024-05-16T00:00:00"/>
    <x v="1"/>
    <x v="2"/>
    <n v="16"/>
    <x v="4"/>
    <n v="8.1300000000000008"/>
    <n v="7.82"/>
    <s v="-"/>
    <n v="2.5000000000000001E-2"/>
    <n v="6.0000000000000001E-3"/>
    <n v="0.76"/>
  </r>
  <r>
    <n v="3657"/>
    <d v="2024-05-16T09:17:12"/>
    <d v="2024-05-15T00:00:00"/>
    <x v="1"/>
    <x v="2"/>
    <n v="15"/>
    <x v="3"/>
    <n v="7.91"/>
    <n v="6.68"/>
    <s v="-"/>
    <n v="2.5000000000000001E-2"/>
    <n v="4.0000000000000001E-3"/>
    <n v="0.84"/>
  </r>
  <r>
    <n v="3649"/>
    <d v="2024-05-15T15:34:24"/>
    <d v="2024-05-14T00:00:00"/>
    <x v="1"/>
    <x v="2"/>
    <n v="14"/>
    <x v="0"/>
    <n v="8.26"/>
    <n v="7.05"/>
    <s v="-"/>
    <n v="2.5000000000000001E-2"/>
    <n v="3.0000000000000001E-3"/>
    <n v="0.88"/>
  </r>
  <r>
    <n v="3650"/>
    <d v="2024-05-15T15:34:34"/>
    <d v="2024-05-14T00:00:00"/>
    <x v="1"/>
    <x v="2"/>
    <n v="14"/>
    <x v="2"/>
    <n v="7.91"/>
    <n v="6.91"/>
    <s v="-"/>
    <n v="2.5000000000000001E-2"/>
    <n v="6.0000000000000001E-3"/>
    <n v="0.76"/>
  </r>
  <r>
    <n v="3646"/>
    <d v="2024-05-14T09:56:33"/>
    <d v="2024-05-13T00:00:00"/>
    <x v="1"/>
    <x v="2"/>
    <n v="13"/>
    <x v="4"/>
    <n v="8.0399999999999991"/>
    <n v="7.75"/>
    <s v="-"/>
    <n v="2.5000000000000001E-2"/>
    <n v="3.0000000000000001E-3"/>
    <n v="0.88"/>
  </r>
  <r>
    <n v="3638"/>
    <d v="2024-05-13T12:10:30"/>
    <d v="2024-05-10T00:00:00"/>
    <x v="1"/>
    <x v="2"/>
    <n v="10"/>
    <x v="2"/>
    <n v="7.61"/>
    <n v="6.81"/>
    <s v="-"/>
    <n v="0.05"/>
    <n v="7.0000000000000001E-3"/>
    <n v="0.86"/>
  </r>
  <r>
    <n v="3641"/>
    <d v="2024-05-13T12:10:52"/>
    <d v="2024-05-10T00:00:00"/>
    <x v="1"/>
    <x v="2"/>
    <n v="10"/>
    <x v="4"/>
    <n v="7.86"/>
    <n v="7.74"/>
    <s v="-"/>
    <n v="2.5000000000000001E-2"/>
    <n v="4.0000000000000001E-3"/>
    <n v="0.84"/>
  </r>
  <r>
    <n v="3632"/>
    <d v="2024-05-10T15:25:14"/>
    <d v="2024-05-08T00:00:00"/>
    <x v="1"/>
    <x v="2"/>
    <n v="8"/>
    <x v="2"/>
    <n v="7.71"/>
    <n v="6.88"/>
    <s v="-"/>
    <n v="2.5000000000000001E-2"/>
    <n v="7.0000000000000001E-3"/>
    <n v="0.72"/>
  </r>
  <r>
    <n v="3615"/>
    <d v="2024-05-07T12:07:53"/>
    <d v="2024-05-06T00:00:00"/>
    <x v="1"/>
    <x v="2"/>
    <n v="6"/>
    <x v="2"/>
    <n v="7.68"/>
    <n v="6.83"/>
    <s v="-"/>
    <n v="0.05"/>
    <n v="4.0000000000000001E-3"/>
    <n v="0.92"/>
  </r>
  <r>
    <n v="3616"/>
    <d v="2024-05-07T12:08:04"/>
    <d v="2024-05-06T00:00:00"/>
    <x v="1"/>
    <x v="2"/>
    <n v="6"/>
    <x v="3"/>
    <n v="7.81"/>
    <n v="6.71"/>
    <s v="-"/>
    <n v="2.5000000000000001E-2"/>
    <n v="4.0000000000000001E-3"/>
    <n v="0.84"/>
  </r>
  <r>
    <n v="3597"/>
    <d v="2024-05-06T16:08:21"/>
    <d v="2024-05-05T00:00:00"/>
    <x v="1"/>
    <x v="2"/>
    <n v="5"/>
    <x v="2"/>
    <n v="7.75"/>
    <n v="6.86"/>
    <s v="-"/>
    <n v="2.5000000000000001E-2"/>
    <n v="5.0000000000000001E-3"/>
    <n v="0.8"/>
  </r>
  <r>
    <n v="3598"/>
    <d v="2024-05-06T16:08:32"/>
    <d v="2024-05-05T00:00:00"/>
    <x v="1"/>
    <x v="2"/>
    <n v="5"/>
    <x v="3"/>
    <n v="7.54"/>
    <n v="6.62"/>
    <s v="-"/>
    <n v="2.5000000000000001E-2"/>
    <n v="5.0000000000000001E-3"/>
    <n v="0.8"/>
  </r>
  <r>
    <n v="3599"/>
    <d v="2024-05-06T16:08:45"/>
    <d v="2024-05-05T00:00:00"/>
    <x v="1"/>
    <x v="2"/>
    <n v="5"/>
    <x v="5"/>
    <n v="7.48"/>
    <n v="6.69"/>
    <s v="-"/>
    <n v="2.5000000000000001E-2"/>
    <n v="6.0000000000000001E-3"/>
    <n v="0.76"/>
  </r>
  <r>
    <n v="3593"/>
    <d v="2024-05-03T12:14:01"/>
    <d v="2024-05-02T00:00:00"/>
    <x v="1"/>
    <x v="2"/>
    <n v="2"/>
    <x v="5"/>
    <n v="7.54"/>
    <n v="6.66"/>
    <s v="-"/>
    <n v="2.5000000000000001E-2"/>
    <n v="3.0000000000000001E-3"/>
    <n v="0.88"/>
  </r>
  <r>
    <n v="3594"/>
    <d v="2024-05-03T12:14:21"/>
    <d v="2024-05-02T00:00:00"/>
    <x v="1"/>
    <x v="2"/>
    <n v="2"/>
    <x v="4"/>
    <n v="7.81"/>
    <n v="7.69"/>
    <s v="-"/>
    <n v="2.5000000000000001E-2"/>
    <n v="2E-3"/>
    <n v="0.92"/>
  </r>
  <r>
    <n v="3585"/>
    <d v="2024-05-02T13:51:26"/>
    <d v="2024-04-30T00:00:00"/>
    <x v="1"/>
    <x v="3"/>
    <n v="30"/>
    <x v="2"/>
    <n v="7.71"/>
    <n v="6.74"/>
    <s v="-"/>
    <n v="2.5000000000000001E-2"/>
    <n v="7.0000000000000001E-3"/>
    <n v="0.72"/>
  </r>
  <r>
    <n v="3579"/>
    <d v="2024-04-30T16:12:01"/>
    <d v="2024-04-29T00:00:00"/>
    <x v="1"/>
    <x v="3"/>
    <n v="29"/>
    <x v="2"/>
    <n v="7.65"/>
    <n v="6.81"/>
    <s v="-"/>
    <n v="2.5000000000000001E-2"/>
    <n v="6.0000000000000001E-3"/>
    <n v="0.76"/>
  </r>
  <r>
    <n v="3580"/>
    <d v="2024-04-30T16:12:13"/>
    <d v="2024-04-29T00:00:00"/>
    <x v="1"/>
    <x v="3"/>
    <n v="29"/>
    <x v="3"/>
    <n v="7.76"/>
    <n v="6.55"/>
    <s v="-"/>
    <n v="2.5000000000000001E-2"/>
    <n v="5.0000000000000001E-3"/>
    <n v="0.8"/>
  </r>
  <r>
    <n v="3573"/>
    <d v="2024-04-29T16:08:49"/>
    <d v="2024-04-26T00:00:00"/>
    <x v="1"/>
    <x v="3"/>
    <n v="26"/>
    <x v="2"/>
    <n v="7.75"/>
    <n v="6.72"/>
    <s v="-"/>
    <n v="2.5000000000000001E-2"/>
    <n v="8.9999999999999993E-3"/>
    <n v="0.64000000000000012"/>
  </r>
  <r>
    <n v="3561"/>
    <d v="2024-04-25T16:19:29"/>
    <d v="2024-04-24T00:00:00"/>
    <x v="1"/>
    <x v="3"/>
    <n v="24"/>
    <x v="2"/>
    <n v="7.62"/>
    <n v="6.73"/>
    <s v="-"/>
    <n v="2.5000000000000001E-2"/>
    <n v="7.0000000000000001E-3"/>
    <n v="0.72"/>
  </r>
  <r>
    <n v="3564"/>
    <d v="2024-04-25T16:19:58"/>
    <d v="2024-04-24T00:00:00"/>
    <x v="1"/>
    <x v="3"/>
    <n v="24"/>
    <x v="4"/>
    <n v="7.85"/>
    <n v="7.74"/>
    <s v="-"/>
    <n v="2.5000000000000001E-2"/>
    <n v="3.0000000000000001E-3"/>
    <n v="0.88"/>
  </r>
  <r>
    <n v="3556"/>
    <d v="2024-04-24T15:57:37"/>
    <d v="2024-04-23T00:00:00"/>
    <x v="1"/>
    <x v="3"/>
    <n v="23"/>
    <x v="2"/>
    <n v="7.61"/>
    <n v="6.77"/>
    <s v="-"/>
    <n v="2.5000000000000001E-2"/>
    <n v="8.9999999999999993E-3"/>
    <n v="0.64000000000000012"/>
  </r>
  <r>
    <n v="3557"/>
    <d v="2024-04-24T15:57:53"/>
    <d v="2024-04-23T00:00:00"/>
    <x v="1"/>
    <x v="3"/>
    <n v="23"/>
    <x v="3"/>
    <n v="7.61"/>
    <n v="6.71"/>
    <s v="-"/>
    <n v="2.5000000000000001E-2"/>
    <n v="5.0000000000000001E-3"/>
    <n v="0.8"/>
  </r>
  <r>
    <n v="3533"/>
    <d v="2024-04-23T15:35:27"/>
    <d v="2024-04-22T00:00:00"/>
    <x v="1"/>
    <x v="3"/>
    <n v="22"/>
    <x v="0"/>
    <n v="8.0399999999999991"/>
    <n v="7.07"/>
    <s v="-"/>
    <n v="2.5000000000000001E-2"/>
    <n v="1E-3"/>
    <n v="0.96"/>
  </r>
  <r>
    <n v="3534"/>
    <d v="2024-04-23T15:35:49"/>
    <d v="2024-04-22T00:00:00"/>
    <x v="1"/>
    <x v="3"/>
    <n v="22"/>
    <x v="2"/>
    <n v="7.63"/>
    <n v="6.82"/>
    <s v="-"/>
    <n v="2.5000000000000001E-2"/>
    <n v="4.0000000000000001E-3"/>
    <n v="0.84"/>
  </r>
  <r>
    <n v="3535"/>
    <d v="2024-04-23T15:36:01"/>
    <d v="2024-04-22T00:00:00"/>
    <x v="1"/>
    <x v="3"/>
    <n v="22"/>
    <x v="3"/>
    <n v="7.77"/>
    <n v="6.69"/>
    <s v="-"/>
    <n v="2.5000000000000001E-2"/>
    <n v="5.0000000000000001E-3"/>
    <n v="0.8"/>
  </r>
  <r>
    <n v="3536"/>
    <d v="2024-04-23T15:36:21"/>
    <d v="2024-04-22T00:00:00"/>
    <x v="1"/>
    <x v="3"/>
    <n v="22"/>
    <x v="4"/>
    <n v="8.01"/>
    <n v="7.61"/>
    <s v="-"/>
    <n v="2.5000000000000001E-2"/>
    <n v="2E-3"/>
    <n v="0.92"/>
  </r>
  <r>
    <n v="3527"/>
    <d v="2024-04-22T16:15:33"/>
    <d v="2024-04-19T00:00:00"/>
    <x v="1"/>
    <x v="3"/>
    <n v="19"/>
    <x v="0"/>
    <n v="8.1300000000000008"/>
    <n v="7.19"/>
    <s v="-"/>
    <n v="2.5000000000000001E-2"/>
    <n v="3.0000000000000001E-3"/>
    <n v="0.88"/>
  </r>
  <r>
    <n v="3528"/>
    <d v="2024-04-22T16:15:45"/>
    <d v="2024-04-19T00:00:00"/>
    <x v="1"/>
    <x v="3"/>
    <n v="19"/>
    <x v="2"/>
    <n v="7.78"/>
    <n v="7.05"/>
    <s v="-"/>
    <n v="2.5000000000000001E-2"/>
    <n v="7.0000000000000001E-3"/>
    <n v="0.72"/>
  </r>
  <r>
    <n v="3529"/>
    <d v="2024-04-22T16:16:02"/>
    <d v="2024-04-19T00:00:00"/>
    <x v="1"/>
    <x v="3"/>
    <n v="19"/>
    <x v="3"/>
    <n v="7.94"/>
    <n v="7.04"/>
    <s v="-"/>
    <n v="2.5000000000000001E-2"/>
    <n v="7.0000000000000001E-3"/>
    <n v="0.72"/>
  </r>
  <r>
    <n v="3521"/>
    <d v="2024-04-19T15:56:23"/>
    <d v="2024-04-18T00:00:00"/>
    <x v="1"/>
    <x v="3"/>
    <n v="18"/>
    <x v="0"/>
    <n v="8.14"/>
    <n v="7.14"/>
    <s v="-"/>
    <n v="2.5000000000000001E-2"/>
    <n v="3.0000000000000001E-3"/>
    <n v="0.88"/>
  </r>
  <r>
    <n v="3522"/>
    <d v="2024-04-19T15:56:48"/>
    <d v="2024-04-18T00:00:00"/>
    <x v="1"/>
    <x v="3"/>
    <n v="18"/>
    <x v="2"/>
    <n v="7.74"/>
    <n v="7.08"/>
    <s v="-"/>
    <n v="0.05"/>
    <n v="3.0000000000000001E-3"/>
    <n v="0.94"/>
  </r>
  <r>
    <n v="3523"/>
    <d v="2024-04-19T15:57:03"/>
    <d v="2024-04-18T00:00:00"/>
    <x v="1"/>
    <x v="3"/>
    <n v="18"/>
    <x v="3"/>
    <n v="7.81"/>
    <n v="7.03"/>
    <s v="-"/>
    <n v="2.5000000000000001E-2"/>
    <n v="7.0000000000000001E-3"/>
    <n v="0.72"/>
  </r>
  <r>
    <n v="3516"/>
    <d v="2024-04-18T15:29:04"/>
    <d v="2024-04-17T00:00:00"/>
    <x v="1"/>
    <x v="3"/>
    <n v="17"/>
    <x v="2"/>
    <n v="7.71"/>
    <n v="7.09"/>
    <s v="-"/>
    <n v="2.5000000000000001E-2"/>
    <n v="8.0000000000000002E-3"/>
    <n v="0.67999999999999994"/>
  </r>
  <r>
    <n v="3509"/>
    <d v="2024-04-17T16:24:32"/>
    <d v="2024-04-16T00:00:00"/>
    <x v="1"/>
    <x v="3"/>
    <n v="16"/>
    <x v="0"/>
    <n v="8.1300000000000008"/>
    <n v="7.12"/>
    <s v="-"/>
    <n v="2.5000000000000001E-2"/>
    <n v="3.0000000000000001E-3"/>
    <n v="0.88"/>
  </r>
  <r>
    <n v="3510"/>
    <d v="2024-04-17T16:24:43"/>
    <d v="2024-04-16T00:00:00"/>
    <x v="1"/>
    <x v="3"/>
    <n v="16"/>
    <x v="2"/>
    <n v="7.78"/>
    <n v="7.05"/>
    <s v="-"/>
    <n v="2.5000000000000001E-2"/>
    <n v="8.9999999999999993E-3"/>
    <n v="0.64000000000000012"/>
  </r>
  <r>
    <n v="3511"/>
    <d v="2024-04-17T16:24:55"/>
    <d v="2024-04-16T00:00:00"/>
    <x v="1"/>
    <x v="3"/>
    <n v="16"/>
    <x v="3"/>
    <n v="7.85"/>
    <n v="6.94"/>
    <s v="-"/>
    <n v="2.5000000000000001E-2"/>
    <n v="7.0000000000000001E-3"/>
    <n v="0.72"/>
  </r>
  <r>
    <n v="3503"/>
    <d v="2024-04-16T15:54:54"/>
    <d v="2024-04-15T00:00:00"/>
    <x v="1"/>
    <x v="3"/>
    <n v="15"/>
    <x v="0"/>
    <n v="8.0860000000000003"/>
    <n v="7.17"/>
    <s v="-"/>
    <n v="2.5000000000000001E-2"/>
    <n v="3.0000000000000001E-3"/>
    <n v="0.88"/>
  </r>
  <r>
    <n v="3504"/>
    <d v="2024-04-16T15:55:04"/>
    <d v="2024-04-15T00:00:00"/>
    <x v="1"/>
    <x v="3"/>
    <n v="15"/>
    <x v="2"/>
    <n v="7.71"/>
    <n v="7.08"/>
    <s v="-"/>
    <n v="2.5000000000000001E-2"/>
    <n v="5.0000000000000001E-3"/>
    <n v="0.8"/>
  </r>
  <r>
    <n v="3505"/>
    <d v="2024-04-16T15:55:16"/>
    <d v="2024-04-15T00:00:00"/>
    <x v="1"/>
    <x v="3"/>
    <n v="15"/>
    <x v="3"/>
    <n v="7.84"/>
    <n v="7.03"/>
    <s v="-"/>
    <n v="2.5000000000000001E-2"/>
    <n v="3.0000000000000001E-3"/>
    <n v="0.88"/>
  </r>
  <r>
    <n v="3498"/>
    <d v="2024-04-15T16:23:37"/>
    <d v="2024-04-12T00:00:00"/>
    <x v="1"/>
    <x v="3"/>
    <n v="12"/>
    <x v="2"/>
    <n v="7.18"/>
    <n v="7.04"/>
    <s v="-"/>
    <n v="2.5000000000000001E-2"/>
    <n v="7.0000000000000001E-3"/>
    <n v="0.72"/>
  </r>
  <r>
    <n v="3499"/>
    <d v="2024-04-15T16:23:48"/>
    <d v="2024-04-12T00:00:00"/>
    <x v="1"/>
    <x v="3"/>
    <n v="12"/>
    <x v="3"/>
    <n v="7.81"/>
    <n v="7.09"/>
    <s v="-"/>
    <n v="2.5000000000000001E-2"/>
    <n v="6.0000000000000001E-3"/>
    <n v="0.76"/>
  </r>
  <r>
    <n v="3500"/>
    <d v="2024-04-15T16:24:00"/>
    <d v="2024-04-12T00:00:00"/>
    <x v="1"/>
    <x v="3"/>
    <n v="12"/>
    <x v="5"/>
    <n v="7.61"/>
    <n v="6.71"/>
    <s v="-"/>
    <n v="2.5000000000000001E-2"/>
    <n v="3.0000000000000001E-3"/>
    <n v="0.88"/>
  </r>
  <r>
    <n v="3466"/>
    <d v="2024-04-12T15:33:02"/>
    <d v="2024-04-11T00:00:00"/>
    <x v="1"/>
    <x v="3"/>
    <n v="11"/>
    <x v="0"/>
    <n v="8.1199999999999992"/>
    <n v="7.07"/>
    <s v="-"/>
    <n v="2.5000000000000001E-2"/>
    <n v="3.0000000000000001E-3"/>
    <n v="0.88"/>
  </r>
  <r>
    <n v="3467"/>
    <d v="2024-04-12T15:33:14"/>
    <d v="2024-04-11T00:00:00"/>
    <x v="1"/>
    <x v="3"/>
    <n v="11"/>
    <x v="2"/>
    <n v="7.67"/>
    <n v="6.99"/>
    <s v="-"/>
    <n v="2.5000000000000001E-2"/>
    <n v="8.0000000000000002E-3"/>
    <n v="0.67999999999999994"/>
  </r>
  <r>
    <n v="3451"/>
    <d v="2024-04-10T15:41:20"/>
    <d v="2024-04-10T00:00:00"/>
    <x v="1"/>
    <x v="3"/>
    <n v="10"/>
    <x v="0"/>
    <n v="8.39"/>
    <n v="7.35"/>
    <s v="-"/>
    <n v="2.5000000000000001E-2"/>
    <n v="3.0000000000000001E-3"/>
    <n v="0.88"/>
  </r>
  <r>
    <n v="3452"/>
    <d v="2024-04-10T15:41:30"/>
    <d v="2024-04-10T00:00:00"/>
    <x v="1"/>
    <x v="3"/>
    <n v="10"/>
    <x v="2"/>
    <n v="7.89"/>
    <n v="7.18"/>
    <s v="-"/>
    <n v="2.5000000000000001E-2"/>
    <n v="7.0000000000000001E-3"/>
    <n v="0.72"/>
  </r>
  <r>
    <n v="3462"/>
    <d v="2024-04-11T16:30:02"/>
    <d v="2024-04-10T00:00:00"/>
    <x v="1"/>
    <x v="3"/>
    <n v="10"/>
    <x v="3"/>
    <n v="8.02"/>
    <n v="7.14"/>
    <s v="-"/>
    <n v="2.5000000000000001E-2"/>
    <n v="4.0000000000000001E-3"/>
    <n v="0.84"/>
  </r>
  <r>
    <n v="3453"/>
    <d v="2024-04-10T15:41:54"/>
    <d v="2024-04-09T00:00:00"/>
    <x v="1"/>
    <x v="3"/>
    <n v="9"/>
    <x v="3"/>
    <n v="8.08"/>
    <n v="7.19"/>
    <s v="-"/>
    <n v="2.5000000000000001E-2"/>
    <n v="6.0000000000000001E-3"/>
    <n v="0.76"/>
  </r>
  <r>
    <n v="3455"/>
    <d v="2024-04-10T15:42:25"/>
    <d v="2024-04-09T00:00:00"/>
    <x v="1"/>
    <x v="3"/>
    <n v="9"/>
    <x v="4"/>
    <n v="8.1199999999999992"/>
    <n v="7.88"/>
    <s v="-"/>
    <n v="2.5000000000000001E-2"/>
    <n v="4.0000000000000001E-3"/>
    <n v="0.84"/>
  </r>
  <r>
    <n v="3457"/>
    <d v="2024-04-10T15:43:06"/>
    <d v="2024-04-09T00:00:00"/>
    <x v="1"/>
    <x v="3"/>
    <n v="9"/>
    <x v="2"/>
    <n v="7.79"/>
    <n v="7.12"/>
    <s v="-"/>
    <n v="2.5000000000000001E-2"/>
    <n v="8.9999999999999993E-3"/>
    <n v="0.64000000000000012"/>
  </r>
  <r>
    <n v="3446"/>
    <d v="2024-04-08T19:41:05"/>
    <d v="2024-04-08T00:00:00"/>
    <x v="1"/>
    <x v="3"/>
    <n v="8"/>
    <x v="2"/>
    <n v="8.0500000000000007"/>
    <n v="7.21"/>
    <s v="-"/>
    <n v="2.5000000000000001E-2"/>
    <n v="5.0000000000000001E-3"/>
    <n v="0.8"/>
  </r>
  <r>
    <n v="3449"/>
    <d v="2024-04-08T19:41:37"/>
    <d v="2024-04-08T00:00:00"/>
    <x v="1"/>
    <x v="3"/>
    <n v="8"/>
    <x v="4"/>
    <n v="8.06"/>
    <n v="7.96"/>
    <s v="-"/>
    <n v="2.5000000000000001E-2"/>
    <n v="5.0000000000000001E-3"/>
    <n v="0.8"/>
  </r>
  <r>
    <n v="3439"/>
    <d v="2024-04-08T15:19:44"/>
    <d v="2024-04-05T00:00:00"/>
    <x v="1"/>
    <x v="3"/>
    <n v="5"/>
    <x v="2"/>
    <n v="7.96"/>
    <n v="7.22"/>
    <s v="-"/>
    <n v="2.5000000000000001E-2"/>
    <n v="8.9999999999999993E-3"/>
    <n v="0.64000000000000012"/>
  </r>
  <r>
    <n v="3442"/>
    <d v="2024-04-08T15:21:15"/>
    <d v="2024-04-05T00:00:00"/>
    <x v="1"/>
    <x v="3"/>
    <n v="5"/>
    <x v="0"/>
    <n v="8.4499999999999993"/>
    <n v="7.43"/>
    <s v="-"/>
    <n v="2.5000000000000001E-2"/>
    <n v="3.0000000000000001E-3"/>
    <n v="0.88"/>
  </r>
  <r>
    <n v="3443"/>
    <d v="2024-04-08T15:21:37"/>
    <d v="2024-04-05T00:00:00"/>
    <x v="1"/>
    <x v="3"/>
    <n v="5"/>
    <x v="3"/>
    <n v="8.11"/>
    <n v="7.11"/>
    <s v="-"/>
    <n v="2.5000000000000001E-2"/>
    <n v="6.0000000000000001E-3"/>
    <n v="0.76"/>
  </r>
  <r>
    <n v="3433"/>
    <d v="2024-04-05T14:19:02"/>
    <d v="2024-04-04T00:00:00"/>
    <x v="1"/>
    <x v="3"/>
    <n v="4"/>
    <x v="0"/>
    <n v="8.49"/>
    <n v="7.49"/>
    <s v="-"/>
    <n v="2.5000000000000001E-2"/>
    <n v="2E-3"/>
    <n v="0.92"/>
  </r>
  <r>
    <n v="3434"/>
    <d v="2024-04-05T14:19:16"/>
    <d v="2024-04-04T00:00:00"/>
    <x v="1"/>
    <x v="3"/>
    <n v="4"/>
    <x v="2"/>
    <n v="8.0299999999999994"/>
    <n v="7.31"/>
    <s v="-"/>
    <n v="2.5000000000000001E-2"/>
    <n v="1E-3"/>
    <n v="0.96"/>
  </r>
  <r>
    <n v="3437"/>
    <d v="2024-04-05T14:19:57"/>
    <d v="2024-04-04T00:00:00"/>
    <x v="1"/>
    <x v="3"/>
    <n v="4"/>
    <x v="4"/>
    <n v="8.1300000000000008"/>
    <n v="7.99"/>
    <s v="-"/>
    <n v="2.5000000000000001E-2"/>
    <n v="4.0000000000000001E-3"/>
    <n v="0.84"/>
  </r>
  <r>
    <n v="3427"/>
    <d v="2024-04-04T14:48:59"/>
    <d v="2024-04-03T00:00:00"/>
    <x v="1"/>
    <x v="3"/>
    <n v="3"/>
    <x v="0"/>
    <n v="8.4499999999999993"/>
    <n v="7.36"/>
    <s v="-"/>
    <n v="2.5000000000000001E-2"/>
    <n v="3.0000000000000001E-3"/>
    <n v="0.88"/>
  </r>
  <r>
    <n v="3428"/>
    <d v="2024-04-04T14:49:11"/>
    <d v="2024-04-03T00:00:00"/>
    <x v="1"/>
    <x v="3"/>
    <n v="3"/>
    <x v="2"/>
    <n v="8.01"/>
    <n v="7.25"/>
    <s v="-"/>
    <n v="2.5000000000000001E-2"/>
    <n v="8.0000000000000002E-3"/>
    <n v="0.67999999999999994"/>
  </r>
  <r>
    <n v="3429"/>
    <d v="2024-04-04T14:49:22"/>
    <d v="2024-04-03T00:00:00"/>
    <x v="1"/>
    <x v="3"/>
    <n v="3"/>
    <x v="3"/>
    <n v="7.99"/>
    <n v="7.19"/>
    <s v="-"/>
    <n v="2.5000000000000001E-2"/>
    <n v="8.0000000000000002E-3"/>
    <n v="0.67999999999999994"/>
  </r>
  <r>
    <n v="3430"/>
    <d v="2024-04-04T14:50:21"/>
    <d v="2024-04-03T00:00:00"/>
    <x v="1"/>
    <x v="3"/>
    <n v="3"/>
    <x v="5"/>
    <n v="7.77"/>
    <n v="6.77"/>
    <s v="-"/>
    <n v="2.5000000000000001E-2"/>
    <n v="3.0000000000000001E-3"/>
    <n v="0.88"/>
  </r>
  <r>
    <n v="3431"/>
    <d v="2024-04-04T14:50:32"/>
    <d v="2024-04-03T00:00:00"/>
    <x v="1"/>
    <x v="3"/>
    <n v="3"/>
    <x v="4"/>
    <n v="7.65"/>
    <n v="7.45"/>
    <s v="-"/>
    <n v="2.5000000000000001E-2"/>
    <n v="4.0000000000000001E-3"/>
    <n v="0.84"/>
  </r>
  <r>
    <n v="3432"/>
    <d v="2024-04-04T14:50:43"/>
    <d v="2024-04-03T00:00:00"/>
    <x v="1"/>
    <x v="3"/>
    <n v="3"/>
    <x v="1"/>
    <n v="8.14"/>
    <n v="7.21"/>
    <s v="-"/>
    <n v="2.5000000000000001E-2"/>
    <n v="5.0000000000000001E-3"/>
    <n v="0.8"/>
  </r>
  <r>
    <n v="3417"/>
    <d v="2024-04-02T14:23:41"/>
    <d v="2024-04-02T00:00:00"/>
    <x v="1"/>
    <x v="3"/>
    <n v="2"/>
    <x v="3"/>
    <n v="8.2100000000000009"/>
    <n v="6.98"/>
    <s v="-"/>
    <n v="2.5000000000000001E-2"/>
    <n v="5.0000000000000001E-3"/>
    <n v="0.8"/>
  </r>
  <r>
    <n v="3418"/>
    <d v="2024-04-02T14:23:53"/>
    <d v="2024-04-02T00:00:00"/>
    <x v="1"/>
    <x v="3"/>
    <n v="2"/>
    <x v="5"/>
    <n v="7.81"/>
    <n v="6.92"/>
    <s v="-"/>
    <n v="2.5000000000000001E-2"/>
    <n v="5.0000000000000001E-3"/>
    <n v="0.8"/>
  </r>
  <r>
    <n v="3422"/>
    <d v="2024-04-03T14:53:11"/>
    <d v="2024-04-01T00:00:00"/>
    <x v="1"/>
    <x v="3"/>
    <n v="1"/>
    <x v="2"/>
    <n v="8.0500000000000007"/>
    <n v="7.25"/>
    <s v="-"/>
    <n v="2.5000000000000001E-2"/>
    <n v="5.0000000000000001E-3"/>
    <n v="0.8"/>
  </r>
  <r>
    <n v="3423"/>
    <d v="2024-04-03T14:53:21"/>
    <d v="2024-04-01T00:00:00"/>
    <x v="1"/>
    <x v="3"/>
    <n v="1"/>
    <x v="3"/>
    <n v="8.14"/>
    <n v="7.12"/>
    <s v="-"/>
    <n v="2.5000000000000001E-2"/>
    <n v="5.0000000000000001E-3"/>
    <n v="0.8"/>
  </r>
  <r>
    <n v="3424"/>
    <d v="2024-04-03T14:53:33"/>
    <d v="2024-04-01T00:00:00"/>
    <x v="1"/>
    <x v="3"/>
    <n v="1"/>
    <x v="5"/>
    <n v="7.94"/>
    <n v="6.95"/>
    <s v="-"/>
    <n v="2.5000000000000001E-2"/>
    <n v="5.0000000000000001E-3"/>
    <n v="0.8"/>
  </r>
  <r>
    <n v="3425"/>
    <d v="2024-04-03T14:53:45"/>
    <d v="2024-04-01T00:00:00"/>
    <x v="1"/>
    <x v="3"/>
    <n v="1"/>
    <x v="4"/>
    <n v="8.11"/>
    <n v="7.95"/>
    <s v="-"/>
    <n v="2.5000000000000001E-2"/>
    <n v="5.0000000000000001E-3"/>
    <n v="0.8"/>
  </r>
  <r>
    <n v="3410"/>
    <d v="2024-03-28T14:23:30"/>
    <d v="2024-03-27T00:00:00"/>
    <x v="1"/>
    <x v="4"/>
    <n v="27"/>
    <x v="2"/>
    <n v="8.0399999999999991"/>
    <n v="7.25"/>
    <s v="-"/>
    <n v="2.5000000000000001E-2"/>
    <n v="5.0000000000000001E-3"/>
    <n v="0.8"/>
  </r>
  <r>
    <n v="3411"/>
    <d v="2024-03-28T14:23:40"/>
    <d v="2024-03-27T00:00:00"/>
    <x v="1"/>
    <x v="4"/>
    <n v="27"/>
    <x v="3"/>
    <n v="8.0500000000000007"/>
    <n v="7.07"/>
    <s v="-"/>
    <n v="2.5000000000000001E-2"/>
    <n v="5.0000000000000001E-3"/>
    <n v="0.8"/>
  </r>
  <r>
    <n v="3412"/>
    <d v="2024-03-28T14:23:51"/>
    <d v="2024-03-27T00:00:00"/>
    <x v="1"/>
    <x v="4"/>
    <n v="27"/>
    <x v="5"/>
    <n v="7.87"/>
    <n v="6.71"/>
    <s v="-"/>
    <n v="2.5000000000000001E-2"/>
    <n v="5.0000000000000001E-3"/>
    <n v="0.8"/>
  </r>
  <r>
    <n v="3413"/>
    <d v="2024-03-28T14:24:01"/>
    <d v="2024-03-27T00:00:00"/>
    <x v="1"/>
    <x v="4"/>
    <n v="27"/>
    <x v="4"/>
    <n v="8.2100000000000009"/>
    <n v="8.19"/>
    <s v="-"/>
    <n v="2.5000000000000001E-2"/>
    <n v="5.0000000000000001E-3"/>
    <n v="0.8"/>
  </r>
  <r>
    <n v="3414"/>
    <d v="2024-03-28T14:24:15"/>
    <d v="2024-03-27T00:00:00"/>
    <x v="1"/>
    <x v="4"/>
    <n v="27"/>
    <x v="1"/>
    <n v="8.1999999999999993"/>
    <n v="7.01"/>
    <s v="-"/>
    <n v="2.5000000000000001E-2"/>
    <n v="5.0000000000000001E-3"/>
    <n v="0.8"/>
  </r>
  <r>
    <n v="3402"/>
    <d v="2024-03-26T14:45:07"/>
    <d v="2024-03-26T00:00:00"/>
    <x v="1"/>
    <x v="4"/>
    <n v="26"/>
    <x v="2"/>
    <n v="8.01"/>
    <n v="7.24"/>
    <s v="-"/>
    <n v="2.5000000000000001E-2"/>
    <n v="8.9999999999999993E-3"/>
    <n v="0.64000000000000012"/>
  </r>
  <r>
    <n v="3403"/>
    <d v="2024-03-26T14:45:18"/>
    <d v="2024-03-26T00:00:00"/>
    <x v="1"/>
    <x v="4"/>
    <n v="26"/>
    <x v="3"/>
    <n v="8.0500000000000007"/>
    <n v="7.19"/>
    <s v="-"/>
    <n v="2.5000000000000001E-2"/>
    <n v="8.0000000000000002E-3"/>
    <n v="0.67999999999999994"/>
  </r>
  <r>
    <n v="3404"/>
    <d v="2024-03-26T14:45:43"/>
    <d v="2024-03-26T00:00:00"/>
    <x v="1"/>
    <x v="4"/>
    <n v="26"/>
    <x v="5"/>
    <n v="7.95"/>
    <n v="6.87"/>
    <s v="-"/>
    <n v="2.5000000000000001E-2"/>
    <n v="5.0000000000000001E-3"/>
    <n v="0.8"/>
  </r>
  <r>
    <n v="3405"/>
    <d v="2024-03-26T14:45:55"/>
    <d v="2024-03-26T00:00:00"/>
    <x v="1"/>
    <x v="4"/>
    <n v="26"/>
    <x v="4"/>
    <n v="8.1300000000000008"/>
    <n v="7.86"/>
    <s v="-"/>
    <n v="2.5000000000000001E-2"/>
    <n v="5.0000000000000001E-3"/>
    <n v="0.8"/>
  </r>
  <r>
    <n v="3406"/>
    <d v="2024-03-26T14:46:10"/>
    <d v="2024-03-26T00:00:00"/>
    <x v="1"/>
    <x v="4"/>
    <n v="26"/>
    <x v="1"/>
    <n v="8.51"/>
    <n v="7.12"/>
    <s v="-"/>
    <n v="2.5000000000000001E-2"/>
    <n v="8.0000000000000002E-3"/>
    <n v="0.67999999999999994"/>
  </r>
  <r>
    <n v="3401"/>
    <d v="2024-03-26T14:44:40"/>
    <d v="2024-03-25T00:00:00"/>
    <x v="1"/>
    <x v="4"/>
    <n v="25"/>
    <x v="0"/>
    <n v="8.3800000000000008"/>
    <n v="7.03"/>
    <s v="-"/>
    <n v="2.5000000000000001E-2"/>
    <n v="3.0000000000000001E-3"/>
    <n v="0.88"/>
  </r>
  <r>
    <n v="3396"/>
    <d v="2024-03-25T15:27:12"/>
    <d v="2024-03-22T00:00:00"/>
    <x v="1"/>
    <x v="4"/>
    <n v="22"/>
    <x v="2"/>
    <n v="7.91"/>
    <n v="7.12"/>
    <s v="-"/>
    <n v="2.5000000000000001E-2"/>
    <n v="2E-3"/>
    <n v="0.92"/>
  </r>
  <r>
    <n v="3398"/>
    <d v="2024-03-25T15:28:28"/>
    <d v="2024-03-22T00:00:00"/>
    <x v="1"/>
    <x v="4"/>
    <n v="22"/>
    <x v="5"/>
    <n v="7.81"/>
    <n v="6.71"/>
    <s v="-"/>
    <n v="2.5000000000000001E-2"/>
    <n v="4.0000000000000001E-3"/>
    <n v="0.84"/>
  </r>
  <r>
    <n v="3399"/>
    <d v="2024-03-25T15:28:39"/>
    <d v="2024-03-22T00:00:00"/>
    <x v="1"/>
    <x v="4"/>
    <n v="22"/>
    <x v="4"/>
    <n v="7.99"/>
    <n v="7.89"/>
    <s v="-"/>
    <n v="2.5000000000000001E-2"/>
    <n v="3.0000000000000001E-3"/>
    <n v="0.88"/>
  </r>
  <r>
    <n v="3400"/>
    <d v="2024-03-25T15:28:52"/>
    <d v="2024-03-22T00:00:00"/>
    <x v="1"/>
    <x v="4"/>
    <n v="22"/>
    <x v="1"/>
    <n v="7.37"/>
    <n v="7.77"/>
    <s v="-"/>
    <n v="2.5000000000000001E-2"/>
    <n v="8.0000000000000002E-3"/>
    <n v="0.67999999999999994"/>
  </r>
  <r>
    <n v="3389"/>
    <d v="2024-03-22T14:12:00"/>
    <d v="2024-03-21T00:00:00"/>
    <x v="1"/>
    <x v="4"/>
    <n v="21"/>
    <x v="0"/>
    <n v="8.39"/>
    <n v="7.17"/>
    <s v="-"/>
    <n v="2.5000000000000001E-2"/>
    <n v="2E-3"/>
    <n v="0.92"/>
  </r>
  <r>
    <n v="3390"/>
    <d v="2024-03-22T14:12:14"/>
    <d v="2024-03-21T00:00:00"/>
    <x v="1"/>
    <x v="4"/>
    <n v="21"/>
    <x v="2"/>
    <n v="7.85"/>
    <n v="7.09"/>
    <s v="-"/>
    <n v="0.05"/>
    <n v="8.9999999999999993E-3"/>
    <n v="0.82000000000000006"/>
  </r>
  <r>
    <n v="3391"/>
    <d v="2024-03-22T14:12:29"/>
    <d v="2024-03-21T00:00:00"/>
    <x v="1"/>
    <x v="4"/>
    <n v="21"/>
    <x v="3"/>
    <n v="8.01"/>
    <n v="7.02"/>
    <s v="-"/>
    <n v="2.5000000000000001E-2"/>
    <n v="8.9999999999999993E-3"/>
    <n v="0.64000000000000012"/>
  </r>
  <r>
    <n v="3383"/>
    <d v="2024-03-21T15:13:03"/>
    <d v="2024-03-20T00:00:00"/>
    <x v="1"/>
    <x v="4"/>
    <n v="20"/>
    <x v="0"/>
    <n v="8.34"/>
    <n v="7.13"/>
    <s v="-"/>
    <n v="2.5000000000000001E-2"/>
    <n v="5.0000000000000001E-3"/>
    <n v="0.8"/>
  </r>
  <r>
    <n v="3384"/>
    <d v="2024-03-21T15:13:21"/>
    <d v="2024-03-20T00:00:00"/>
    <x v="1"/>
    <x v="4"/>
    <n v="20"/>
    <x v="2"/>
    <n v="7.88"/>
    <n v="7.17"/>
    <s v="-"/>
    <n v="2.5000000000000001E-2"/>
    <n v="8.9999999999999993E-3"/>
    <n v="0.64000000000000012"/>
  </r>
  <r>
    <n v="3386"/>
    <d v="2024-03-21T15:13:41"/>
    <d v="2024-03-20T00:00:00"/>
    <x v="1"/>
    <x v="4"/>
    <n v="20"/>
    <x v="5"/>
    <n v="7.78"/>
    <n v="6.72"/>
    <s v="-"/>
    <n v="2.5000000000000001E-2"/>
    <n v="3.0000000000000001E-3"/>
    <n v="0.88"/>
  </r>
  <r>
    <n v="3387"/>
    <d v="2024-03-21T15:13:51"/>
    <d v="2024-03-20T00:00:00"/>
    <x v="1"/>
    <x v="4"/>
    <n v="20"/>
    <x v="4"/>
    <n v="7.99"/>
    <n v="7.86"/>
    <s v="-"/>
    <n v="2.5000000000000001E-2"/>
    <n v="1E-3"/>
    <n v="0.96"/>
  </r>
  <r>
    <n v="3369"/>
    <d v="2024-03-20T11:07:29"/>
    <d v="2024-03-19T00:00:00"/>
    <x v="1"/>
    <x v="4"/>
    <n v="19"/>
    <x v="0"/>
    <n v="8.35"/>
    <n v="7.18"/>
    <s v="-"/>
    <n v="2.5000000000000001E-2"/>
    <n v="5.0000000000000001E-3"/>
    <n v="0.8"/>
  </r>
  <r>
    <n v="3370"/>
    <d v="2024-03-20T11:07:46"/>
    <d v="2024-03-19T00:00:00"/>
    <x v="1"/>
    <x v="4"/>
    <n v="19"/>
    <x v="2"/>
    <n v="7.86"/>
    <n v="7.08"/>
    <s v="-"/>
    <n v="2.5000000000000001E-2"/>
    <n v="8.0000000000000002E-3"/>
    <n v="0.67999999999999994"/>
  </r>
  <r>
    <n v="3371"/>
    <d v="2024-03-20T11:07:58"/>
    <d v="2024-03-19T00:00:00"/>
    <x v="1"/>
    <x v="4"/>
    <n v="19"/>
    <x v="3"/>
    <n v="7.95"/>
    <n v="7.16"/>
    <s v="-"/>
    <n v="2.5000000000000001E-2"/>
    <n v="8.9999999999999993E-3"/>
    <n v="0.64000000000000012"/>
  </r>
  <r>
    <n v="3372"/>
    <d v="2024-03-20T11:08:13"/>
    <d v="2024-03-19T00:00:00"/>
    <x v="1"/>
    <x v="4"/>
    <n v="19"/>
    <x v="5"/>
    <n v="7.82"/>
    <n v="6.75"/>
    <s v="-"/>
    <n v="2.5000000000000001E-2"/>
    <n v="5.0000000000000001E-3"/>
    <n v="0.8"/>
  </r>
  <r>
    <n v="3373"/>
    <d v="2024-03-20T11:10:17"/>
    <d v="2024-03-19T00:00:00"/>
    <x v="1"/>
    <x v="4"/>
    <n v="19"/>
    <x v="1"/>
    <n v="8.1300000000000008"/>
    <n v="7.65"/>
    <s v="-"/>
    <n v="2.5000000000000001E-2"/>
    <n v="8.0000000000000002E-3"/>
    <n v="0.67999999999999994"/>
  </r>
  <r>
    <n v="3363"/>
    <d v="2024-03-19T14:57:26"/>
    <d v="2024-03-18T00:00:00"/>
    <x v="1"/>
    <x v="4"/>
    <n v="18"/>
    <x v="0"/>
    <n v="8.35"/>
    <n v="7.28"/>
    <s v="-"/>
    <n v="2.5000000000000001E-2"/>
    <n v="3.0000000000000001E-3"/>
    <n v="0.88"/>
  </r>
  <r>
    <n v="3364"/>
    <d v="2024-03-19T14:57:38"/>
    <d v="2024-03-18T00:00:00"/>
    <x v="1"/>
    <x v="4"/>
    <n v="18"/>
    <x v="2"/>
    <n v="7.84"/>
    <n v="7.11"/>
    <s v="-"/>
    <n v="2.5000000000000001E-2"/>
    <n v="8.0000000000000002E-3"/>
    <n v="0.67999999999999994"/>
  </r>
  <r>
    <n v="3365"/>
    <d v="2024-03-19T14:57:52"/>
    <d v="2024-03-18T00:00:00"/>
    <x v="1"/>
    <x v="4"/>
    <n v="18"/>
    <x v="3"/>
    <n v="8.0399999999999991"/>
    <n v="7.09"/>
    <s v="-"/>
    <n v="2.5000000000000001E-2"/>
    <n v="8.0000000000000002E-3"/>
    <n v="0.67999999999999994"/>
  </r>
  <r>
    <n v="3366"/>
    <d v="2024-03-19T14:58:06"/>
    <d v="2024-03-18T00:00:00"/>
    <x v="1"/>
    <x v="4"/>
    <n v="18"/>
    <x v="5"/>
    <n v="7.77"/>
    <n v="6.86"/>
    <s v="-"/>
    <n v="2.5000000000000001E-2"/>
    <n v="5.0000000000000001E-3"/>
    <n v="0.8"/>
  </r>
  <r>
    <n v="3367"/>
    <d v="2024-03-19T14:58:19"/>
    <d v="2024-03-18T00:00:00"/>
    <x v="1"/>
    <x v="4"/>
    <n v="18"/>
    <x v="4"/>
    <n v="8.1300000000000008"/>
    <n v="7.96"/>
    <s v="-"/>
    <n v="2.5000000000000001E-2"/>
    <n v="5.0000000000000001E-3"/>
    <n v="0.8"/>
  </r>
  <r>
    <n v="3368"/>
    <d v="2024-03-19T14:58:44"/>
    <d v="2024-03-18T00:00:00"/>
    <x v="1"/>
    <x v="4"/>
    <n v="18"/>
    <x v="1"/>
    <n v="8.52"/>
    <n v="8.08"/>
    <s v="-"/>
    <n v="2.5000000000000001E-2"/>
    <n v="8.0000000000000002E-3"/>
    <n v="0.67999999999999994"/>
  </r>
  <r>
    <n v="3359"/>
    <d v="2024-03-18T15:15:09"/>
    <d v="2024-03-16T00:00:00"/>
    <x v="1"/>
    <x v="4"/>
    <n v="16"/>
    <x v="3"/>
    <n v="7.89"/>
    <n v="7.01"/>
    <s v="-"/>
    <n v="2.5000000000000001E-2"/>
    <n v="5.0000000000000001E-3"/>
    <n v="0.8"/>
  </r>
  <r>
    <n v="3360"/>
    <d v="2024-03-18T15:15:23"/>
    <d v="2024-03-16T00:00:00"/>
    <x v="1"/>
    <x v="4"/>
    <n v="16"/>
    <x v="5"/>
    <n v="7.78"/>
    <n v="6.71"/>
    <s v="-"/>
    <n v="2.5000000000000001E-2"/>
    <n v="5.0000000000000001E-3"/>
    <n v="0.8"/>
  </r>
  <r>
    <n v="3361"/>
    <d v="2024-03-18T15:15:34"/>
    <d v="2024-03-16T00:00:00"/>
    <x v="1"/>
    <x v="4"/>
    <n v="16"/>
    <x v="4"/>
    <n v="8.0500000000000007"/>
    <n v="7.83"/>
    <s v="-"/>
    <n v="2.5000000000000001E-2"/>
    <n v="4.0000000000000001E-3"/>
    <n v="0.84"/>
  </r>
  <r>
    <n v="3345"/>
    <d v="2024-03-14T15:19:09"/>
    <d v="2024-03-14T00:00:00"/>
    <x v="1"/>
    <x v="4"/>
    <n v="14"/>
    <x v="0"/>
    <n v="8.31"/>
    <n v="7.14"/>
    <s v="-"/>
    <n v="2.5000000000000001E-2"/>
    <n v="2E-3"/>
    <n v="0.92"/>
  </r>
  <r>
    <n v="3352"/>
    <d v="2024-03-15T14:30:30"/>
    <d v="2024-03-14T00:00:00"/>
    <x v="1"/>
    <x v="4"/>
    <n v="14"/>
    <x v="2"/>
    <n v="7.83"/>
    <n v="7.19"/>
    <s v="-"/>
    <n v="2.5000000000000001E-2"/>
    <n v="8.0000000000000002E-3"/>
    <n v="0.67999999999999994"/>
  </r>
  <r>
    <n v="3346"/>
    <d v="2024-03-14T15:19:22"/>
    <d v="2024-03-13T00:00:00"/>
    <x v="1"/>
    <x v="4"/>
    <n v="13"/>
    <x v="0"/>
    <n v="8.33"/>
    <n v="7.16"/>
    <s v="-"/>
    <n v="2.5000000000000001E-2"/>
    <n v="3.0000000000000001E-3"/>
    <n v="0.88"/>
  </r>
  <r>
    <n v="3348"/>
    <d v="2024-03-14T15:19:48"/>
    <d v="2024-03-13T00:00:00"/>
    <x v="1"/>
    <x v="4"/>
    <n v="13"/>
    <x v="3"/>
    <n v="7.97"/>
    <n v="7.11"/>
    <s v="-"/>
    <n v="2.5000000000000001E-2"/>
    <n v="8.0000000000000002E-3"/>
    <n v="0.67999999999999994"/>
  </r>
  <r>
    <n v="3350"/>
    <d v="2024-03-14T15:20:22"/>
    <d v="2024-03-13T00:00:00"/>
    <x v="1"/>
    <x v="4"/>
    <n v="13"/>
    <x v="4"/>
    <n v="8.07"/>
    <n v="8.01"/>
    <s v="-"/>
    <n v="2.5000000000000001E-2"/>
    <n v="2E-3"/>
    <n v="0.92"/>
  </r>
  <r>
    <n v="3339"/>
    <d v="2024-03-13T10:55:30"/>
    <d v="2024-03-12T00:00:00"/>
    <x v="1"/>
    <x v="4"/>
    <n v="12"/>
    <x v="0"/>
    <n v="8.33"/>
    <n v="7.03"/>
    <s v="-"/>
    <n v="2.5000000000000001E-2"/>
    <n v="2E-3"/>
    <n v="0.92"/>
  </r>
  <r>
    <n v="3340"/>
    <d v="2024-03-13T10:55:43"/>
    <d v="2024-03-12T00:00:00"/>
    <x v="1"/>
    <x v="4"/>
    <n v="12"/>
    <x v="2"/>
    <n v="7.82"/>
    <n v="7.06"/>
    <s v="-"/>
    <n v="2.5000000000000001E-2"/>
    <n v="8.0000000000000002E-3"/>
    <n v="0.67999999999999994"/>
  </r>
  <r>
    <n v="3341"/>
    <d v="2024-03-13T10:55:56"/>
    <d v="2024-03-12T00:00:00"/>
    <x v="1"/>
    <x v="4"/>
    <n v="12"/>
    <x v="3"/>
    <n v="7.93"/>
    <n v="7.03"/>
    <s v="-"/>
    <n v="2.5000000000000001E-2"/>
    <n v="8.0000000000000002E-3"/>
    <n v="0.67999999999999994"/>
  </r>
  <r>
    <n v="3342"/>
    <d v="2024-03-13T10:56:09"/>
    <d v="2024-03-12T00:00:00"/>
    <x v="1"/>
    <x v="4"/>
    <n v="12"/>
    <x v="5"/>
    <n v="7.76"/>
    <n v="6.71"/>
    <s v="-"/>
    <n v="2.5000000000000001E-2"/>
    <n v="3.0000000000000001E-3"/>
    <n v="0.88"/>
  </r>
  <r>
    <n v="3333"/>
    <d v="2024-03-12T14:21:04"/>
    <d v="2024-03-11T00:00:00"/>
    <x v="1"/>
    <x v="4"/>
    <n v="11"/>
    <x v="0"/>
    <n v="8.2799999999999994"/>
    <n v="7.02"/>
    <s v="-"/>
    <n v="2.5000000000000001E-2"/>
    <n v="2E-3"/>
    <n v="0.92"/>
  </r>
  <r>
    <n v="3334"/>
    <d v="2024-03-12T14:21:21"/>
    <d v="2024-03-11T00:00:00"/>
    <x v="1"/>
    <x v="4"/>
    <n v="11"/>
    <x v="2"/>
    <n v="7.82"/>
    <n v="7.21"/>
    <s v="-"/>
    <n v="2.5000000000000001E-2"/>
    <n v="3.0000000000000001E-3"/>
    <n v="0.88"/>
  </r>
  <r>
    <n v="3336"/>
    <d v="2024-03-12T14:21:51"/>
    <d v="2024-03-11T00:00:00"/>
    <x v="1"/>
    <x v="4"/>
    <n v="11"/>
    <x v="5"/>
    <n v="7.81"/>
    <n v="6.85"/>
    <s v="-"/>
    <n v="2.5000000000000001E-2"/>
    <n v="4.0000000000000001E-3"/>
    <n v="0.84"/>
  </r>
  <r>
    <n v="3337"/>
    <d v="2024-03-12T14:22:04"/>
    <d v="2024-03-11T00:00:00"/>
    <x v="1"/>
    <x v="4"/>
    <n v="11"/>
    <x v="4"/>
    <n v="8.1300000000000008"/>
    <n v="7.87"/>
    <s v="-"/>
    <n v="2.5000000000000001E-2"/>
    <n v="2E-3"/>
    <n v="0.92"/>
  </r>
  <r>
    <n v="3330"/>
    <d v="2024-03-11T14:47:14"/>
    <d v="2024-03-08T00:00:00"/>
    <x v="1"/>
    <x v="4"/>
    <n v="8"/>
    <x v="5"/>
    <n v="7.7"/>
    <n v="6.84"/>
    <s v="-"/>
    <n v="2.5000000000000001E-2"/>
    <n v="5.0000000000000001E-3"/>
    <n v="0.8"/>
  </r>
  <r>
    <n v="3317"/>
    <d v="2024-03-04T14:18:04"/>
    <d v="2024-02-29T00:00:00"/>
    <x v="1"/>
    <x v="5"/>
    <n v="29"/>
    <x v="3"/>
    <n v="7.67"/>
    <n v="6.9"/>
    <s v="-"/>
    <n v="2.5000000000000001E-2"/>
    <n v="5.0000000000000001E-3"/>
    <n v="0.8"/>
  </r>
  <r>
    <n v="3285"/>
    <d v="2024-02-26T14:12:42"/>
    <d v="2024-02-23T00:00:00"/>
    <x v="1"/>
    <x v="5"/>
    <n v="23"/>
    <x v="3"/>
    <n v="7.91"/>
    <n v="6.88"/>
    <s v="-"/>
    <n v="2.5000000000000001E-2"/>
    <n v="5.0000000000000001E-3"/>
    <n v="0.8"/>
  </r>
  <r>
    <n v="3286"/>
    <d v="2024-02-26T14:12:57"/>
    <d v="2024-02-23T00:00:00"/>
    <x v="1"/>
    <x v="5"/>
    <n v="23"/>
    <x v="5"/>
    <n v="7.48"/>
    <n v="6.68"/>
    <s v="-"/>
    <n v="2.5000000000000001E-2"/>
    <n v="5.0000000000000001E-3"/>
    <n v="0.8"/>
  </r>
  <r>
    <n v="3279"/>
    <d v="2024-02-23T14:25:10"/>
    <d v="2024-02-22T00:00:00"/>
    <x v="1"/>
    <x v="5"/>
    <n v="22"/>
    <x v="3"/>
    <n v="8.01"/>
    <n v="7.05"/>
    <s v="-"/>
    <n v="2.5000000000000001E-2"/>
    <n v="5.0000000000000001E-3"/>
    <n v="0.8"/>
  </r>
  <r>
    <n v="3280"/>
    <d v="2024-02-23T14:25:29"/>
    <d v="2024-02-22T00:00:00"/>
    <x v="1"/>
    <x v="5"/>
    <n v="22"/>
    <x v="5"/>
    <n v="7.65"/>
    <n v="6.98"/>
    <s v="-"/>
    <n v="2.5000000000000001E-2"/>
    <n v="5.0000000000000001E-3"/>
    <n v="0.8"/>
  </r>
  <r>
    <n v="3274"/>
    <d v="2024-02-22T13:40:19"/>
    <d v="2024-02-21T00:00:00"/>
    <x v="1"/>
    <x v="5"/>
    <n v="21"/>
    <x v="3"/>
    <n v="7.94"/>
    <n v="6.98"/>
    <s v="-"/>
    <n v="2.5000000000000001E-2"/>
    <n v="5.0000000000000001E-3"/>
    <n v="0.8"/>
  </r>
  <r>
    <n v="3275"/>
    <d v="2024-02-22T13:40:33"/>
    <d v="2024-02-21T00:00:00"/>
    <x v="1"/>
    <x v="5"/>
    <n v="21"/>
    <x v="5"/>
    <n v="7.8"/>
    <n v="6.77"/>
    <s v="-"/>
    <n v="2.5000000000000001E-2"/>
    <n v="5.0000000000000001E-3"/>
    <n v="0.8"/>
  </r>
  <r>
    <n v="3269"/>
    <d v="2024-02-21T14:30:11"/>
    <d v="2024-02-20T00:00:00"/>
    <x v="1"/>
    <x v="5"/>
    <n v="20"/>
    <x v="3"/>
    <n v="7.84"/>
    <n v="6.92"/>
    <s v="-"/>
    <n v="2.5000000000000001E-2"/>
    <n v="5.0000000000000001E-3"/>
    <n v="0.8"/>
  </r>
  <r>
    <n v="3242"/>
    <d v="2024-02-16T14:53:47"/>
    <d v="2024-02-16T00:00:00"/>
    <x v="1"/>
    <x v="5"/>
    <n v="16"/>
    <x v="2"/>
    <n v="7.72"/>
    <n v="6.65"/>
    <s v="-"/>
    <n v="2.5000000000000001E-2"/>
    <n v="6.0000000000000001E-3"/>
    <n v="0.76"/>
  </r>
  <r>
    <n v="3243"/>
    <d v="2024-02-16T14:54:02"/>
    <d v="2024-02-16T00:00:00"/>
    <x v="1"/>
    <x v="5"/>
    <n v="16"/>
    <x v="3"/>
    <n v="7.96"/>
    <n v="6.91"/>
    <s v="-"/>
    <n v="2.5000000000000001E-2"/>
    <n v="8.0000000000000002E-3"/>
    <n v="0.67999999999999994"/>
  </r>
  <r>
    <n v="3250"/>
    <d v="2024-02-19T10:55:56"/>
    <d v="2024-02-16T00:00:00"/>
    <x v="1"/>
    <x v="5"/>
    <n v="16"/>
    <x v="5"/>
    <n v="7.76"/>
    <n v="6.69"/>
    <s v="-"/>
    <n v="2.5000000000000001E-2"/>
    <n v="2E-3"/>
    <n v="0.92"/>
  </r>
  <r>
    <n v="3248"/>
    <d v="2024-02-16T14:55:33"/>
    <d v="2024-02-15T00:00:00"/>
    <x v="1"/>
    <x v="5"/>
    <n v="15"/>
    <x v="2"/>
    <n v="7.72"/>
    <n v="6.65"/>
    <s v="-"/>
    <n v="2.5000000000000001E-2"/>
    <n v="6.0000000000000001E-3"/>
    <n v="0.76"/>
  </r>
  <r>
    <n v="3249"/>
    <d v="2024-02-16T14:55:44"/>
    <d v="2024-02-15T00:00:00"/>
    <x v="1"/>
    <x v="5"/>
    <n v="15"/>
    <x v="3"/>
    <n v="7.96"/>
    <n v="6.91"/>
    <s v="-"/>
    <n v="2.5000000000000001E-2"/>
    <n v="8.0000000000000002E-3"/>
    <n v="0.67999999999999994"/>
  </r>
  <r>
    <n v="3237"/>
    <d v="2024-02-15T14:06:32"/>
    <d v="2024-02-14T00:00:00"/>
    <x v="1"/>
    <x v="5"/>
    <n v="14"/>
    <x v="3"/>
    <n v="7.93"/>
    <n v="7.07"/>
    <s v="-"/>
    <n v="2.5000000000000001E-2"/>
    <n v="7.0000000000000001E-3"/>
    <n v="0.72"/>
  </r>
  <r>
    <n v="3238"/>
    <d v="2024-02-15T14:06:44"/>
    <d v="2024-02-14T00:00:00"/>
    <x v="1"/>
    <x v="5"/>
    <n v="14"/>
    <x v="5"/>
    <n v="7.78"/>
    <n v="6.72"/>
    <s v="-"/>
    <n v="2.5000000000000001E-2"/>
    <n v="3.0000000000000001E-3"/>
    <n v="0.88"/>
  </r>
  <r>
    <n v="3240"/>
    <d v="2024-02-15T14:07:43"/>
    <d v="2024-02-14T00:00:00"/>
    <x v="1"/>
    <x v="5"/>
    <n v="14"/>
    <x v="0"/>
    <n v="8.35"/>
    <n v="7.18"/>
    <s v="-"/>
    <n v="2.5000000000000001E-2"/>
    <n v="2E-3"/>
    <n v="0.92"/>
  </r>
  <r>
    <n v="3232"/>
    <d v="2024-02-14T14:30:31"/>
    <d v="2024-02-13T00:00:00"/>
    <x v="1"/>
    <x v="5"/>
    <n v="13"/>
    <x v="2"/>
    <n v="7.91"/>
    <n v="6.82"/>
    <s v="-"/>
    <n v="0.05"/>
    <n v="5.0000000000000001E-3"/>
    <n v="0.9"/>
  </r>
  <r>
    <n v="3233"/>
    <d v="2024-02-14T14:30:44"/>
    <d v="2024-02-13T00:00:00"/>
    <x v="1"/>
    <x v="5"/>
    <n v="13"/>
    <x v="3"/>
    <n v="7.95"/>
    <n v="6.93"/>
    <s v="-"/>
    <n v="2.5000000000000001E-2"/>
    <n v="5.0000000000000001E-3"/>
    <n v="0.8"/>
  </r>
  <r>
    <n v="3227"/>
    <d v="2024-02-13T15:07:06"/>
    <d v="2024-02-12T00:00:00"/>
    <x v="1"/>
    <x v="5"/>
    <n v="12"/>
    <x v="3"/>
    <n v="7.92"/>
    <n v="7.02"/>
    <s v="-"/>
    <n v="2.5000000000000001E-2"/>
    <n v="3.0000000000000001E-3"/>
    <n v="0.88"/>
  </r>
  <r>
    <n v="3228"/>
    <d v="2024-02-13T15:07:28"/>
    <d v="2024-02-12T00:00:00"/>
    <x v="1"/>
    <x v="5"/>
    <n v="12"/>
    <x v="5"/>
    <n v="7.75"/>
    <n v="6.85"/>
    <s v="-"/>
    <n v="2.5000000000000001E-2"/>
    <n v="2E-3"/>
    <n v="0.92"/>
  </r>
  <r>
    <n v="3220"/>
    <d v="2024-02-12T15:06:22"/>
    <d v="2024-02-09T00:00:00"/>
    <x v="1"/>
    <x v="5"/>
    <n v="9"/>
    <x v="2"/>
    <n v="7.96"/>
    <n v="7.35"/>
    <s v="-"/>
    <n v="2.5000000000000001E-2"/>
    <n v="5.0000000000000001E-3"/>
    <n v="0.8"/>
  </r>
  <r>
    <n v="3190"/>
    <d v="2024-02-09T14:18:20"/>
    <d v="2024-02-08T00:00:00"/>
    <x v="1"/>
    <x v="5"/>
    <n v="8"/>
    <x v="2"/>
    <n v="7.67"/>
    <n v="7.39"/>
    <s v="-"/>
    <n v="0.05"/>
    <n v="5.0000000000000001E-3"/>
    <n v="0.9"/>
  </r>
  <r>
    <n v="3191"/>
    <d v="2024-02-09T14:19:21"/>
    <d v="2024-02-08T00:00:00"/>
    <x v="1"/>
    <x v="5"/>
    <n v="8"/>
    <x v="3"/>
    <n v="7.86"/>
    <n v="7.08"/>
    <s v="-"/>
    <n v="0.01"/>
    <n v="5.0000000000000001E-3"/>
    <n v="0.5"/>
  </r>
  <r>
    <n v="3185"/>
    <d v="2024-02-08T14:32:30"/>
    <d v="2024-02-07T00:00:00"/>
    <x v="1"/>
    <x v="5"/>
    <n v="7"/>
    <x v="3"/>
    <n v="7.96"/>
    <n v="6.88"/>
    <s v="-"/>
    <n v="2.5000000000000001E-2"/>
    <n v="5.0000000000000001E-3"/>
    <n v="0.8"/>
  </r>
  <r>
    <n v="3168"/>
    <d v="2024-02-06T10:40:01"/>
    <d v="2024-02-05T00:00:00"/>
    <x v="1"/>
    <x v="5"/>
    <n v="5"/>
    <x v="3"/>
    <n v="7.9"/>
    <n v="7.25"/>
    <s v="-"/>
    <n v="2.5000000000000001E-2"/>
    <n v="5.0000000000000001E-3"/>
    <n v="0.8"/>
  </r>
  <r>
    <n v="3160"/>
    <d v="2024-02-05T14:15:16"/>
    <d v="2024-02-02T00:00:00"/>
    <x v="1"/>
    <x v="5"/>
    <n v="2"/>
    <x v="0"/>
    <n v="8.1999999999999993"/>
    <n v="8.48"/>
    <s v="-"/>
    <n v="2.5000000000000001E-2"/>
    <n v="5.0000000000000001E-3"/>
    <n v="0.8"/>
  </r>
  <r>
    <n v="3161"/>
    <d v="2024-02-05T14:15:45"/>
    <d v="2024-02-02T00:00:00"/>
    <x v="1"/>
    <x v="5"/>
    <n v="2"/>
    <x v="2"/>
    <n v="7.75"/>
    <n v="7.1"/>
    <s v="-"/>
    <n v="2.5000000000000001E-2"/>
    <n v="5.0000000000000001E-3"/>
    <n v="0.8"/>
  </r>
  <r>
    <n v="3162"/>
    <d v="2024-02-05T14:16:06"/>
    <d v="2024-02-02T00:00:00"/>
    <x v="1"/>
    <x v="5"/>
    <n v="2"/>
    <x v="3"/>
    <n v="8.1999999999999993"/>
    <n v="7.15"/>
    <s v="-"/>
    <n v="2.5000000000000001E-2"/>
    <n v="5.0000000000000001E-3"/>
    <n v="0.8"/>
  </r>
  <r>
    <n v="3163"/>
    <d v="2024-02-05T14:16:24"/>
    <d v="2024-02-02T00:00:00"/>
    <x v="1"/>
    <x v="5"/>
    <n v="2"/>
    <x v="5"/>
    <n v="7.6"/>
    <n v="7.35"/>
    <s v="-"/>
    <n v="2.5000000000000001E-2"/>
    <n v="5.0000000000000001E-3"/>
    <n v="0.8"/>
  </r>
  <r>
    <n v="3165"/>
    <d v="2024-02-05T14:17:00"/>
    <d v="2024-02-02T00:00:00"/>
    <x v="1"/>
    <x v="5"/>
    <n v="2"/>
    <x v="1"/>
    <n v="8.1999999999999993"/>
    <n v="6.7"/>
    <s v="-"/>
    <n v="2.5000000000000001E-2"/>
    <n v="5.0000000000000001E-3"/>
    <n v="0.8"/>
  </r>
  <r>
    <n v="3172"/>
    <d v="2024-02-06T10:42:47"/>
    <d v="2024-02-01T00:00:00"/>
    <x v="1"/>
    <x v="5"/>
    <n v="1"/>
    <x v="0"/>
    <n v="8.1999999999999993"/>
    <n v="8.48"/>
    <s v="-"/>
    <n v="2.5000000000000001E-2"/>
    <n v="8.0000000000000002E-3"/>
    <n v="0.67999999999999994"/>
  </r>
  <r>
    <n v="3173"/>
    <d v="2024-02-06T10:43:09"/>
    <d v="2024-02-01T00:00:00"/>
    <x v="1"/>
    <x v="5"/>
    <n v="1"/>
    <x v="2"/>
    <n v="7.95"/>
    <n v="7.14"/>
    <s v="-"/>
    <n v="2.5000000000000001E-2"/>
    <n v="8.0000000000000002E-3"/>
    <n v="0.67999999999999994"/>
  </r>
  <r>
    <n v="3174"/>
    <d v="2024-02-06T10:43:36"/>
    <d v="2024-02-01T00:00:00"/>
    <x v="1"/>
    <x v="5"/>
    <n v="1"/>
    <x v="3"/>
    <n v="8.18"/>
    <n v="7.19"/>
    <s v="-"/>
    <n v="2.5000000000000001E-2"/>
    <n v="8.9999999999999993E-3"/>
    <n v="0.64000000000000012"/>
  </r>
  <r>
    <n v="3154"/>
    <d v="2024-02-01T10:30:11"/>
    <d v="2024-01-31T00:00:00"/>
    <x v="1"/>
    <x v="6"/>
    <n v="31"/>
    <x v="0"/>
    <n v="8.1999999999999993"/>
    <n v="8.48"/>
    <s v="-"/>
    <n v="2.5000000000000001E-2"/>
    <n v="8.0000000000000002E-3"/>
    <n v="0.67999999999999994"/>
  </r>
  <r>
    <n v="3155"/>
    <d v="2024-02-01T10:30:25"/>
    <d v="2024-01-31T00:00:00"/>
    <x v="1"/>
    <x v="6"/>
    <n v="31"/>
    <x v="2"/>
    <n v="7.99"/>
    <n v="7.11"/>
    <s v="-"/>
    <n v="2.5000000000000001E-2"/>
    <n v="6.0000000000000001E-3"/>
    <n v="0.76"/>
  </r>
  <r>
    <n v="3156"/>
    <d v="2024-02-01T10:30:43"/>
    <d v="2024-01-31T00:00:00"/>
    <x v="1"/>
    <x v="6"/>
    <n v="31"/>
    <x v="3"/>
    <n v="8.15"/>
    <n v="7.23"/>
    <s v="-"/>
    <n v="2.5000000000000001E-2"/>
    <n v="8.0000000000000002E-3"/>
    <n v="0.67999999999999994"/>
  </r>
  <r>
    <n v="3158"/>
    <d v="2024-02-01T10:31:07"/>
    <d v="2024-01-31T00:00:00"/>
    <x v="1"/>
    <x v="6"/>
    <n v="31"/>
    <x v="4"/>
    <n v="8.41"/>
    <n v="7.01"/>
    <s v="-"/>
    <n v="2.5000000000000001E-2"/>
    <n v="8.0000000000000002E-3"/>
    <n v="0.67999999999999994"/>
  </r>
  <r>
    <n v="3148"/>
    <d v="2024-01-31T15:08:51"/>
    <d v="2024-01-30T00:00:00"/>
    <x v="1"/>
    <x v="6"/>
    <n v="30"/>
    <x v="0"/>
    <n v="8.1999999999999993"/>
    <n v="8.4600000000000009"/>
    <s v="-"/>
    <n v="2.5000000000000001E-2"/>
    <n v="8.9999999999999993E-3"/>
    <n v="0.64000000000000012"/>
  </r>
  <r>
    <n v="3150"/>
    <d v="2024-01-31T15:09:46"/>
    <d v="2024-01-30T00:00:00"/>
    <x v="1"/>
    <x v="6"/>
    <n v="30"/>
    <x v="3"/>
    <n v="8.18"/>
    <n v="7.38"/>
    <s v="-"/>
    <n v="2.5000000000000001E-2"/>
    <n v="8.0000000000000002E-3"/>
    <n v="0.67999999999999994"/>
  </r>
  <r>
    <n v="3151"/>
    <d v="2024-01-31T15:09:59"/>
    <d v="2024-01-30T00:00:00"/>
    <x v="1"/>
    <x v="6"/>
    <n v="30"/>
    <x v="5"/>
    <n v="8.0399999999999991"/>
    <n v="7.85"/>
    <s v="-"/>
    <n v="2.5000000000000001E-2"/>
    <n v="7.0000000000000001E-3"/>
    <n v="0.72"/>
  </r>
  <r>
    <n v="3152"/>
    <d v="2024-01-31T15:10:13"/>
    <d v="2024-01-30T00:00:00"/>
    <x v="1"/>
    <x v="6"/>
    <n v="30"/>
    <x v="4"/>
    <n v="8.36"/>
    <n v="6.99"/>
    <s v="-"/>
    <n v="2.5000000000000001E-2"/>
    <n v="8.0000000000000002E-3"/>
    <n v="0.67999999999999994"/>
  </r>
  <r>
    <n v="3143"/>
    <d v="2024-01-30T15:26:34"/>
    <d v="2024-01-29T00:00:00"/>
    <x v="1"/>
    <x v="6"/>
    <n v="29"/>
    <x v="2"/>
    <n v="8.43"/>
    <n v="7.21"/>
    <s v="-"/>
    <n v="2.5000000000000001E-2"/>
    <n v="6.0000000000000001E-3"/>
    <n v="0.76"/>
  </r>
  <r>
    <n v="3144"/>
    <d v="2024-01-30T15:26:48"/>
    <d v="2024-01-29T00:00:00"/>
    <x v="1"/>
    <x v="6"/>
    <n v="29"/>
    <x v="3"/>
    <n v="7.95"/>
    <n v="7.44"/>
    <s v="-"/>
    <n v="2.5000000000000001E-2"/>
    <n v="8.0000000000000002E-3"/>
    <n v="0.67999999999999994"/>
  </r>
  <r>
    <n v="3145"/>
    <d v="2024-01-30T15:27:00"/>
    <d v="2024-01-29T00:00:00"/>
    <x v="1"/>
    <x v="6"/>
    <n v="29"/>
    <x v="5"/>
    <n v="8.19"/>
    <n v="7.82"/>
    <s v="-"/>
    <n v="2.5000000000000001E-2"/>
    <n v="7.0000000000000001E-3"/>
    <n v="0.72"/>
  </r>
  <r>
    <n v="3146"/>
    <d v="2024-01-30T15:27:15"/>
    <d v="2024-01-29T00:00:00"/>
    <x v="1"/>
    <x v="6"/>
    <n v="29"/>
    <x v="4"/>
    <n v="7.95"/>
    <n v="7.05"/>
    <s v="-"/>
    <n v="2.5000000000000001E-2"/>
    <n v="8.0000000000000002E-3"/>
    <n v="0.67999999999999994"/>
  </r>
  <r>
    <n v="3137"/>
    <d v="2024-01-29T15:11:19"/>
    <d v="2024-01-26T00:00:00"/>
    <x v="1"/>
    <x v="6"/>
    <n v="26"/>
    <x v="2"/>
    <n v="8.0299999999999994"/>
    <n v="7.93"/>
    <s v="-"/>
    <n v="2.5000000000000001E-2"/>
    <n v="8.0000000000000002E-3"/>
    <n v="0.67999999999999994"/>
  </r>
  <r>
    <n v="3138"/>
    <d v="2024-01-29T15:11:35"/>
    <d v="2024-01-26T00:00:00"/>
    <x v="1"/>
    <x v="6"/>
    <n v="26"/>
    <x v="3"/>
    <n v="8.2200000000000006"/>
    <n v="7.46"/>
    <s v="-"/>
    <n v="2.5000000000000001E-2"/>
    <n v="8.9999999999999993E-3"/>
    <n v="0.64000000000000012"/>
  </r>
  <r>
    <n v="3139"/>
    <d v="2024-01-29T15:11:50"/>
    <d v="2024-01-26T00:00:00"/>
    <x v="1"/>
    <x v="6"/>
    <n v="26"/>
    <x v="5"/>
    <n v="8.09"/>
    <n v="7.91"/>
    <s v="-"/>
    <n v="2.5000000000000001E-2"/>
    <n v="6.0000000000000001E-3"/>
    <n v="0.76"/>
  </r>
  <r>
    <n v="3140"/>
    <d v="2024-01-29T15:12:06"/>
    <d v="2024-01-26T00:00:00"/>
    <x v="1"/>
    <x v="6"/>
    <n v="26"/>
    <x v="4"/>
    <n v="8.2200000000000006"/>
    <n v="7.05"/>
    <s v="-"/>
    <n v="2.5000000000000001E-2"/>
    <n v="8.0000000000000002E-3"/>
    <n v="0.67999999999999994"/>
  </r>
  <r>
    <n v="3131"/>
    <d v="2024-01-26T11:09:50"/>
    <d v="2024-01-25T00:00:00"/>
    <x v="1"/>
    <x v="6"/>
    <n v="25"/>
    <x v="0"/>
    <n v="8.5299999999999994"/>
    <n v="8.31"/>
    <s v="-"/>
    <n v="2.5000000000000001E-2"/>
    <n v="8.0000000000000002E-3"/>
    <n v="0.67999999999999994"/>
  </r>
  <r>
    <n v="3132"/>
    <d v="2024-01-26T11:10:21"/>
    <d v="2024-01-25T00:00:00"/>
    <x v="1"/>
    <x v="6"/>
    <n v="25"/>
    <x v="3"/>
    <n v="8.11"/>
    <n v="7.41"/>
    <s v="-"/>
    <n v="2.5000000000000001E-2"/>
    <n v="4.0000000000000001E-3"/>
    <n v="0.84"/>
  </r>
  <r>
    <n v="3133"/>
    <d v="2024-01-26T11:10:34"/>
    <d v="2024-01-25T00:00:00"/>
    <x v="1"/>
    <x v="6"/>
    <n v="25"/>
    <x v="5"/>
    <n v="7.96"/>
    <n v="7.78"/>
    <s v="-"/>
    <n v="2.5000000000000001E-2"/>
    <n v="5.0000000000000001E-3"/>
    <n v="0.8"/>
  </r>
  <r>
    <n v="3134"/>
    <d v="2024-01-26T11:10:53"/>
    <d v="2024-01-25T00:00:00"/>
    <x v="1"/>
    <x v="6"/>
    <n v="25"/>
    <x v="4"/>
    <n v="8.32"/>
    <n v="6.99"/>
    <s v="-"/>
    <n v="2.5000000000000001E-2"/>
    <n v="8.9999999999999993E-3"/>
    <n v="0.64000000000000012"/>
  </r>
  <r>
    <n v="3135"/>
    <d v="2024-01-26T11:11:06"/>
    <d v="2024-01-25T00:00:00"/>
    <x v="1"/>
    <x v="6"/>
    <n v="25"/>
    <x v="1"/>
    <n v="8.1999999999999993"/>
    <n v="6.78"/>
    <s v="-"/>
    <n v="2.5000000000000001E-2"/>
    <n v="3.0000000000000001E-3"/>
    <n v="0.88"/>
  </r>
  <r>
    <n v="3125"/>
    <d v="2024-01-25T15:21:58"/>
    <d v="2024-01-24T00:00:00"/>
    <x v="1"/>
    <x v="6"/>
    <n v="24"/>
    <x v="0"/>
    <n v="8.52"/>
    <n v="8.24"/>
    <s v="-"/>
    <n v="2.5000000000000001E-2"/>
    <n v="8.9999999999999993E-3"/>
    <n v="0.64000000000000012"/>
  </r>
  <r>
    <n v="3126"/>
    <d v="2024-01-25T15:22:13"/>
    <d v="2024-01-24T00:00:00"/>
    <x v="1"/>
    <x v="6"/>
    <n v="24"/>
    <x v="2"/>
    <n v="7.99"/>
    <n v="6.93"/>
    <s v="-"/>
    <n v="2.5000000000000001E-2"/>
    <n v="6.0000000000000001E-3"/>
    <n v="0.76"/>
  </r>
  <r>
    <n v="3127"/>
    <d v="2024-01-25T15:22:26"/>
    <d v="2024-01-24T00:00:00"/>
    <x v="1"/>
    <x v="6"/>
    <n v="24"/>
    <x v="3"/>
    <n v="8.07"/>
    <n v="7.17"/>
    <s v="-"/>
    <n v="2.5000000000000001E-2"/>
    <n v="8.9999999999999993E-3"/>
    <n v="0.64000000000000012"/>
  </r>
  <r>
    <n v="3128"/>
    <d v="2024-01-25T15:22:39"/>
    <d v="2024-01-24T00:00:00"/>
    <x v="1"/>
    <x v="6"/>
    <n v="24"/>
    <x v="5"/>
    <n v="7.99"/>
    <n v="7.73"/>
    <s v="-"/>
    <n v="2.5000000000000001E-2"/>
    <n v="7.0000000000000001E-3"/>
    <n v="0.72"/>
  </r>
  <r>
    <n v="3129"/>
    <d v="2024-01-25T15:22:57"/>
    <d v="2024-01-24T00:00:00"/>
    <x v="1"/>
    <x v="6"/>
    <n v="24"/>
    <x v="4"/>
    <n v="8.19"/>
    <n v="6.92"/>
    <s v="-"/>
    <n v="2.5000000000000001E-2"/>
    <n v="8.0000000000000002E-3"/>
    <n v="0.67999999999999994"/>
  </r>
  <r>
    <n v="3130"/>
    <d v="2024-01-25T15:23:10"/>
    <d v="2024-01-24T00:00:00"/>
    <x v="1"/>
    <x v="6"/>
    <n v="24"/>
    <x v="1"/>
    <n v="8.25"/>
    <n v="6.65"/>
    <s v="-"/>
    <n v="2.5000000000000001E-2"/>
    <n v="2E-3"/>
    <n v="0.92"/>
  </r>
  <r>
    <n v="3124"/>
    <d v="2024-01-24T14:49:16"/>
    <d v="2024-01-23T00:00:00"/>
    <x v="1"/>
    <x v="6"/>
    <n v="23"/>
    <x v="4"/>
    <n v="8.02"/>
    <n v="7.71"/>
    <s v="-"/>
    <n v="2.5000000000000001E-2"/>
    <n v="8.0000000000000002E-3"/>
    <n v="0.67999999999999994"/>
  </r>
  <r>
    <n v="3114"/>
    <d v="2024-01-23T14:44:04"/>
    <d v="2024-01-22T00:00:00"/>
    <x v="1"/>
    <x v="6"/>
    <n v="22"/>
    <x v="2"/>
    <n v="7.62"/>
    <n v="7.01"/>
    <s v="-"/>
    <n v="2.5000000000000001E-2"/>
    <n v="5.0000000000000001E-3"/>
    <n v="0.8"/>
  </r>
  <r>
    <n v="3115"/>
    <d v="2024-01-23T14:44:17"/>
    <d v="2024-01-22T00:00:00"/>
    <x v="1"/>
    <x v="6"/>
    <n v="22"/>
    <x v="3"/>
    <n v="7.65"/>
    <n v="7.09"/>
    <s v="-"/>
    <n v="2.5000000000000001E-2"/>
    <n v="8.9999999999999993E-3"/>
    <n v="0.64000000000000012"/>
  </r>
  <r>
    <n v="3116"/>
    <d v="2024-01-23T14:44:33"/>
    <d v="2024-01-22T00:00:00"/>
    <x v="1"/>
    <x v="6"/>
    <n v="22"/>
    <x v="5"/>
    <n v="7.62"/>
    <n v="7.51"/>
    <s v="-"/>
    <n v="2.5000000000000001E-2"/>
    <n v="8.0000000000000002E-3"/>
    <n v="0.67999999999999994"/>
  </r>
  <r>
    <n v="3117"/>
    <d v="2024-01-23T14:44:46"/>
    <d v="2024-01-22T00:00:00"/>
    <x v="1"/>
    <x v="6"/>
    <n v="22"/>
    <x v="4"/>
    <n v="7.93"/>
    <n v="7.72"/>
    <s v="-"/>
    <n v="2.5000000000000001E-2"/>
    <n v="5.0000000000000001E-3"/>
    <n v="0.8"/>
  </r>
  <r>
    <n v="3105"/>
    <d v="2024-01-18T14:56:22"/>
    <d v="2024-01-18T00:00:00"/>
    <x v="1"/>
    <x v="6"/>
    <n v="18"/>
    <x v="4"/>
    <n v="8.1199999999999992"/>
    <n v="6.67"/>
    <s v="-"/>
    <n v="2.5000000000000001E-2"/>
    <n v="8.9999999999999993E-3"/>
    <n v="0.64000000000000012"/>
  </r>
  <r>
    <n v="3104"/>
    <d v="2024-01-18T14:54:41"/>
    <d v="2024-01-17T00:00:00"/>
    <x v="1"/>
    <x v="6"/>
    <n v="17"/>
    <x v="5"/>
    <n v="7.72"/>
    <n v="7.61"/>
    <s v="-"/>
    <n v="2.5000000000000001E-2"/>
    <n v="6.0000000000000001E-3"/>
    <n v="0.76"/>
  </r>
  <r>
    <n v="3106"/>
    <d v="2024-01-18T14:56:41"/>
    <d v="2024-01-17T00:00:00"/>
    <x v="1"/>
    <x v="6"/>
    <n v="17"/>
    <x v="1"/>
    <n v="8.58"/>
    <n v="6.58"/>
    <s v="-"/>
    <n v="2.5000000000000001E-2"/>
    <n v="5.0000000000000001E-3"/>
    <n v="0.8"/>
  </r>
  <r>
    <n v="3112"/>
    <d v="2024-01-19T14:49:47"/>
    <d v="2024-01-17T00:00:00"/>
    <x v="1"/>
    <x v="6"/>
    <n v="17"/>
    <x v="4"/>
    <n v="7.63"/>
    <n v="7.2"/>
    <s v="-"/>
    <n v="2.5000000000000001E-2"/>
    <n v="8.9999999999999993E-3"/>
    <n v="0.64000000000000012"/>
  </r>
  <r>
    <n v="3091"/>
    <d v="2024-01-16T14:15:28"/>
    <d v="2024-01-16T00:00:00"/>
    <x v="1"/>
    <x v="6"/>
    <n v="16"/>
    <x v="3"/>
    <n v="7.79"/>
    <n v="7.17"/>
    <s v="-"/>
    <n v="2.5000000000000001E-2"/>
    <n v="8.9999999999999993E-3"/>
    <n v="0.64000000000000012"/>
  </r>
  <r>
    <n v="3096"/>
    <d v="2024-01-17T14:45:00"/>
    <d v="2024-01-16T00:00:00"/>
    <x v="1"/>
    <x v="6"/>
    <n v="16"/>
    <x v="0"/>
    <n v="8.15"/>
    <n v="8.02"/>
    <s v="-"/>
    <n v="2.5000000000000001E-2"/>
    <n v="5.0000000000000001E-3"/>
    <n v="0.8"/>
  </r>
  <r>
    <n v="3097"/>
    <d v="2024-01-17T14:45:18"/>
    <d v="2024-01-16T00:00:00"/>
    <x v="1"/>
    <x v="6"/>
    <n v="16"/>
    <x v="2"/>
    <n v="7.61"/>
    <n v="7.02"/>
    <s v="-"/>
    <n v="2.5000000000000001E-2"/>
    <n v="5.0000000000000001E-3"/>
    <n v="0.8"/>
  </r>
  <r>
    <n v="3098"/>
    <d v="2024-01-17T14:45:53"/>
    <d v="2024-01-16T00:00:00"/>
    <x v="1"/>
    <x v="6"/>
    <n v="16"/>
    <x v="5"/>
    <n v="7.68"/>
    <n v="7.54"/>
    <s v="-"/>
    <n v="2.5000000000000001E-2"/>
    <n v="5.0000000000000001E-3"/>
    <n v="0.8"/>
  </r>
  <r>
    <n v="3099"/>
    <d v="2024-01-17T14:46:10"/>
    <d v="2024-01-16T00:00:00"/>
    <x v="1"/>
    <x v="6"/>
    <n v="16"/>
    <x v="4"/>
    <n v="8.08"/>
    <n v="6.71"/>
    <s v="-"/>
    <n v="2.5000000000000001E-2"/>
    <n v="5.0000000000000001E-3"/>
    <n v="0.8"/>
  </r>
  <r>
    <n v="3089"/>
    <d v="2024-01-16T14:14:46"/>
    <d v="2024-01-15T00:00:00"/>
    <x v="1"/>
    <x v="6"/>
    <n v="15"/>
    <x v="0"/>
    <n v="8.1300000000000008"/>
    <n v="7.97"/>
    <s v="-"/>
    <n v="2.5000000000000001E-2"/>
    <n v="8.9999999999999993E-3"/>
    <n v="0.64000000000000012"/>
  </r>
  <r>
    <n v="3090"/>
    <d v="2024-01-16T14:15:02"/>
    <d v="2024-01-15T00:00:00"/>
    <x v="1"/>
    <x v="6"/>
    <n v="15"/>
    <x v="2"/>
    <n v="7.61"/>
    <n v="7.01"/>
    <s v="-"/>
    <n v="2.5000000000000001E-2"/>
    <n v="4.0000000000000001E-3"/>
    <n v="0.84"/>
  </r>
  <r>
    <n v="3092"/>
    <d v="2024-01-16T14:15:52"/>
    <d v="2024-01-15T00:00:00"/>
    <x v="1"/>
    <x v="6"/>
    <n v="15"/>
    <x v="3"/>
    <n v="7.78"/>
    <n v="7.13"/>
    <s v="-"/>
    <n v="2.5000000000000001E-2"/>
    <n v="8.9999999999999993E-3"/>
    <n v="0.64000000000000012"/>
  </r>
  <r>
    <n v="3093"/>
    <d v="2024-01-16T14:16:06"/>
    <d v="2024-01-15T00:00:00"/>
    <x v="1"/>
    <x v="6"/>
    <n v="15"/>
    <x v="5"/>
    <n v="7.59"/>
    <n v="7.51"/>
    <s v="-"/>
    <n v="2.5000000000000001E-2"/>
    <n v="7.0000000000000001E-3"/>
    <n v="0.72"/>
  </r>
  <r>
    <n v="3094"/>
    <d v="2024-01-16T14:16:21"/>
    <d v="2024-01-15T00:00:00"/>
    <x v="1"/>
    <x v="6"/>
    <n v="15"/>
    <x v="4"/>
    <n v="7.98"/>
    <n v="6.71"/>
    <s v="-"/>
    <n v="2.5000000000000001E-2"/>
    <n v="8.9999999999999993E-3"/>
    <n v="0.64000000000000012"/>
  </r>
  <r>
    <n v="3080"/>
    <d v="2024-01-15T14:30:02"/>
    <d v="2024-01-14T00:00:00"/>
    <x v="1"/>
    <x v="6"/>
    <n v="14"/>
    <x v="0"/>
    <n v="8.25"/>
    <n v="8.0399999999999991"/>
    <s v="-"/>
    <n v="2.5000000000000001E-2"/>
    <n v="8.0000000000000002E-3"/>
    <n v="0.67999999999999994"/>
  </r>
  <r>
    <n v="3081"/>
    <d v="2024-01-15T14:30:17"/>
    <d v="2024-01-14T00:00:00"/>
    <x v="1"/>
    <x v="6"/>
    <n v="14"/>
    <x v="2"/>
    <n v="7.72"/>
    <n v="7.17"/>
    <s v="-"/>
    <n v="2.5000000000000001E-2"/>
    <n v="8.0000000000000002E-3"/>
    <n v="0.67999999999999994"/>
  </r>
  <r>
    <n v="3082"/>
    <d v="2024-01-15T14:30:30"/>
    <d v="2024-01-14T00:00:00"/>
    <x v="1"/>
    <x v="6"/>
    <n v="14"/>
    <x v="3"/>
    <n v="7.86"/>
    <n v="7.14"/>
    <s v="-"/>
    <n v="2.5000000000000001E-2"/>
    <n v="8.9999999999999993E-3"/>
    <n v="0.64000000000000012"/>
  </r>
  <r>
    <n v="3083"/>
    <d v="2024-01-15T14:31:22"/>
    <d v="2024-01-12T00:00:00"/>
    <x v="1"/>
    <x v="6"/>
    <n v="12"/>
    <x v="0"/>
    <n v="8.25"/>
    <n v="8.0399999999999991"/>
    <s v="-"/>
    <n v="2.5000000000000001E-2"/>
    <n v="8.0000000000000002E-3"/>
    <n v="0.67999999999999994"/>
  </r>
  <r>
    <n v="3084"/>
    <d v="2024-01-15T14:31:38"/>
    <d v="2024-01-12T00:00:00"/>
    <x v="1"/>
    <x v="6"/>
    <n v="12"/>
    <x v="2"/>
    <n v="7.72"/>
    <n v="7.17"/>
    <s v="-"/>
    <n v="2.5000000000000001E-2"/>
    <n v="8.0000000000000002E-3"/>
    <n v="0.67999999999999994"/>
  </r>
  <r>
    <n v="3085"/>
    <d v="2024-01-15T14:32:23"/>
    <d v="2024-01-12T00:00:00"/>
    <x v="1"/>
    <x v="6"/>
    <n v="12"/>
    <x v="3"/>
    <n v="7.86"/>
    <n v="7.14"/>
    <s v="-"/>
    <n v="2.5000000000000001E-2"/>
    <n v="8.9999999999999993E-3"/>
    <n v="0.64000000000000012"/>
  </r>
  <r>
    <n v="3087"/>
    <d v="2024-01-15T14:32:52"/>
    <d v="2024-01-12T00:00:00"/>
    <x v="1"/>
    <x v="6"/>
    <n v="12"/>
    <x v="4"/>
    <n v="8.06"/>
    <n v="6.62"/>
    <s v="-"/>
    <n v="2.5000000000000001E-2"/>
    <n v="8.9999999999999993E-3"/>
    <n v="0.64000000000000012"/>
  </r>
  <r>
    <n v="3075"/>
    <d v="2024-01-12T14:20:12"/>
    <d v="2024-01-11T00:00:00"/>
    <x v="1"/>
    <x v="6"/>
    <n v="11"/>
    <x v="2"/>
    <n v="7.68"/>
    <n v="7.07"/>
    <s v="-"/>
    <n v="2.5000000000000001E-2"/>
    <n v="7.0000000000000001E-3"/>
    <n v="0.72"/>
  </r>
  <r>
    <n v="3077"/>
    <d v="2024-01-12T14:21:05"/>
    <d v="2024-01-11T00:00:00"/>
    <x v="1"/>
    <x v="6"/>
    <n v="11"/>
    <x v="5"/>
    <n v="7.71"/>
    <n v="7.61"/>
    <s v="-"/>
    <n v="2.5000000000000001E-2"/>
    <n v="6.0000000000000001E-3"/>
    <n v="0.76"/>
  </r>
  <r>
    <n v="3078"/>
    <d v="2024-01-12T14:21:19"/>
    <d v="2024-01-11T00:00:00"/>
    <x v="1"/>
    <x v="6"/>
    <n v="11"/>
    <x v="4"/>
    <n v="8.0500000000000007"/>
    <n v="6.71"/>
    <s v="-"/>
    <n v="2.5000000000000001E-2"/>
    <n v="8.9999999999999993E-3"/>
    <n v="0.64000000000000012"/>
  </r>
  <r>
    <n v="3068"/>
    <d v="2024-01-11T14:05:03"/>
    <d v="2024-01-10T00:00:00"/>
    <x v="1"/>
    <x v="6"/>
    <n v="10"/>
    <x v="0"/>
    <n v="8.2200000000000006"/>
    <n v="8.19"/>
    <s v="-"/>
    <n v="2.5000000000000001E-2"/>
    <n v="8.0000000000000002E-3"/>
    <n v="0.67999999999999994"/>
  </r>
  <r>
    <n v="3069"/>
    <d v="2024-01-11T14:05:12"/>
    <d v="2024-01-10T00:00:00"/>
    <x v="1"/>
    <x v="6"/>
    <n v="10"/>
    <x v="2"/>
    <n v="7.65"/>
    <n v="7.11"/>
    <s v="-"/>
    <n v="2.5000000000000001E-2"/>
    <n v="5.0000000000000001E-3"/>
    <n v="0.8"/>
  </r>
  <r>
    <n v="3070"/>
    <d v="2024-01-11T14:05:43"/>
    <d v="2024-01-10T00:00:00"/>
    <x v="1"/>
    <x v="6"/>
    <n v="10"/>
    <x v="3"/>
    <n v="7.81"/>
    <n v="7.21"/>
    <s v="-"/>
    <n v="2.5000000000000001E-2"/>
    <n v="7.0000000000000001E-3"/>
    <n v="0.72"/>
  </r>
  <r>
    <n v="3072"/>
    <d v="2024-01-11T14:07:21"/>
    <d v="2024-01-10T00:00:00"/>
    <x v="1"/>
    <x v="6"/>
    <n v="10"/>
    <x v="4"/>
    <n v="7.66"/>
    <n v="7.59"/>
    <s v="-"/>
    <n v="2.5000000000000001E-2"/>
    <n v="8.9999999999999993E-3"/>
    <n v="0.64000000000000012"/>
  </r>
  <r>
    <n v="3062"/>
    <d v="2024-01-10T15:19:45"/>
    <d v="2024-01-09T00:00:00"/>
    <x v="1"/>
    <x v="6"/>
    <n v="9"/>
    <x v="0"/>
    <n v="8.2100000000000009"/>
    <n v="7.87"/>
    <s v="-"/>
    <n v="2.5000000000000001E-2"/>
    <n v="7.0000000000000001E-3"/>
    <n v="0.72"/>
  </r>
  <r>
    <n v="3063"/>
    <d v="2024-01-10T15:19:53"/>
    <d v="2024-01-09T00:00:00"/>
    <x v="1"/>
    <x v="6"/>
    <n v="9"/>
    <x v="2"/>
    <n v="7.66"/>
    <n v="7.05"/>
    <s v="-"/>
    <n v="2.5000000000000001E-2"/>
    <n v="6.0000000000000001E-3"/>
    <n v="0.76"/>
  </r>
  <r>
    <n v="3064"/>
    <d v="2024-01-10T15:20:32"/>
    <d v="2024-01-09T00:00:00"/>
    <x v="1"/>
    <x v="6"/>
    <n v="9"/>
    <x v="3"/>
    <n v="7.79"/>
    <n v="7.08"/>
    <s v="-"/>
    <n v="2.5000000000000001E-2"/>
    <n v="8.9999999999999993E-3"/>
    <n v="0.64000000000000012"/>
  </r>
  <r>
    <n v="3048"/>
    <d v="2024-01-09T15:19:45"/>
    <d v="2024-01-08T00:00:00"/>
    <x v="1"/>
    <x v="6"/>
    <n v="8"/>
    <x v="0"/>
    <n v="8.1300000000000008"/>
    <n v="7.97"/>
    <s v="-"/>
    <n v="2.5000000000000001E-2"/>
    <n v="3.0000000000000001E-3"/>
    <n v="0.88"/>
  </r>
  <r>
    <n v="3050"/>
    <d v="2024-01-09T15:20:20"/>
    <d v="2024-01-08T00:00:00"/>
    <x v="1"/>
    <x v="6"/>
    <n v="8"/>
    <x v="3"/>
    <n v="7.76"/>
    <n v="7.19"/>
    <s v="-"/>
    <n v="2.5000000000000001E-2"/>
    <n v="6.0000000000000001E-3"/>
    <n v="0.76"/>
  </r>
  <r>
    <n v="3052"/>
    <d v="2024-01-09T15:21:20"/>
    <d v="2024-01-08T00:00:00"/>
    <x v="1"/>
    <x v="6"/>
    <n v="8"/>
    <x v="4"/>
    <n v="7.88"/>
    <n v="6.77"/>
    <s v="-"/>
    <n v="2.5000000000000001E-2"/>
    <n v="8.9999999999999993E-3"/>
    <n v="0.64000000000000012"/>
  </r>
  <r>
    <n v="3038"/>
    <d v="2024-01-05T14:16:22"/>
    <d v="2024-01-05T00:00:00"/>
    <x v="1"/>
    <x v="6"/>
    <n v="5"/>
    <x v="3"/>
    <n v="7.75"/>
    <n v="7.11"/>
    <s v="-"/>
    <n v="2.5000000000000001E-2"/>
    <n v="7.0000000000000001E-3"/>
    <n v="0.72"/>
  </r>
  <r>
    <n v="3045"/>
    <d v="2024-01-08T14:49:28"/>
    <d v="2024-01-05T00:00:00"/>
    <x v="1"/>
    <x v="6"/>
    <n v="5"/>
    <x v="5"/>
    <n v="7.64"/>
    <n v="7.43"/>
    <s v="-"/>
    <n v="2.5000000000000001E-2"/>
    <n v="3.0000000000000001E-3"/>
    <n v="0.88"/>
  </r>
  <r>
    <n v="3046"/>
    <d v="2024-01-08T14:50:12"/>
    <d v="2024-01-05T00:00:00"/>
    <x v="1"/>
    <x v="6"/>
    <n v="5"/>
    <x v="4"/>
    <n v="7.89"/>
    <n v="6.86"/>
    <s v="-"/>
    <n v="2.5000000000000001E-2"/>
    <n v="8.0000000000000002E-3"/>
    <n v="0.67999999999999994"/>
  </r>
  <r>
    <n v="3032"/>
    <d v="2024-01-04T14:45:12"/>
    <d v="2024-01-04T00:00:00"/>
    <x v="1"/>
    <x v="6"/>
    <n v="4"/>
    <x v="0"/>
    <n v="8.08"/>
    <n v="7.48"/>
    <s v="-"/>
    <n v="2.5000000000000001E-2"/>
    <n v="8.0000000000000002E-3"/>
    <n v="0.67999999999999994"/>
  </r>
  <r>
    <n v="3037"/>
    <d v="2024-01-05T14:16:14"/>
    <d v="2024-01-04T00:00:00"/>
    <x v="1"/>
    <x v="6"/>
    <n v="4"/>
    <x v="2"/>
    <n v="7.61"/>
    <n v="7.01"/>
    <s v="-"/>
    <n v="2.5000000000000001E-2"/>
    <n v="8.0000000000000002E-3"/>
    <n v="0.67999999999999994"/>
  </r>
  <r>
    <n v="3039"/>
    <d v="2024-01-05T14:16:33"/>
    <d v="2024-01-04T00:00:00"/>
    <x v="1"/>
    <x v="6"/>
    <n v="4"/>
    <x v="3"/>
    <n v="7.72"/>
    <n v="7.13"/>
    <s v="-"/>
    <n v="2.5000000000000001E-2"/>
    <n v="8.0000000000000002E-3"/>
    <n v="0.67999999999999994"/>
  </r>
  <r>
    <n v="3040"/>
    <d v="2024-01-05T14:16:44"/>
    <d v="2024-01-04T00:00:00"/>
    <x v="1"/>
    <x v="6"/>
    <n v="4"/>
    <x v="4"/>
    <n v="7.81"/>
    <n v="6.91"/>
    <s v="-"/>
    <n v="2.5000000000000001E-2"/>
    <n v="5.0000000000000001E-3"/>
    <n v="0.8"/>
  </r>
  <r>
    <n v="3042"/>
    <d v="2024-01-05T14:17:25"/>
    <d v="2024-01-04T00:00:00"/>
    <x v="1"/>
    <x v="6"/>
    <n v="4"/>
    <x v="5"/>
    <n v="7.59"/>
    <n v="7.42"/>
    <s v="-"/>
    <n v="2.5000000000000001E-2"/>
    <n v="3.0000000000000001E-3"/>
    <n v="0.88"/>
  </r>
  <r>
    <n v="3028"/>
    <d v="2024-01-03T14:31:39"/>
    <d v="2024-01-03T00:00:00"/>
    <x v="1"/>
    <x v="6"/>
    <n v="3"/>
    <x v="3"/>
    <n v="7.72"/>
    <n v="7.13"/>
    <s v="-"/>
    <n v="2.5000000000000001E-2"/>
    <n v="8.9999999999999993E-3"/>
    <n v="0.64000000000000012"/>
  </r>
  <r>
    <n v="3033"/>
    <d v="2024-01-04T14:46:38"/>
    <d v="2024-01-03T00:00:00"/>
    <x v="1"/>
    <x v="6"/>
    <n v="3"/>
    <x v="2"/>
    <n v="7.61"/>
    <n v="6.98"/>
    <s v="-"/>
    <n v="2.5000000000000001E-2"/>
    <n v="7.0000000000000001E-3"/>
    <n v="0.72"/>
  </r>
  <r>
    <n v="3034"/>
    <d v="2024-01-04T14:47:05"/>
    <d v="2024-01-03T00:00:00"/>
    <x v="1"/>
    <x v="6"/>
    <n v="3"/>
    <x v="5"/>
    <n v="7.57"/>
    <n v="7.26"/>
    <s v="-"/>
    <n v="2.5000000000000001E-2"/>
    <n v="5.0000000000000001E-3"/>
    <n v="0.8"/>
  </r>
  <r>
    <n v="3035"/>
    <d v="2024-01-04T14:47:19"/>
    <d v="2024-01-03T00:00:00"/>
    <x v="1"/>
    <x v="6"/>
    <n v="3"/>
    <x v="4"/>
    <n v="7.84"/>
    <n v="6.69"/>
    <s v="-"/>
    <n v="2.5000000000000001E-2"/>
    <n v="8.9999999999999993E-3"/>
    <n v="0.64000000000000012"/>
  </r>
  <r>
    <n v="3030"/>
    <d v="2024-01-03T14:32:20"/>
    <d v="2024-01-02T00:00:00"/>
    <x v="1"/>
    <x v="6"/>
    <n v="2"/>
    <x v="4"/>
    <n v="7.56"/>
    <n v="6.84"/>
    <s v="-"/>
    <n v="2.5000000000000001E-2"/>
    <n v="5.0000000000000001E-3"/>
    <n v="0.8"/>
  </r>
  <r>
    <n v="3022"/>
    <d v="2024-01-02T13:31:01"/>
    <d v="2023-12-31T00:00:00"/>
    <x v="2"/>
    <x v="7"/>
    <n v="31"/>
    <x v="2"/>
    <n v="7.72"/>
    <n v="6.95"/>
    <s v="-"/>
    <n v="2.5000000000000001E-2"/>
    <n v="3.0000000000000001E-3"/>
    <n v="0.88"/>
  </r>
  <r>
    <n v="3023"/>
    <d v="2024-01-02T13:31:24"/>
    <d v="2023-12-31T00:00:00"/>
    <x v="2"/>
    <x v="7"/>
    <n v="31"/>
    <x v="3"/>
    <n v="7.88"/>
    <n v="7.14"/>
    <s v="-"/>
    <n v="2.5000000000000001E-2"/>
    <n v="7.0000000000000001E-3"/>
    <n v="0.72"/>
  </r>
  <r>
    <n v="3024"/>
    <d v="2024-01-02T13:31:43"/>
    <d v="2023-12-31T00:00:00"/>
    <x v="2"/>
    <x v="7"/>
    <n v="31"/>
    <x v="4"/>
    <n v="8.0299999999999994"/>
    <n v="6.86"/>
    <s v="-"/>
    <n v="2.5000000000000001E-2"/>
    <n v="8.9999999999999993E-3"/>
    <n v="0.64000000000000012"/>
  </r>
  <r>
    <n v="3017"/>
    <d v="2023-12-29T10:51:39"/>
    <d v="2023-12-28T00:00:00"/>
    <x v="2"/>
    <x v="7"/>
    <n v="28"/>
    <x v="2"/>
    <n v="7.58"/>
    <n v="7.06"/>
    <s v="-"/>
    <n v="2.5000000000000001E-2"/>
    <n v="4.0000000000000001E-3"/>
    <n v="0.84"/>
  </r>
  <r>
    <n v="3020"/>
    <d v="2023-12-29T10:52:32"/>
    <d v="2023-12-28T00:00:00"/>
    <x v="2"/>
    <x v="7"/>
    <n v="28"/>
    <x v="4"/>
    <n v="7.72"/>
    <n v="6.92"/>
    <s v="-"/>
    <n v="2.5000000000000001E-2"/>
    <n v="8.9999999999999993E-3"/>
    <n v="0.64000000000000012"/>
  </r>
  <r>
    <n v="3010"/>
    <d v="2023-12-28T14:26:46"/>
    <d v="2023-12-27T00:00:00"/>
    <x v="2"/>
    <x v="7"/>
    <n v="27"/>
    <x v="0"/>
    <n v="8.14"/>
    <n v="7.83"/>
    <s v="-"/>
    <n v="2.5000000000000001E-2"/>
    <n v="3.0000000000000001E-3"/>
    <n v="0.88"/>
  </r>
  <r>
    <n v="3011"/>
    <d v="2023-12-28T14:27:01"/>
    <d v="2023-12-27T00:00:00"/>
    <x v="2"/>
    <x v="7"/>
    <n v="27"/>
    <x v="2"/>
    <n v="7.63"/>
    <n v="7.02"/>
    <s v="-"/>
    <n v="2.5000000000000001E-2"/>
    <n v="5.0000000000000001E-3"/>
    <n v="0.8"/>
  </r>
  <r>
    <n v="3014"/>
    <d v="2023-12-28T14:27:51"/>
    <d v="2023-12-27T00:00:00"/>
    <x v="2"/>
    <x v="7"/>
    <n v="27"/>
    <x v="4"/>
    <n v="7.88"/>
    <n v="6.92"/>
    <s v="-"/>
    <n v="2.5000000000000001E-2"/>
    <n v="8.9999999999999993E-3"/>
    <n v="0.64000000000000012"/>
  </r>
  <r>
    <n v="2969"/>
    <d v="2023-12-26T15:16:08"/>
    <d v="2023-12-26T00:00:00"/>
    <x v="2"/>
    <x v="7"/>
    <n v="26"/>
    <x v="0"/>
    <n v="8.16"/>
    <n v="7.99"/>
    <s v="-"/>
    <n v="2.5000000000000001E-2"/>
    <n v="3.0000000000000001E-3"/>
    <n v="0.88"/>
  </r>
  <r>
    <n v="3005"/>
    <d v="2023-12-27T15:05:30"/>
    <d v="2023-12-26T00:00:00"/>
    <x v="2"/>
    <x v="7"/>
    <n v="26"/>
    <x v="2"/>
    <n v="7.64"/>
    <n v="6.98"/>
    <s v="-"/>
    <n v="2.5000000000000001E-2"/>
    <n v="6.0000000000000001E-3"/>
    <n v="0.76"/>
  </r>
  <r>
    <n v="3006"/>
    <d v="2023-12-27T15:05:51"/>
    <d v="2023-12-26T00:00:00"/>
    <x v="2"/>
    <x v="7"/>
    <n v="26"/>
    <x v="3"/>
    <n v="7.72"/>
    <n v="7.18"/>
    <s v="-"/>
    <n v="2.5000000000000001E-2"/>
    <n v="7.0000000000000001E-3"/>
    <n v="0.72"/>
  </r>
  <r>
    <n v="3007"/>
    <d v="2023-12-27T15:06:06"/>
    <d v="2023-12-26T00:00:00"/>
    <x v="2"/>
    <x v="7"/>
    <n v="26"/>
    <x v="5"/>
    <n v="7.49"/>
    <n v="6.94"/>
    <s v="-"/>
    <n v="2.5000000000000001E-2"/>
    <n v="3.0000000000000001E-3"/>
    <n v="0.88"/>
  </r>
  <r>
    <n v="2960"/>
    <d v="2023-12-26T14:06:59"/>
    <d v="2023-12-22T00:00:00"/>
    <x v="2"/>
    <x v="7"/>
    <n v="22"/>
    <x v="0"/>
    <n v="8.08"/>
    <n v="7.83"/>
    <s v="-"/>
    <n v="2.5000000000000001E-2"/>
    <n v="5.0000000000000001E-3"/>
    <n v="0.8"/>
  </r>
  <r>
    <n v="2961"/>
    <d v="2023-12-26T14:07:27"/>
    <d v="2023-12-22T00:00:00"/>
    <x v="2"/>
    <x v="7"/>
    <n v="22"/>
    <x v="2"/>
    <n v="7.56"/>
    <n v="7.01"/>
    <n v="0.21"/>
    <n v="2.5000000000000001E-2"/>
    <n v="8.9999999999999993E-3"/>
    <n v="0.64000000000000012"/>
  </r>
  <r>
    <n v="2962"/>
    <d v="2023-12-26T14:07:43"/>
    <d v="2023-12-22T00:00:00"/>
    <x v="2"/>
    <x v="7"/>
    <n v="22"/>
    <x v="3"/>
    <n v="7.23"/>
    <n v="7.68"/>
    <s v="-"/>
    <n v="2.5000000000000001E-2"/>
    <n v="3.0000000000000001E-3"/>
    <n v="0.88"/>
  </r>
  <r>
    <n v="2963"/>
    <d v="2023-12-26T14:07:59"/>
    <d v="2023-12-22T00:00:00"/>
    <x v="2"/>
    <x v="7"/>
    <n v="22"/>
    <x v="5"/>
    <n v="7.67"/>
    <n v="6.85"/>
    <s v="-"/>
    <n v="2.5000000000000001E-2"/>
    <n v="4.0000000000000001E-3"/>
    <n v="0.84"/>
  </r>
  <r>
    <n v="2964"/>
    <d v="2023-12-26T14:08:16"/>
    <d v="2023-12-22T00:00:00"/>
    <x v="2"/>
    <x v="7"/>
    <n v="22"/>
    <x v="4"/>
    <n v="7.93"/>
    <n v="6.98"/>
    <s v="-"/>
    <n v="2.5000000000000001E-2"/>
    <n v="8.0000000000000002E-3"/>
    <n v="0.67999999999999994"/>
  </r>
  <r>
    <n v="2954"/>
    <d v="2023-12-22T10:54:08"/>
    <d v="2023-12-21T00:00:00"/>
    <x v="2"/>
    <x v="7"/>
    <n v="21"/>
    <x v="0"/>
    <n v="8.15"/>
    <n v="7.95"/>
    <s v="-"/>
    <n v="2.5000000000000001E-2"/>
    <n v="3.0000000000000001E-3"/>
    <n v="0.88"/>
  </r>
  <r>
    <n v="2955"/>
    <d v="2023-12-22T10:54:27"/>
    <d v="2023-12-21T00:00:00"/>
    <x v="2"/>
    <x v="7"/>
    <n v="21"/>
    <x v="2"/>
    <n v="7.59"/>
    <n v="6.88"/>
    <s v="-"/>
    <n v="2.5000000000000001E-2"/>
    <n v="6.0000000000000001E-3"/>
    <n v="0.76"/>
  </r>
  <r>
    <n v="2956"/>
    <d v="2023-12-22T10:54:43"/>
    <d v="2023-12-21T00:00:00"/>
    <x v="2"/>
    <x v="7"/>
    <n v="21"/>
    <x v="3"/>
    <n v="7.71"/>
    <n v="7.11"/>
    <s v="-"/>
    <n v="2.5000000000000001E-2"/>
    <n v="5.0000000000000001E-3"/>
    <n v="0.8"/>
  </r>
  <r>
    <n v="2957"/>
    <d v="2023-12-22T10:55:05"/>
    <d v="2023-12-21T00:00:00"/>
    <x v="2"/>
    <x v="7"/>
    <n v="21"/>
    <x v="5"/>
    <n v="7.61"/>
    <n v="6.78"/>
    <s v="-"/>
    <n v="2.5000000000000001E-2"/>
    <n v="2E-3"/>
    <n v="0.92"/>
  </r>
  <r>
    <n v="2958"/>
    <d v="2023-12-22T10:55:29"/>
    <d v="2023-12-21T00:00:00"/>
    <x v="2"/>
    <x v="7"/>
    <n v="21"/>
    <x v="4"/>
    <n v="7.91"/>
    <n v="7.81"/>
    <s v="-"/>
    <n v="2.5000000000000001E-2"/>
    <n v="8.0000000000000002E-3"/>
    <n v="0.67999999999999994"/>
  </r>
  <r>
    <n v="2950"/>
    <d v="2023-12-21T11:15:15"/>
    <d v="2023-12-20T00:00:00"/>
    <x v="2"/>
    <x v="7"/>
    <n v="20"/>
    <x v="3"/>
    <n v="7.68"/>
    <n v="7.11"/>
    <s v="-"/>
    <n v="2.5000000000000001E-2"/>
    <n v="8.9999999999999993E-3"/>
    <n v="0.64000000000000012"/>
  </r>
  <r>
    <n v="2952"/>
    <d v="2023-12-21T11:15:48"/>
    <d v="2023-12-20T00:00:00"/>
    <x v="2"/>
    <x v="7"/>
    <n v="20"/>
    <x v="4"/>
    <n v="7.91"/>
    <n v="7.68"/>
    <s v="-"/>
    <n v="2.5000000000000001E-2"/>
    <n v="8.9999999999999993E-3"/>
    <n v="0.64000000000000012"/>
  </r>
  <r>
    <n v="2944"/>
    <d v="2023-12-20T14:38:24"/>
    <d v="2023-12-19T00:00:00"/>
    <x v="2"/>
    <x v="7"/>
    <n v="19"/>
    <x v="2"/>
    <n v="7.56"/>
    <n v="6.85"/>
    <s v="-"/>
    <n v="2.5000000000000001E-2"/>
    <n v="8.9999999999999993E-3"/>
    <n v="0.64000000000000012"/>
  </r>
  <r>
    <n v="2946"/>
    <d v="2023-12-20T14:39:32"/>
    <d v="2023-12-19T00:00:00"/>
    <x v="2"/>
    <x v="7"/>
    <n v="19"/>
    <x v="5"/>
    <n v="7.55"/>
    <n v="6.87"/>
    <s v="-"/>
    <n v="2.5000000000000001E-2"/>
    <n v="4.0000000000000001E-3"/>
    <n v="0.84"/>
  </r>
  <r>
    <n v="2947"/>
    <d v="2023-12-20T14:39:51"/>
    <d v="2023-12-19T00:00:00"/>
    <x v="2"/>
    <x v="7"/>
    <n v="19"/>
    <x v="4"/>
    <n v="7.86"/>
    <n v="7.75"/>
    <s v="-"/>
    <n v="2.5000000000000001E-2"/>
    <n v="8.9999999999999993E-3"/>
    <n v="0.64000000000000012"/>
  </r>
  <r>
    <n v="2940"/>
    <d v="2023-12-19T10:08:15"/>
    <d v="2023-12-18T00:00:00"/>
    <x v="2"/>
    <x v="7"/>
    <n v="18"/>
    <x v="4"/>
    <n v="7.83"/>
    <n v="7.58"/>
    <s v="-"/>
    <n v="2.5000000000000001E-2"/>
    <n v="8.0000000000000002E-3"/>
    <n v="0.67999999999999994"/>
  </r>
  <r>
    <n v="2930"/>
    <d v="2023-12-18T12:23:56"/>
    <d v="2023-12-15T00:00:00"/>
    <x v="2"/>
    <x v="7"/>
    <n v="15"/>
    <x v="0"/>
    <n v="8.16"/>
    <n v="8.06"/>
    <s v="-"/>
    <n v="2.5000000000000001E-2"/>
    <n v="5.0000000000000001E-3"/>
    <n v="0.8"/>
  </r>
  <r>
    <n v="2931"/>
    <d v="2023-12-18T12:24:13"/>
    <d v="2023-12-15T00:00:00"/>
    <x v="2"/>
    <x v="7"/>
    <n v="15"/>
    <x v="2"/>
    <n v="7.62"/>
    <n v="6.95"/>
    <s v="-"/>
    <n v="2.8000000000000001E-2"/>
    <n v="5.0000000000000001E-3"/>
    <n v="0.8214285714285714"/>
  </r>
  <r>
    <n v="2932"/>
    <d v="2023-12-18T12:24:24"/>
    <d v="2023-12-15T00:00:00"/>
    <x v="2"/>
    <x v="7"/>
    <n v="15"/>
    <x v="3"/>
    <n v="7.77"/>
    <n v="7.13"/>
    <s v="-"/>
    <n v="2.5000000000000001E-2"/>
    <n v="5.0000000000000001E-3"/>
    <n v="0.8"/>
  </r>
  <r>
    <n v="2933"/>
    <d v="2023-12-18T12:24:36"/>
    <d v="2023-12-15T00:00:00"/>
    <x v="2"/>
    <x v="7"/>
    <n v="15"/>
    <x v="5"/>
    <n v="7.61"/>
    <n v="6.84"/>
    <s v="-"/>
    <n v="2.5000000000000001E-2"/>
    <n v="5.0000000000000001E-3"/>
    <n v="0.8"/>
  </r>
  <r>
    <n v="2934"/>
    <d v="2023-12-18T12:24:48"/>
    <d v="2023-12-15T00:00:00"/>
    <x v="2"/>
    <x v="7"/>
    <n v="15"/>
    <x v="4"/>
    <n v="7.96"/>
    <n v="7.59"/>
    <s v="-"/>
    <n v="2.5000000000000001E-2"/>
    <n v="5.0000000000000001E-3"/>
    <n v="0.8"/>
  </r>
  <r>
    <n v="2925"/>
    <d v="2023-12-14T14:34:31"/>
    <d v="2023-12-13T00:00:00"/>
    <x v="2"/>
    <x v="7"/>
    <n v="13"/>
    <x v="2"/>
    <n v="7.61"/>
    <n v="6.86"/>
    <s v="-"/>
    <n v="2.5000000000000001E-2"/>
    <n v="7.0000000000000001E-3"/>
    <n v="0.72"/>
  </r>
  <r>
    <n v="2927"/>
    <d v="2023-12-14T14:34:52"/>
    <d v="2023-12-13T00:00:00"/>
    <x v="2"/>
    <x v="7"/>
    <n v="13"/>
    <x v="5"/>
    <n v="7.64"/>
    <n v="6.84"/>
    <s v="-"/>
    <n v="2.5000000000000001E-2"/>
    <n v="5.0000000000000001E-3"/>
    <n v="0.8"/>
  </r>
  <r>
    <n v="2918"/>
    <d v="2023-12-13T15:12:06"/>
    <d v="2023-12-12T00:00:00"/>
    <x v="2"/>
    <x v="7"/>
    <n v="12"/>
    <x v="0"/>
    <n v="8.09"/>
    <n v="7.58"/>
    <s v="-"/>
    <n v="2.5000000000000001E-2"/>
    <n v="5.0000000000000001E-3"/>
    <n v="0.8"/>
  </r>
  <r>
    <n v="2919"/>
    <d v="2023-12-13T15:12:21"/>
    <d v="2023-12-12T00:00:00"/>
    <x v="2"/>
    <x v="7"/>
    <n v="12"/>
    <x v="2"/>
    <n v="7.61"/>
    <n v="6.89"/>
    <s v="-"/>
    <n v="2.5000000000000001E-2"/>
    <n v="8.0000000000000002E-3"/>
    <n v="0.67999999999999994"/>
  </r>
  <r>
    <n v="2920"/>
    <d v="2023-12-13T15:12:34"/>
    <d v="2023-12-12T00:00:00"/>
    <x v="2"/>
    <x v="7"/>
    <n v="12"/>
    <x v="3"/>
    <n v="7.66"/>
    <n v="7.08"/>
    <s v="-"/>
    <n v="2.5000000000000001E-2"/>
    <n v="6.0000000000000001E-3"/>
    <n v="0.76"/>
  </r>
  <r>
    <n v="2921"/>
    <d v="2023-12-13T15:12:45"/>
    <d v="2023-12-12T00:00:00"/>
    <x v="2"/>
    <x v="7"/>
    <n v="12"/>
    <x v="5"/>
    <n v="7.47"/>
    <n v="6.91"/>
    <s v="-"/>
    <n v="2.5000000000000001E-2"/>
    <n v="4.0000000000000001E-3"/>
    <n v="0.84"/>
  </r>
  <r>
    <n v="2913"/>
    <d v="2023-12-12T15:11:07"/>
    <d v="2023-12-11T00:00:00"/>
    <x v="2"/>
    <x v="7"/>
    <n v="11"/>
    <x v="2"/>
    <n v="8.1999999999999993"/>
    <n v="7.35"/>
    <s v="-"/>
    <n v="2.5000000000000001E-2"/>
    <n v="8.9999999999999993E-3"/>
    <n v="0.64000000000000012"/>
  </r>
  <r>
    <n v="2914"/>
    <d v="2023-12-12T15:11:18"/>
    <d v="2023-12-11T00:00:00"/>
    <x v="2"/>
    <x v="7"/>
    <n v="11"/>
    <x v="3"/>
    <n v="7.66"/>
    <n v="7.15"/>
    <s v="-"/>
    <n v="2.5000000000000001E-2"/>
    <n v="4.0000000000000001E-3"/>
    <n v="0.84"/>
  </r>
  <r>
    <n v="2915"/>
    <d v="2023-12-12T15:11:30"/>
    <d v="2023-12-11T00:00:00"/>
    <x v="2"/>
    <x v="7"/>
    <n v="11"/>
    <x v="5"/>
    <n v="7.47"/>
    <n v="6.91"/>
    <s v="-"/>
    <n v="2.5000000000000001E-2"/>
    <n v="3.0000000000000001E-3"/>
    <n v="0.88"/>
  </r>
  <r>
    <n v="2916"/>
    <d v="2023-12-12T15:11:43"/>
    <d v="2023-12-11T00:00:00"/>
    <x v="2"/>
    <x v="7"/>
    <n v="11"/>
    <x v="4"/>
    <n v="7.87"/>
    <n v="7.36"/>
    <s v="-"/>
    <n v="2.5000000000000001E-2"/>
    <n v="8.9999999999999993E-3"/>
    <n v="0.64000000000000012"/>
  </r>
  <r>
    <n v="2906"/>
    <d v="2023-12-11T15:08:33"/>
    <d v="2023-12-07T00:00:00"/>
    <x v="2"/>
    <x v="7"/>
    <n v="7"/>
    <x v="0"/>
    <n v="8.11"/>
    <n v="7.93"/>
    <s v="-"/>
    <n v="2.5000000000000001E-2"/>
    <n v="4.0000000000000001E-3"/>
    <n v="0.84"/>
  </r>
  <r>
    <n v="2907"/>
    <d v="2023-12-11T15:09:00"/>
    <d v="2023-12-07T00:00:00"/>
    <x v="2"/>
    <x v="7"/>
    <n v="7"/>
    <x v="2"/>
    <n v="7.54"/>
    <n v="6.92"/>
    <s v="-"/>
    <n v="2.5000000000000001E-2"/>
    <n v="6.0000000000000001E-3"/>
    <n v="0.76"/>
  </r>
  <r>
    <n v="2908"/>
    <d v="2023-12-11T15:09:15"/>
    <d v="2023-12-07T00:00:00"/>
    <x v="2"/>
    <x v="7"/>
    <n v="7"/>
    <x v="3"/>
    <n v="7.68"/>
    <n v="7.11"/>
    <s v="-"/>
    <n v="2.5000000000000001E-2"/>
    <n v="4.0000000000000001E-3"/>
    <n v="0.84"/>
  </r>
  <r>
    <n v="2909"/>
    <d v="2023-12-11T15:09:27"/>
    <d v="2023-12-07T00:00:00"/>
    <x v="2"/>
    <x v="7"/>
    <n v="7"/>
    <x v="5"/>
    <n v="7.61"/>
    <n v="6.82"/>
    <s v="-"/>
    <n v="2.5000000000000001E-2"/>
    <n v="5.0000000000000001E-3"/>
    <n v="0.8"/>
  </r>
  <r>
    <n v="2910"/>
    <d v="2023-12-11T15:09:39"/>
    <d v="2023-12-07T00:00:00"/>
    <x v="2"/>
    <x v="7"/>
    <n v="7"/>
    <x v="4"/>
    <n v="7.94"/>
    <n v="6.84"/>
    <s v="-"/>
    <n v="2.5000000000000001E-2"/>
    <n v="6.0000000000000001E-3"/>
    <n v="0.76"/>
  </r>
  <r>
    <n v="2900"/>
    <d v="2023-11-15T14:46:52"/>
    <d v="2023-11-14T00:00:00"/>
    <x v="2"/>
    <x v="8"/>
    <n v="14"/>
    <x v="0"/>
    <n v="8.2100000000000009"/>
    <n v="6.69"/>
    <s v="-"/>
    <n v="2.5000000000000001E-2"/>
    <n v="4.0000000000000001E-3"/>
    <n v="0.84"/>
  </r>
  <r>
    <n v="2901"/>
    <d v="2023-11-15T14:47:04"/>
    <d v="2023-11-14T00:00:00"/>
    <x v="2"/>
    <x v="8"/>
    <n v="14"/>
    <x v="2"/>
    <n v="7.58"/>
    <n v="7.57"/>
    <s v="-"/>
    <n v="2.5000000000000001E-2"/>
    <n v="1E-3"/>
    <n v="0.96"/>
  </r>
  <r>
    <n v="2902"/>
    <d v="2023-11-15T14:47:26"/>
    <d v="2023-11-14T00:00:00"/>
    <x v="2"/>
    <x v="8"/>
    <n v="14"/>
    <x v="3"/>
    <n v="7.71"/>
    <n v="7.16"/>
    <s v="-"/>
    <n v="2.5000000000000001E-2"/>
    <n v="6.0000000000000001E-3"/>
    <n v="0.76"/>
  </r>
  <r>
    <n v="2903"/>
    <d v="2023-11-15T14:47:37"/>
    <d v="2023-11-14T00:00:00"/>
    <x v="2"/>
    <x v="8"/>
    <n v="14"/>
    <x v="5"/>
    <n v="7.51"/>
    <n v="7.45"/>
    <s v="-"/>
    <n v="2.5000000000000001E-2"/>
    <n v="5.0000000000000001E-3"/>
    <n v="0.8"/>
  </r>
  <r>
    <n v="2904"/>
    <d v="2023-11-15T14:47:48"/>
    <d v="2023-11-14T00:00:00"/>
    <x v="2"/>
    <x v="8"/>
    <n v="14"/>
    <x v="4"/>
    <n v="7.75"/>
    <n v="6.82"/>
    <s v="-"/>
    <n v="2.5000000000000001E-2"/>
    <n v="5.0000000000000001E-3"/>
    <n v="0.8"/>
  </r>
  <r>
    <n v="2896"/>
    <d v="2023-11-14T14:17:06"/>
    <d v="2023-11-13T00:00:00"/>
    <x v="2"/>
    <x v="8"/>
    <n v="13"/>
    <x v="3"/>
    <n v="7.71"/>
    <n v="7.15"/>
    <s v="-"/>
    <n v="2.5000000000000001E-2"/>
    <n v="5.0000000000000001E-3"/>
    <n v="0.8"/>
  </r>
  <r>
    <n v="2897"/>
    <d v="2023-11-14T14:17:16"/>
    <d v="2023-11-13T00:00:00"/>
    <x v="2"/>
    <x v="8"/>
    <n v="13"/>
    <x v="5"/>
    <n v="7.49"/>
    <n v="7.43"/>
    <s v="-"/>
    <n v="2.5000000000000001E-2"/>
    <n v="4.0000000000000001E-3"/>
    <n v="0.84"/>
  </r>
  <r>
    <n v="2898"/>
    <d v="2023-11-14T14:17:26"/>
    <d v="2023-11-13T00:00:00"/>
    <x v="2"/>
    <x v="8"/>
    <n v="13"/>
    <x v="4"/>
    <n v="7.94"/>
    <n v="6.83"/>
    <s v="-"/>
    <n v="2.5000000000000001E-2"/>
    <n v="6.0000000000000001E-3"/>
    <n v="0.76"/>
  </r>
  <r>
    <n v="2899"/>
    <d v="2023-11-14T14:17:38"/>
    <d v="2023-11-13T00:00:00"/>
    <x v="2"/>
    <x v="8"/>
    <n v="13"/>
    <x v="1"/>
    <n v="8.44"/>
    <n v="6.73"/>
    <s v="-"/>
    <n v="2.5000000000000001E-2"/>
    <n v="5.0000000000000001E-3"/>
    <n v="0.8"/>
  </r>
  <r>
    <n v="2890"/>
    <d v="2023-11-13T11:49:35"/>
    <d v="2023-11-10T00:00:00"/>
    <x v="2"/>
    <x v="8"/>
    <n v="10"/>
    <x v="5"/>
    <n v="7.65"/>
    <n v="7.52"/>
    <s v="-"/>
    <n v="2.5000000000000001E-2"/>
    <n v="3.0000000000000001E-3"/>
    <n v="0.88"/>
  </r>
  <r>
    <n v="2891"/>
    <d v="2023-11-13T11:49:48"/>
    <d v="2023-11-10T00:00:00"/>
    <x v="2"/>
    <x v="8"/>
    <n v="10"/>
    <x v="4"/>
    <n v="7.76"/>
    <n v="6.87"/>
    <s v="-"/>
    <n v="2.5000000000000001E-2"/>
    <n v="7.0000000000000001E-3"/>
    <n v="0.72"/>
  </r>
  <r>
    <n v="2876"/>
    <d v="2023-11-10T12:22:29"/>
    <d v="2023-11-09T00:00:00"/>
    <x v="2"/>
    <x v="8"/>
    <n v="9"/>
    <x v="3"/>
    <n v="7.74"/>
    <n v="7.27"/>
    <s v="-"/>
    <n v="2.5000000000000001E-2"/>
    <n v="6.0000000000000001E-3"/>
    <n v="0.76"/>
  </r>
  <r>
    <n v="2877"/>
    <d v="2023-11-10T12:22:40"/>
    <d v="2023-11-09T00:00:00"/>
    <x v="2"/>
    <x v="8"/>
    <n v="9"/>
    <x v="5"/>
    <n v="7.71"/>
    <n v="7.48"/>
    <s v="-"/>
    <n v="2.5000000000000001E-2"/>
    <n v="4.0000000000000001E-3"/>
    <n v="0.84"/>
  </r>
  <r>
    <n v="2879"/>
    <d v="2023-11-10T12:23:02"/>
    <d v="2023-11-09T00:00:00"/>
    <x v="2"/>
    <x v="8"/>
    <n v="9"/>
    <x v="1"/>
    <n v="8.41"/>
    <n v="7.08"/>
    <s v="-"/>
    <n v="2.5000000000000001E-2"/>
    <n v="8.0000000000000002E-3"/>
    <n v="0.67999999999999994"/>
  </r>
  <r>
    <n v="2869"/>
    <d v="2023-11-09T10:41:47"/>
    <d v="2023-11-08T00:00:00"/>
    <x v="2"/>
    <x v="8"/>
    <n v="8"/>
    <x v="0"/>
    <n v="8.15"/>
    <n v="6.64"/>
    <s v="-"/>
    <n v="2.5000000000000001E-2"/>
    <n v="8.0000000000000002E-3"/>
    <n v="0.67999999999999994"/>
  </r>
  <r>
    <n v="2871"/>
    <d v="2023-11-09T10:42:07"/>
    <d v="2023-11-08T00:00:00"/>
    <x v="2"/>
    <x v="8"/>
    <n v="8"/>
    <x v="3"/>
    <n v="7.74"/>
    <n v="7.08"/>
    <s v="-"/>
    <n v="2.5000000000000001E-2"/>
    <n v="6.0000000000000001E-3"/>
    <n v="0.76"/>
  </r>
  <r>
    <n v="2872"/>
    <d v="2023-11-09T10:42:17"/>
    <d v="2023-11-08T00:00:00"/>
    <x v="2"/>
    <x v="8"/>
    <n v="8"/>
    <x v="5"/>
    <n v="7.57"/>
    <n v="7.47"/>
    <s v="-"/>
    <n v="2.5000000000000001E-2"/>
    <n v="4.0000000000000001E-3"/>
    <n v="0.84"/>
  </r>
  <r>
    <n v="2873"/>
    <d v="2023-11-09T10:42:25"/>
    <d v="2023-11-08T00:00:00"/>
    <x v="2"/>
    <x v="8"/>
    <n v="8"/>
    <x v="4"/>
    <n v="7.91"/>
    <n v="6.79"/>
    <s v="-"/>
    <n v="2.5000000000000001E-2"/>
    <n v="5.0000000000000001E-3"/>
    <n v="0.8"/>
  </r>
  <r>
    <n v="2874"/>
    <d v="2023-11-09T10:42:37"/>
    <d v="2023-11-08T00:00:00"/>
    <x v="2"/>
    <x v="8"/>
    <n v="8"/>
    <x v="1"/>
    <n v="8.36"/>
    <n v="7.61"/>
    <s v="-"/>
    <n v="2.5000000000000001E-2"/>
    <n v="3.0000000000000001E-3"/>
    <n v="0.88"/>
  </r>
  <r>
    <n v="2865"/>
    <d v="2023-11-08T14:25:30"/>
    <d v="2023-11-07T00:00:00"/>
    <x v="2"/>
    <x v="8"/>
    <n v="7"/>
    <x v="3"/>
    <n v="7.61"/>
    <n v="7.02"/>
    <s v="-"/>
    <n v="2.5000000000000001E-2"/>
    <n v="5.0000000000000001E-3"/>
    <n v="0.8"/>
  </r>
  <r>
    <n v="2866"/>
    <d v="2023-11-08T14:25:41"/>
    <d v="2023-11-07T00:00:00"/>
    <x v="2"/>
    <x v="8"/>
    <n v="7"/>
    <x v="5"/>
    <n v="7.56"/>
    <n v="7.43"/>
    <s v="-"/>
    <n v="2.5000000000000001E-2"/>
    <n v="3.0000000000000001E-3"/>
    <n v="0.88"/>
  </r>
  <r>
    <n v="2867"/>
    <d v="2023-11-08T14:25:52"/>
    <d v="2023-11-07T00:00:00"/>
    <x v="2"/>
    <x v="8"/>
    <n v="7"/>
    <x v="4"/>
    <n v="7.74"/>
    <n v="6.81"/>
    <s v="-"/>
    <n v="2.5000000000000001E-2"/>
    <n v="6.0000000000000001E-3"/>
    <n v="0.76"/>
  </r>
  <r>
    <n v="2868"/>
    <d v="2023-11-08T14:26:05"/>
    <d v="2023-11-07T00:00:00"/>
    <x v="2"/>
    <x v="8"/>
    <n v="7"/>
    <x v="1"/>
    <n v="8.48"/>
    <n v="7.66"/>
    <s v="-"/>
    <n v="2.5000000000000001E-2"/>
    <n v="8.0000000000000002E-3"/>
    <n v="0.67999999999999994"/>
  </r>
  <r>
    <n v="2856"/>
    <d v="2023-11-07T11:07:37"/>
    <d v="2023-11-06T00:00:00"/>
    <x v="2"/>
    <x v="8"/>
    <n v="6"/>
    <x v="0"/>
    <n v="8.08"/>
    <n v="6.57"/>
    <s v="-"/>
    <n v="2.5000000000000001E-2"/>
    <n v="6.0000000000000001E-3"/>
    <n v="0.76"/>
  </r>
  <r>
    <n v="2857"/>
    <d v="2023-11-07T11:07:47"/>
    <d v="2023-11-06T00:00:00"/>
    <x v="2"/>
    <x v="8"/>
    <n v="6"/>
    <x v="2"/>
    <n v="7.53"/>
    <n v="7.35"/>
    <s v="-"/>
    <n v="2.5000000000000001E-2"/>
    <n v="7.0000000000000001E-3"/>
    <n v="0.72"/>
  </r>
  <r>
    <n v="2858"/>
    <d v="2023-11-07T11:08:10"/>
    <d v="2023-11-06T00:00:00"/>
    <x v="2"/>
    <x v="8"/>
    <n v="6"/>
    <x v="3"/>
    <n v="7.71"/>
    <n v="7.15"/>
    <s v="-"/>
    <n v="2.5000000000000001E-2"/>
    <n v="6.0000000000000001E-3"/>
    <n v="0.76"/>
  </r>
  <r>
    <n v="2859"/>
    <d v="2023-11-07T11:08:20"/>
    <d v="2023-11-06T00:00:00"/>
    <x v="2"/>
    <x v="8"/>
    <n v="6"/>
    <x v="4"/>
    <n v="7.81"/>
    <n v="6.81"/>
    <s v="-"/>
    <n v="2.5000000000000001E-2"/>
    <n v="5.0000000000000001E-3"/>
    <n v="0.8"/>
  </r>
  <r>
    <n v="2860"/>
    <d v="2023-11-07T11:08:34"/>
    <d v="2023-11-06T00:00:00"/>
    <x v="2"/>
    <x v="8"/>
    <n v="6"/>
    <x v="5"/>
    <n v="7.49"/>
    <n v="7.41"/>
    <s v="-"/>
    <n v="2.5000000000000001E-2"/>
    <n v="5.0000000000000001E-3"/>
    <n v="0.8"/>
  </r>
  <r>
    <n v="2861"/>
    <d v="2023-11-07T11:08:51"/>
    <d v="2023-11-06T00:00:00"/>
    <x v="2"/>
    <x v="8"/>
    <n v="6"/>
    <x v="1"/>
    <n v="8.33"/>
    <n v="7.47"/>
    <s v="-"/>
    <n v="2.5000000000000001E-2"/>
    <n v="8.9999999999999993E-3"/>
    <n v="0.64000000000000012"/>
  </r>
  <r>
    <n v="2850"/>
    <d v="2023-11-06T15:11:02"/>
    <d v="2023-11-03T00:00:00"/>
    <x v="2"/>
    <x v="8"/>
    <n v="3"/>
    <x v="0"/>
    <n v="8.15"/>
    <n v="6.69"/>
    <s v="-"/>
    <n v="2.5000000000000001E-2"/>
    <n v="5.0000000000000001E-3"/>
    <n v="0.8"/>
  </r>
  <r>
    <n v="2852"/>
    <d v="2023-11-06T15:11:21"/>
    <d v="2023-11-03T00:00:00"/>
    <x v="2"/>
    <x v="8"/>
    <n v="3"/>
    <x v="3"/>
    <n v="7.75"/>
    <n v="7.08"/>
    <s v="-"/>
    <n v="2.5000000000000001E-2"/>
    <n v="4.0000000000000001E-3"/>
    <n v="0.84"/>
  </r>
  <r>
    <n v="2853"/>
    <d v="2023-11-06T15:11:32"/>
    <d v="2023-11-03T00:00:00"/>
    <x v="2"/>
    <x v="8"/>
    <n v="3"/>
    <x v="5"/>
    <n v="7.52"/>
    <n v="7.39"/>
    <s v="-"/>
    <n v="2.5000000000000001E-2"/>
    <n v="5.0000000000000001E-3"/>
    <n v="0.8"/>
  </r>
  <r>
    <n v="2855"/>
    <d v="2023-11-06T15:11:59"/>
    <d v="2023-11-03T00:00:00"/>
    <x v="2"/>
    <x v="8"/>
    <n v="3"/>
    <x v="1"/>
    <n v="8.4700000000000006"/>
    <n v="7.71"/>
    <s v="-"/>
    <n v="2.5000000000000001E-2"/>
    <n v="8.0000000000000002E-3"/>
    <n v="0.67999999999999994"/>
  </r>
  <r>
    <n v="2846"/>
    <d v="2023-11-03T11:28:17"/>
    <d v="2023-11-02T00:00:00"/>
    <x v="2"/>
    <x v="8"/>
    <n v="2"/>
    <x v="0"/>
    <n v="8.1300000000000008"/>
    <n v="6.54"/>
    <s v="-"/>
    <n v="2.5000000000000001E-2"/>
    <n v="3.0000000000000001E-3"/>
    <n v="0.88"/>
  </r>
  <r>
    <n v="2847"/>
    <d v="2023-11-03T11:28:34"/>
    <d v="2023-11-02T00:00:00"/>
    <x v="2"/>
    <x v="8"/>
    <n v="2"/>
    <x v="3"/>
    <n v="7.73"/>
    <n v="7.04"/>
    <s v="-"/>
    <n v="2.5000000000000001E-2"/>
    <n v="4.0000000000000001E-3"/>
    <n v="0.84"/>
  </r>
  <r>
    <n v="2848"/>
    <d v="2023-11-03T11:28:45"/>
    <d v="2023-11-02T00:00:00"/>
    <x v="2"/>
    <x v="8"/>
    <n v="2"/>
    <x v="4"/>
    <n v="8.01"/>
    <n v="6.81"/>
    <s v="-"/>
    <n v="2.5000000000000001E-2"/>
    <n v="5.0000000000000001E-3"/>
    <n v="0.8"/>
  </r>
  <r>
    <n v="2849"/>
    <d v="2023-11-03T11:29:20"/>
    <d v="2023-11-02T00:00:00"/>
    <x v="2"/>
    <x v="8"/>
    <n v="2"/>
    <x v="1"/>
    <n v="8.49"/>
    <n v="7.52"/>
    <s v="-"/>
    <n v="2.5000000000000001E-2"/>
    <n v="8.9999999999999993E-3"/>
    <n v="0.64000000000000012"/>
  </r>
  <r>
    <n v="2828"/>
    <d v="2023-11-02T13:47:58"/>
    <d v="2023-11-01T00:00:00"/>
    <x v="2"/>
    <x v="8"/>
    <n v="1"/>
    <x v="5"/>
    <n v="7.51"/>
    <n v="7.43"/>
    <s v="-"/>
    <n v="2.5000000000000001E-2"/>
    <n v="4.0000000000000001E-3"/>
    <n v="0.84"/>
  </r>
  <r>
    <n v="2839"/>
    <d v="2023-11-02T13:53:53"/>
    <d v="2023-10-31T00:00:00"/>
    <x v="2"/>
    <x v="9"/>
    <n v="31"/>
    <x v="0"/>
    <n v="8.0399999999999991"/>
    <n v="6.56"/>
    <s v="-"/>
    <n v="2.5000000000000001E-2"/>
    <n v="5.0000000000000001E-3"/>
    <n v="0.8"/>
  </r>
  <r>
    <n v="2842"/>
    <d v="2023-11-02T13:54:20"/>
    <d v="2023-10-31T00:00:00"/>
    <x v="2"/>
    <x v="9"/>
    <n v="31"/>
    <x v="3"/>
    <n v="7.64"/>
    <n v="7.06"/>
    <s v="-"/>
    <n v="2.5000000000000001E-2"/>
    <n v="5.0000000000000001E-3"/>
    <n v="0.8"/>
  </r>
  <r>
    <n v="2843"/>
    <d v="2023-11-02T13:54:33"/>
    <d v="2023-10-31T00:00:00"/>
    <x v="2"/>
    <x v="9"/>
    <n v="31"/>
    <x v="5"/>
    <n v="7.51"/>
    <n v="7.43"/>
    <s v="-"/>
    <n v="2.5000000000000001E-2"/>
    <n v="4.0000000000000001E-3"/>
    <n v="0.84"/>
  </r>
  <r>
    <n v="2844"/>
    <d v="2023-11-02T13:54:43"/>
    <d v="2023-10-31T00:00:00"/>
    <x v="2"/>
    <x v="9"/>
    <n v="31"/>
    <x v="4"/>
    <n v="7.96"/>
    <n v="6.82"/>
    <s v="-"/>
    <n v="2.5000000000000001E-2"/>
    <n v="6.0000000000000001E-3"/>
    <n v="0.76"/>
  </r>
  <r>
    <n v="2845"/>
    <d v="2023-11-02T13:54:57"/>
    <d v="2023-10-31T00:00:00"/>
    <x v="2"/>
    <x v="9"/>
    <n v="31"/>
    <x v="1"/>
    <n v="8.17"/>
    <n v="7.61"/>
    <s v="-"/>
    <n v="2.4E-2"/>
    <n v="8.0000000000000002E-3"/>
    <n v="0.66666666666666674"/>
  </r>
  <r>
    <n v="2820"/>
    <d v="2023-10-31T13:22:27"/>
    <d v="2023-10-30T00:00:00"/>
    <x v="2"/>
    <x v="9"/>
    <n v="30"/>
    <x v="2"/>
    <n v="7.58"/>
    <n v="7.37"/>
    <s v="-"/>
    <n v="2.5000000000000001E-2"/>
    <n v="6.0000000000000001E-3"/>
    <n v="0.76"/>
  </r>
  <r>
    <n v="2821"/>
    <d v="2023-10-31T13:22:39"/>
    <d v="2023-10-30T00:00:00"/>
    <x v="2"/>
    <x v="9"/>
    <n v="30"/>
    <x v="3"/>
    <n v="7.66"/>
    <n v="7.17"/>
    <s v="-"/>
    <n v="2.5000000000000001E-2"/>
    <n v="7.0000000000000001E-3"/>
    <n v="0.72"/>
  </r>
  <r>
    <n v="2822"/>
    <d v="2023-10-31T13:22:52"/>
    <d v="2023-10-30T00:00:00"/>
    <x v="2"/>
    <x v="9"/>
    <n v="30"/>
    <x v="5"/>
    <n v="7.44"/>
    <n v="7.37"/>
    <s v="-"/>
    <n v="2.5000000000000001E-2"/>
    <n v="6.0000000000000001E-3"/>
    <n v="0.76"/>
  </r>
  <r>
    <n v="2823"/>
    <d v="2023-10-31T13:23:03"/>
    <d v="2023-10-30T00:00:00"/>
    <x v="2"/>
    <x v="9"/>
    <n v="30"/>
    <x v="4"/>
    <n v="7.87"/>
    <n v="6.87"/>
    <s v="-"/>
    <n v="2.5000000000000001E-2"/>
    <n v="8.0000000000000002E-3"/>
    <n v="0.67999999999999994"/>
  </r>
  <r>
    <n v="2824"/>
    <d v="2023-10-31T13:23:18"/>
    <d v="2023-10-30T00:00:00"/>
    <x v="2"/>
    <x v="9"/>
    <n v="30"/>
    <x v="1"/>
    <n v="8.26"/>
    <n v="7.53"/>
    <s v="-"/>
    <n v="2.5000000000000001E-2"/>
    <n v="8.0000000000000002E-3"/>
    <n v="0.67999999999999994"/>
  </r>
  <r>
    <n v="2815"/>
    <d v="2023-10-27T12:29:27"/>
    <d v="2023-10-27T00:00:00"/>
    <x v="2"/>
    <x v="9"/>
    <n v="27"/>
    <x v="1"/>
    <n v="8.2100000000000009"/>
    <n v="7.37"/>
    <s v="-"/>
    <n v="2.5000000000000001E-2"/>
    <n v="5.0000000000000001E-3"/>
    <n v="0.8"/>
  </r>
  <r>
    <n v="2816"/>
    <d v="2023-10-27T12:29:38"/>
    <d v="2023-10-27T00:00:00"/>
    <x v="2"/>
    <x v="9"/>
    <n v="27"/>
    <x v="4"/>
    <n v="7.95"/>
    <n v="6.86"/>
    <s v="-"/>
    <n v="2.5000000000000001E-2"/>
    <n v="5.0000000000000001E-3"/>
    <n v="0.8"/>
  </r>
  <r>
    <n v="2802"/>
    <d v="2023-10-27T11:38:39"/>
    <d v="2023-10-26T00:00:00"/>
    <x v="2"/>
    <x v="9"/>
    <n v="26"/>
    <x v="0"/>
    <n v="8.0299999999999994"/>
    <n v="6.84"/>
    <s v="-"/>
    <n v="2.5000000000000001E-2"/>
    <n v="8.0000000000000002E-3"/>
    <n v="0.67999999999999994"/>
  </r>
  <r>
    <n v="2803"/>
    <d v="2023-10-27T11:38:52"/>
    <d v="2023-10-26T00:00:00"/>
    <x v="2"/>
    <x v="9"/>
    <n v="26"/>
    <x v="5"/>
    <n v="7.56"/>
    <n v="7.38"/>
    <s v="-"/>
    <n v="2.5000000000000001E-2"/>
    <n v="4.0000000000000001E-3"/>
    <n v="0.84"/>
  </r>
  <r>
    <n v="2804"/>
    <d v="2023-10-27T11:39:02"/>
    <d v="2023-10-26T00:00:00"/>
    <x v="2"/>
    <x v="9"/>
    <n v="26"/>
    <x v="4"/>
    <n v="7.91"/>
    <n v="6.93"/>
    <s v="-"/>
    <n v="2.5000000000000001E-2"/>
    <n v="8.0000000000000002E-3"/>
    <n v="0.67999999999999994"/>
  </r>
  <r>
    <n v="2805"/>
    <d v="2023-10-27T11:39:14"/>
    <d v="2023-10-26T00:00:00"/>
    <x v="2"/>
    <x v="9"/>
    <n v="26"/>
    <x v="1"/>
    <n v="8.06"/>
    <n v="7.32"/>
    <s v="-"/>
    <n v="2.5000000000000001E-2"/>
    <n v="5.0000000000000001E-3"/>
    <n v="0.8"/>
  </r>
  <r>
    <n v="2797"/>
    <d v="2023-10-26T11:28:44"/>
    <d v="2023-10-25T00:00:00"/>
    <x v="2"/>
    <x v="9"/>
    <n v="25"/>
    <x v="0"/>
    <n v="8.09"/>
    <n v="6.75"/>
    <s v="-"/>
    <n v="2.5000000000000001E-2"/>
    <n v="8.9999999999999993E-3"/>
    <n v="0.64000000000000012"/>
  </r>
  <r>
    <n v="2798"/>
    <d v="2023-10-26T11:31:05"/>
    <d v="2023-10-25T00:00:00"/>
    <x v="2"/>
    <x v="9"/>
    <n v="25"/>
    <x v="3"/>
    <n v="7.67"/>
    <n v="6.99"/>
    <s v="-"/>
    <n v="2.5000000000000001E-2"/>
    <n v="6.0000000000000001E-3"/>
    <n v="0.76"/>
  </r>
  <r>
    <n v="2799"/>
    <d v="2023-10-26T11:31:15"/>
    <d v="2023-10-25T00:00:00"/>
    <x v="2"/>
    <x v="9"/>
    <n v="25"/>
    <x v="5"/>
    <n v="7.61"/>
    <n v="7.35"/>
    <s v="-"/>
    <n v="2.5000000000000001E-2"/>
    <n v="5.0000000000000001E-3"/>
    <n v="0.8"/>
  </r>
  <r>
    <n v="2800"/>
    <d v="2023-10-26T11:31:27"/>
    <d v="2023-10-25T00:00:00"/>
    <x v="2"/>
    <x v="9"/>
    <n v="25"/>
    <x v="4"/>
    <n v="7.93"/>
    <n v="6.91"/>
    <s v="-"/>
    <n v="2.5000000000000001E-2"/>
    <n v="8.0000000000000002E-3"/>
    <n v="0.67999999999999994"/>
  </r>
  <r>
    <n v="2801"/>
    <d v="2023-10-26T11:31:56"/>
    <d v="2023-10-25T00:00:00"/>
    <x v="2"/>
    <x v="9"/>
    <n v="25"/>
    <x v="1"/>
    <n v="8.2100000000000009"/>
    <n v="7.26"/>
    <s v="-"/>
    <n v="2.5000000000000001E-2"/>
    <n v="5.0000000000000001E-3"/>
    <n v="0.8"/>
  </r>
  <r>
    <n v="2792"/>
    <d v="2023-10-25T11:52:03"/>
    <d v="2023-10-24T00:00:00"/>
    <x v="2"/>
    <x v="9"/>
    <n v="24"/>
    <x v="2"/>
    <n v="7.44"/>
    <n v="6.97"/>
    <s v="-"/>
    <n v="2.5000000000000001E-2"/>
    <n v="5.0000000000000001E-3"/>
    <n v="0.8"/>
  </r>
  <r>
    <n v="2793"/>
    <d v="2023-10-25T11:52:17"/>
    <d v="2023-10-24T00:00:00"/>
    <x v="2"/>
    <x v="9"/>
    <n v="24"/>
    <x v="3"/>
    <n v="7.66"/>
    <n v="7.12"/>
    <s v="-"/>
    <n v="2.5000000000000001E-2"/>
    <n v="5.0000000000000001E-3"/>
    <n v="0.8"/>
  </r>
  <r>
    <n v="2794"/>
    <d v="2023-10-25T11:53:32"/>
    <d v="2023-10-24T00:00:00"/>
    <x v="2"/>
    <x v="9"/>
    <n v="24"/>
    <x v="5"/>
    <n v="7.46"/>
    <n v="7.37"/>
    <s v="-"/>
    <n v="2.5000000000000001E-2"/>
    <n v="4.0000000000000001E-3"/>
    <n v="0.84"/>
  </r>
  <r>
    <n v="2795"/>
    <d v="2023-10-25T11:53:42"/>
    <d v="2023-10-24T00:00:00"/>
    <x v="2"/>
    <x v="9"/>
    <n v="24"/>
    <x v="4"/>
    <n v="7.81"/>
    <n v="7.01"/>
    <s v="-"/>
    <n v="2.5000000000000001E-2"/>
    <n v="8.0000000000000002E-3"/>
    <n v="0.67999999999999994"/>
  </r>
  <r>
    <n v="2796"/>
    <d v="2023-10-25T11:53:55"/>
    <d v="2023-10-24T00:00:00"/>
    <x v="2"/>
    <x v="9"/>
    <n v="24"/>
    <x v="1"/>
    <n v="7.97"/>
    <n v="7.24"/>
    <s v="-"/>
    <n v="2.5000000000000001E-2"/>
    <n v="5.0000000000000001E-3"/>
    <n v="0.8"/>
  </r>
  <r>
    <n v="2781"/>
    <d v="2023-10-23T11:20:07"/>
    <d v="2023-10-23T00:00:00"/>
    <x v="2"/>
    <x v="9"/>
    <n v="23"/>
    <x v="3"/>
    <n v="7.58"/>
    <n v="7.01"/>
    <s v="-"/>
    <n v="2.5000000000000001E-2"/>
    <n v="6.0000000000000001E-3"/>
    <n v="0.76"/>
  </r>
  <r>
    <n v="2785"/>
    <d v="2023-10-24T14:30:51"/>
    <d v="2023-10-23T00:00:00"/>
    <x v="2"/>
    <x v="9"/>
    <n v="23"/>
    <x v="0"/>
    <n v="8.0500000000000007"/>
    <n v="6.73"/>
    <s v="-"/>
    <n v="2.5000000000000001E-2"/>
    <n v="8.9999999999999993E-3"/>
    <n v="0.64000000000000012"/>
  </r>
  <r>
    <n v="2789"/>
    <d v="2023-10-24T14:32:01"/>
    <d v="2023-10-23T00:00:00"/>
    <x v="2"/>
    <x v="9"/>
    <n v="23"/>
    <x v="4"/>
    <n v="7.79"/>
    <n v="6.85"/>
    <s v="-"/>
    <n v="2.5000000000000001E-2"/>
    <n v="8.0000000000000002E-3"/>
    <n v="0.67999999999999994"/>
  </r>
  <r>
    <n v="2790"/>
    <d v="2023-10-24T14:32:48"/>
    <d v="2023-10-23T00:00:00"/>
    <x v="2"/>
    <x v="9"/>
    <n v="23"/>
    <x v="1"/>
    <n v="8.25"/>
    <n v="7.24"/>
    <s v="-"/>
    <n v="2.5000000000000001E-2"/>
    <n v="5.0000000000000001E-3"/>
    <n v="0.8"/>
  </r>
  <r>
    <n v="2779"/>
    <d v="2023-10-23T11:19:43"/>
    <d v="2023-10-20T00:00:00"/>
    <x v="2"/>
    <x v="9"/>
    <n v="20"/>
    <x v="0"/>
    <n v="8.01"/>
    <n v="6.76"/>
    <s v="-"/>
    <n v="2.5000000000000001E-2"/>
    <n v="8.0000000000000002E-3"/>
    <n v="0.67999999999999994"/>
  </r>
  <r>
    <n v="2780"/>
    <d v="2023-10-23T11:19:55"/>
    <d v="2023-10-20T00:00:00"/>
    <x v="2"/>
    <x v="9"/>
    <n v="20"/>
    <x v="2"/>
    <n v="7.47"/>
    <n v="6.94"/>
    <s v="-"/>
    <n v="2.5000000000000001E-2"/>
    <n v="5.0000000000000001E-3"/>
    <n v="0.8"/>
  </r>
  <r>
    <n v="2782"/>
    <d v="2023-10-23T11:20:20"/>
    <d v="2023-10-20T00:00:00"/>
    <x v="2"/>
    <x v="9"/>
    <n v="20"/>
    <x v="5"/>
    <n v="7.51"/>
    <n v="7.38"/>
    <s v="-"/>
    <n v="2.5000000000000001E-2"/>
    <n v="5.0000000000000001E-3"/>
    <n v="0.8"/>
  </r>
  <r>
    <n v="2783"/>
    <d v="2023-10-23T11:20:32"/>
    <d v="2023-10-20T00:00:00"/>
    <x v="2"/>
    <x v="9"/>
    <n v="20"/>
    <x v="4"/>
    <n v="7.75"/>
    <n v="6.92"/>
    <s v="-"/>
    <n v="2.5000000000000001E-2"/>
    <n v="5.0000000000000001E-3"/>
    <n v="0.8"/>
  </r>
  <r>
    <n v="2774"/>
    <d v="2023-10-20T14:37:15"/>
    <d v="2023-10-19T00:00:00"/>
    <x v="2"/>
    <x v="9"/>
    <n v="19"/>
    <x v="0"/>
    <n v="8.0299999999999994"/>
    <n v="6.72"/>
    <s v="-"/>
    <n v="2.5000000000000001E-2"/>
    <n v="8.9999999999999993E-3"/>
    <n v="0.64000000000000012"/>
  </r>
  <r>
    <n v="2775"/>
    <d v="2023-10-20T14:37:25"/>
    <d v="2023-10-19T00:00:00"/>
    <x v="2"/>
    <x v="9"/>
    <n v="19"/>
    <x v="2"/>
    <n v="7.51"/>
    <n v="7"/>
    <s v="-"/>
    <n v="2.5000000000000001E-2"/>
    <n v="5.0000000000000001E-3"/>
    <n v="0.8"/>
  </r>
  <r>
    <n v="2776"/>
    <d v="2023-10-20T14:37:36"/>
    <d v="2023-10-19T00:00:00"/>
    <x v="2"/>
    <x v="9"/>
    <n v="19"/>
    <x v="5"/>
    <n v="7.64"/>
    <n v="7.11"/>
    <s v="-"/>
    <n v="2.5000000000000001E-2"/>
    <n v="4.0000000000000001E-3"/>
    <n v="0.84"/>
  </r>
  <r>
    <n v="2778"/>
    <d v="2023-10-20T14:38:14"/>
    <d v="2023-10-19T00:00:00"/>
    <x v="2"/>
    <x v="9"/>
    <n v="19"/>
    <x v="1"/>
    <n v="8.1199999999999992"/>
    <n v="7.12"/>
    <s v="-"/>
    <n v="2.5000000000000001E-2"/>
    <n v="5.0000000000000001E-3"/>
    <n v="0.8"/>
  </r>
  <r>
    <n v="2768"/>
    <d v="2023-10-19T15:12:03"/>
    <d v="2023-10-18T00:00:00"/>
    <x v="2"/>
    <x v="9"/>
    <n v="18"/>
    <x v="0"/>
    <n v="8.02"/>
    <n v="6.67"/>
    <s v="-"/>
    <n v="2.5000000000000001E-2"/>
    <n v="8.0000000000000002E-3"/>
    <n v="0.67999999999999994"/>
  </r>
  <r>
    <n v="2769"/>
    <d v="2023-10-19T15:12:19"/>
    <d v="2023-10-18T00:00:00"/>
    <x v="2"/>
    <x v="9"/>
    <n v="18"/>
    <x v="2"/>
    <n v="7.49"/>
    <n v="6.92"/>
    <s v="-"/>
    <n v="2.5000000000000001E-2"/>
    <n v="6.0000000000000001E-3"/>
    <n v="0.76"/>
  </r>
  <r>
    <n v="2771"/>
    <d v="2023-10-19T15:12:42"/>
    <d v="2023-10-18T00:00:00"/>
    <x v="2"/>
    <x v="9"/>
    <n v="18"/>
    <x v="5"/>
    <n v="7.55"/>
    <n v="7.31"/>
    <s v="-"/>
    <n v="2.5000000000000001E-2"/>
    <n v="6.0000000000000001E-3"/>
    <n v="0.76"/>
  </r>
  <r>
    <n v="2772"/>
    <d v="2023-10-19T15:12:59"/>
    <d v="2023-10-18T00:00:00"/>
    <x v="2"/>
    <x v="9"/>
    <n v="18"/>
    <x v="4"/>
    <n v="7.71"/>
    <n v="6.89"/>
    <s v="-"/>
    <n v="2.5000000000000001E-2"/>
    <n v="5.0000000000000001E-3"/>
    <n v="0.8"/>
  </r>
  <r>
    <n v="2764"/>
    <d v="2023-10-18T14:31:43"/>
    <d v="2023-10-17T00:00:00"/>
    <x v="2"/>
    <x v="9"/>
    <n v="17"/>
    <x v="3"/>
    <n v="7.55"/>
    <n v="6.85"/>
    <s v="-"/>
    <n v="2.5000000000000001E-2"/>
    <n v="7.0000000000000001E-3"/>
    <n v="0.72"/>
  </r>
  <r>
    <n v="2765"/>
    <d v="2023-10-18T14:31:53"/>
    <d v="2023-10-17T00:00:00"/>
    <x v="2"/>
    <x v="9"/>
    <n v="17"/>
    <x v="5"/>
    <n v="7.53"/>
    <n v="7.34"/>
    <s v="-"/>
    <n v="2.5000000000000001E-2"/>
    <n v="6.0000000000000001E-3"/>
    <n v="0.76"/>
  </r>
  <r>
    <n v="2767"/>
    <d v="2023-10-18T14:32:24"/>
    <d v="2023-10-17T00:00:00"/>
    <x v="2"/>
    <x v="9"/>
    <n v="17"/>
    <x v="1"/>
    <n v="7.92"/>
    <n v="7.08"/>
    <s v="-"/>
    <n v="2.5000000000000001E-2"/>
    <n v="5.0000000000000001E-3"/>
    <n v="0.8"/>
  </r>
  <r>
    <n v="2758"/>
    <d v="2023-10-17T11:12:59"/>
    <d v="2023-10-16T00:00:00"/>
    <x v="2"/>
    <x v="9"/>
    <n v="16"/>
    <x v="3"/>
    <n v="7.65"/>
    <n v="6.96"/>
    <s v="-"/>
    <n v="2.5000000000000001E-2"/>
    <n v="5.0000000000000001E-3"/>
    <n v="0.8"/>
  </r>
  <r>
    <n v="2759"/>
    <d v="2023-10-17T11:13:10"/>
    <d v="2023-10-16T00:00:00"/>
    <x v="2"/>
    <x v="9"/>
    <n v="16"/>
    <x v="5"/>
    <n v="7.46"/>
    <n v="7.36"/>
    <s v="-"/>
    <n v="2.5000000000000001E-2"/>
    <n v="6.0000000000000001E-3"/>
    <n v="0.76"/>
  </r>
  <r>
    <n v="2760"/>
    <d v="2023-10-17T11:13:20"/>
    <d v="2023-10-16T00:00:00"/>
    <x v="2"/>
    <x v="9"/>
    <n v="16"/>
    <x v="4"/>
    <n v="7.44"/>
    <n v="6.86"/>
    <s v="-"/>
    <n v="2.5000000000000001E-2"/>
    <n v="8.0000000000000002E-3"/>
    <n v="0.67999999999999994"/>
  </r>
  <r>
    <n v="2750"/>
    <d v="2023-10-16T12:10:22"/>
    <d v="2023-10-13T00:00:00"/>
    <x v="2"/>
    <x v="9"/>
    <n v="13"/>
    <x v="0"/>
    <n v="8.0299999999999994"/>
    <n v="6.57"/>
    <s v="-"/>
    <n v="2.5000000000000001E-2"/>
    <n v="8.9999999999999993E-3"/>
    <n v="0.64000000000000012"/>
  </r>
  <r>
    <n v="2752"/>
    <d v="2023-10-16T12:11:10"/>
    <d v="2023-10-13T00:00:00"/>
    <x v="2"/>
    <x v="9"/>
    <n v="13"/>
    <x v="3"/>
    <n v="7.64"/>
    <n v="7.03"/>
    <s v="-"/>
    <n v="2.5000000000000001E-2"/>
    <n v="6.0000000000000001E-3"/>
    <n v="0.76"/>
  </r>
  <r>
    <n v="2754"/>
    <d v="2023-10-16T12:11:32"/>
    <d v="2023-10-13T00:00:00"/>
    <x v="2"/>
    <x v="9"/>
    <n v="13"/>
    <x v="4"/>
    <n v="7.76"/>
    <n v="6.94"/>
    <s v="-"/>
    <n v="2.5000000000000001E-2"/>
    <n v="5.0000000000000001E-3"/>
    <n v="0.8"/>
  </r>
  <r>
    <n v="2755"/>
    <d v="2023-10-16T12:11:43"/>
    <d v="2023-10-13T00:00:00"/>
    <x v="2"/>
    <x v="9"/>
    <n v="13"/>
    <x v="1"/>
    <n v="8.2200000000000006"/>
    <n v="7.16"/>
    <s v="-"/>
    <n v="2.5000000000000001E-2"/>
    <n v="5.0000000000000001E-3"/>
    <n v="0.8"/>
  </r>
  <r>
    <n v="2744"/>
    <d v="2023-10-13T11:09:08"/>
    <d v="2023-10-12T00:00:00"/>
    <x v="2"/>
    <x v="9"/>
    <n v="12"/>
    <x v="0"/>
    <n v="7.84"/>
    <n v="6.54"/>
    <s v="-"/>
    <n v="2.5000000000000001E-2"/>
    <n v="8.0000000000000002E-3"/>
    <n v="0.67999999999999994"/>
  </r>
  <r>
    <n v="2746"/>
    <d v="2023-10-13T11:09:33"/>
    <d v="2023-10-12T00:00:00"/>
    <x v="2"/>
    <x v="9"/>
    <n v="12"/>
    <x v="3"/>
    <n v="7.58"/>
    <n v="6.97"/>
    <s v="-"/>
    <n v="2.5000000000000001E-2"/>
    <n v="6.0000000000000001E-3"/>
    <n v="0.76"/>
  </r>
  <r>
    <n v="2747"/>
    <d v="2023-10-13T11:09:45"/>
    <d v="2023-10-12T00:00:00"/>
    <x v="2"/>
    <x v="9"/>
    <n v="12"/>
    <x v="5"/>
    <n v="7.51"/>
    <n v="7.31"/>
    <s v="-"/>
    <n v="2.5000000000000001E-2"/>
    <n v="6.0000000000000001E-3"/>
    <n v="0.76"/>
  </r>
  <r>
    <n v="2748"/>
    <d v="2023-10-13T11:09:58"/>
    <d v="2023-10-12T00:00:00"/>
    <x v="2"/>
    <x v="9"/>
    <n v="12"/>
    <x v="1"/>
    <n v="7.86"/>
    <n v="7.14"/>
    <s v="-"/>
    <n v="2.5000000000000001E-2"/>
    <n v="5.0000000000000001E-3"/>
    <n v="0.8"/>
  </r>
  <r>
    <n v="2749"/>
    <d v="2023-10-13T11:10:11"/>
    <d v="2023-10-12T00:00:00"/>
    <x v="2"/>
    <x v="9"/>
    <n v="12"/>
    <x v="4"/>
    <n v="7.71"/>
    <n v="6.99"/>
    <s v="-"/>
    <n v="2.5000000000000001E-2"/>
    <n v="8.0000000000000002E-3"/>
    <n v="0.67999999999999994"/>
  </r>
  <r>
    <n v="2739"/>
    <d v="2023-10-12T11:17:00"/>
    <d v="2023-10-11T00:00:00"/>
    <x v="2"/>
    <x v="9"/>
    <n v="11"/>
    <x v="0"/>
    <n v="8.08"/>
    <n v="6.58"/>
    <s v="-"/>
    <n v="2.5000000000000001E-2"/>
    <n v="6.0000000000000001E-3"/>
    <n v="0.76"/>
  </r>
  <r>
    <n v="2742"/>
    <d v="2023-10-12T11:17:53"/>
    <d v="2023-10-11T00:00:00"/>
    <x v="2"/>
    <x v="9"/>
    <n v="11"/>
    <x v="1"/>
    <n v="8.1199999999999992"/>
    <n v="7.09"/>
    <s v="-"/>
    <n v="2.5000000000000001E-2"/>
    <n v="5.0000000000000001E-3"/>
    <n v="0.8"/>
  </r>
  <r>
    <n v="2723"/>
    <d v="2023-10-11T08:35:26"/>
    <d v="2023-10-10T00:00:00"/>
    <x v="2"/>
    <x v="9"/>
    <n v="10"/>
    <x v="0"/>
    <n v="7.92"/>
    <n v="6.64"/>
    <s v="-"/>
    <n v="2.5000000000000001E-2"/>
    <n v="6.0000000000000001E-3"/>
    <n v="0.76"/>
  </r>
  <r>
    <n v="2724"/>
    <d v="2023-10-11T08:35:41"/>
    <d v="2023-10-10T00:00:00"/>
    <x v="2"/>
    <x v="9"/>
    <n v="10"/>
    <x v="3"/>
    <n v="7.53"/>
    <n v="6.94"/>
    <s v="-"/>
    <n v="2.5000000000000001E-2"/>
    <n v="6.0000000000000001E-3"/>
    <n v="0.76"/>
  </r>
  <r>
    <n v="2719"/>
    <d v="2023-10-10T14:51:35"/>
    <d v="2023-10-06T00:00:00"/>
    <x v="2"/>
    <x v="9"/>
    <n v="6"/>
    <x v="3"/>
    <n v="7.43"/>
    <n v="7.35"/>
    <s v="-"/>
    <n v="2.5000000000000001E-2"/>
    <n v="5.0000000000000001E-3"/>
    <n v="0.8"/>
  </r>
  <r>
    <n v="2720"/>
    <d v="2023-10-10T14:51:48"/>
    <d v="2023-10-06T00:00:00"/>
    <x v="2"/>
    <x v="9"/>
    <n v="6"/>
    <x v="5"/>
    <n v="7.17"/>
    <n v="7.51"/>
    <s v="-"/>
    <n v="2.5000000000000001E-2"/>
    <n v="5.0000000000000001E-3"/>
    <n v="0.8"/>
  </r>
  <r>
    <n v="2721"/>
    <d v="2023-10-10T14:52:08"/>
    <d v="2023-10-06T00:00:00"/>
    <x v="2"/>
    <x v="9"/>
    <n v="6"/>
    <x v="4"/>
    <n v="7.83"/>
    <n v="6.88"/>
    <s v="-"/>
    <n v="2.5000000000000001E-2"/>
    <n v="4.0000000000000001E-3"/>
    <n v="0.84"/>
  </r>
  <r>
    <n v="2722"/>
    <d v="2023-10-10T14:52:19"/>
    <d v="2023-10-06T00:00:00"/>
    <x v="2"/>
    <x v="9"/>
    <n v="6"/>
    <x v="1"/>
    <n v="8.09"/>
    <n v="7.11"/>
    <s v="-"/>
    <n v="2.5000000000000001E-2"/>
    <n v="5.0000000000000001E-3"/>
    <n v="0.8"/>
  </r>
  <r>
    <n v="2713"/>
    <d v="2023-10-06T14:36:06"/>
    <d v="2023-10-05T00:00:00"/>
    <x v="2"/>
    <x v="9"/>
    <n v="5"/>
    <x v="0"/>
    <n v="8.01"/>
    <n v="6.67"/>
    <s v="-"/>
    <n v="2.5000000000000001E-2"/>
    <n v="5.0000000000000001E-3"/>
    <n v="0.8"/>
  </r>
  <r>
    <n v="2714"/>
    <d v="2023-10-06T14:36:17"/>
    <d v="2023-10-05T00:00:00"/>
    <x v="2"/>
    <x v="9"/>
    <n v="5"/>
    <x v="3"/>
    <n v="7.61"/>
    <n v="6.95"/>
    <s v="-"/>
    <n v="2.5000000000000001E-2"/>
    <n v="3.0000000000000001E-3"/>
    <n v="0.88"/>
  </r>
  <r>
    <n v="2715"/>
    <d v="2023-10-06T14:36:32"/>
    <d v="2023-10-05T00:00:00"/>
    <x v="2"/>
    <x v="9"/>
    <n v="5"/>
    <x v="5"/>
    <n v="7.51"/>
    <n v="7.39"/>
    <s v="-"/>
    <n v="2.5000000000000001E-2"/>
    <n v="5.0000000000000001E-3"/>
    <n v="0.8"/>
  </r>
  <r>
    <n v="2716"/>
    <d v="2023-10-06T14:36:41"/>
    <d v="2023-10-05T00:00:00"/>
    <x v="2"/>
    <x v="9"/>
    <n v="5"/>
    <x v="4"/>
    <n v="7.79"/>
    <n v="6.81"/>
    <s v="-"/>
    <n v="2.5000000000000001E-2"/>
    <n v="4.0000000000000001E-3"/>
    <n v="0.84"/>
  </r>
  <r>
    <n v="2717"/>
    <d v="2023-10-06T14:36:52"/>
    <d v="2023-10-05T00:00:00"/>
    <x v="2"/>
    <x v="9"/>
    <n v="5"/>
    <x v="1"/>
    <n v="8.17"/>
    <n v="7.17"/>
    <s v="-"/>
    <n v="2.5000000000000001E-2"/>
    <n v="5.0000000000000001E-3"/>
    <n v="0.8"/>
  </r>
  <r>
    <n v="2708"/>
    <d v="2023-10-05T15:17:09"/>
    <d v="2023-10-04T00:00:00"/>
    <x v="2"/>
    <x v="9"/>
    <n v="4"/>
    <x v="0"/>
    <n v="7.99"/>
    <n v="6.81"/>
    <s v="-"/>
    <n v="2.5000000000000001E-2"/>
    <n v="5.0000000000000001E-3"/>
    <n v="0.8"/>
  </r>
  <r>
    <n v="2709"/>
    <d v="2023-10-05T15:19:06"/>
    <d v="2023-10-04T00:00:00"/>
    <x v="2"/>
    <x v="9"/>
    <n v="4"/>
    <x v="3"/>
    <n v="7.58"/>
    <n v="7.18"/>
    <s v="-"/>
    <n v="2.5000000000000001E-2"/>
    <n v="5.0000000000000001E-3"/>
    <n v="0.8"/>
  </r>
  <r>
    <n v="2711"/>
    <d v="2023-10-05T15:19:27"/>
    <d v="2023-10-04T00:00:00"/>
    <x v="2"/>
    <x v="9"/>
    <n v="4"/>
    <x v="4"/>
    <n v="7.69"/>
    <n v="6.87"/>
    <s v="-"/>
    <n v="2.5000000000000001E-2"/>
    <n v="5.0000000000000001E-3"/>
    <n v="0.8"/>
  </r>
  <r>
    <n v="2712"/>
    <d v="2023-10-05T15:19:43"/>
    <d v="2023-10-04T00:00:00"/>
    <x v="2"/>
    <x v="9"/>
    <n v="4"/>
    <x v="1"/>
    <n v="8.1199999999999992"/>
    <n v="7.21"/>
    <s v="-"/>
    <n v="2.5000000000000001E-2"/>
    <n v="5.0000000000000001E-3"/>
    <n v="0.8"/>
  </r>
  <r>
    <n v="2706"/>
    <d v="2023-10-04T13:34:43"/>
    <d v="2023-10-03T00:00:00"/>
    <x v="2"/>
    <x v="9"/>
    <n v="3"/>
    <x v="4"/>
    <n v="7.72"/>
    <n v="6.87"/>
    <s v="-"/>
    <n v="2.5000000000000001E-2"/>
    <n v="3.0000000000000001E-3"/>
    <n v="0.88"/>
  </r>
  <r>
    <n v="2707"/>
    <d v="2023-10-04T13:35:32"/>
    <d v="2023-10-03T00:00:00"/>
    <x v="2"/>
    <x v="9"/>
    <n v="3"/>
    <x v="1"/>
    <n v="8.01"/>
    <n v="7.07"/>
    <s v="-"/>
    <n v="2.5000000000000001E-2"/>
    <n v="5.0000000000000001E-3"/>
    <n v="0.8"/>
  </r>
  <r>
    <n v="2692"/>
    <d v="2023-10-02T16:44:23"/>
    <d v="2023-10-02T00:00:00"/>
    <x v="2"/>
    <x v="9"/>
    <n v="2"/>
    <x v="0"/>
    <n v="8.0299999999999994"/>
    <n v="6.73"/>
    <s v="-"/>
    <n v="2.5000000000000001E-2"/>
    <n v="5.0000000000000001E-3"/>
    <n v="0.8"/>
  </r>
  <r>
    <n v="2693"/>
    <d v="2023-10-02T16:44:35"/>
    <d v="2023-10-02T00:00:00"/>
    <x v="2"/>
    <x v="9"/>
    <n v="2"/>
    <x v="3"/>
    <n v="7.61"/>
    <n v="7.01"/>
    <s v="-"/>
    <n v="2.5000000000000001E-2"/>
    <n v="5.0000000000000001E-3"/>
    <n v="0.8"/>
  </r>
  <r>
    <n v="2694"/>
    <d v="2023-10-02T16:44:44"/>
    <d v="2023-10-02T00:00:00"/>
    <x v="2"/>
    <x v="9"/>
    <n v="2"/>
    <x v="5"/>
    <n v="7.47"/>
    <n v="7.35"/>
    <s v="-"/>
    <n v="2.5000000000000001E-2"/>
    <n v="5.0000000000000001E-3"/>
    <n v="0.8"/>
  </r>
  <r>
    <n v="2695"/>
    <d v="2023-10-02T16:44:58"/>
    <d v="2023-10-02T00:00:00"/>
    <x v="2"/>
    <x v="9"/>
    <n v="2"/>
    <x v="4"/>
    <n v="7.52"/>
    <n v="6.82"/>
    <s v="-"/>
    <n v="2.5000000000000001E-2"/>
    <n v="5.0000000000000001E-3"/>
    <n v="0.8"/>
  </r>
  <r>
    <n v="2696"/>
    <d v="2023-10-02T16:45:10"/>
    <d v="2023-10-02T00:00:00"/>
    <x v="2"/>
    <x v="9"/>
    <n v="2"/>
    <x v="1"/>
    <n v="8.14"/>
    <n v="7.14"/>
    <s v="-"/>
    <n v="2.5000000000000001E-2"/>
    <n v="5.0000000000000001E-3"/>
    <n v="0.8"/>
  </r>
  <r>
    <n v="2687"/>
    <d v="2023-10-02T15:34:10"/>
    <d v="2023-09-30T00:00:00"/>
    <x v="2"/>
    <x v="10"/>
    <n v="30"/>
    <x v="0"/>
    <n v="7.49"/>
    <n v="6.71"/>
    <s v="-"/>
    <n v="2.5000000000000001E-2"/>
    <n v="5.0000000000000001E-3"/>
    <n v="0.8"/>
  </r>
  <r>
    <n v="2689"/>
    <d v="2023-10-02T15:34:30"/>
    <d v="2023-09-30T00:00:00"/>
    <x v="2"/>
    <x v="10"/>
    <n v="30"/>
    <x v="5"/>
    <n v="7.52"/>
    <n v="7.44"/>
    <s v="-"/>
    <n v="2.5000000000000001E-2"/>
    <n v="4.0000000000000001E-3"/>
    <n v="0.84"/>
  </r>
  <r>
    <n v="2690"/>
    <d v="2023-10-02T15:34:39"/>
    <d v="2023-09-30T00:00:00"/>
    <x v="2"/>
    <x v="10"/>
    <n v="30"/>
    <x v="4"/>
    <n v="7.51"/>
    <n v="6.93"/>
    <s v="-"/>
    <n v="2.5000000000000001E-2"/>
    <n v="5.0000000000000001E-3"/>
    <n v="0.8"/>
  </r>
  <r>
    <n v="2682"/>
    <d v="2023-09-29T13:38:01"/>
    <d v="2023-09-28T00:00:00"/>
    <x v="2"/>
    <x v="10"/>
    <n v="28"/>
    <x v="0"/>
    <n v="7.98"/>
    <n v="6.67"/>
    <s v="-"/>
    <n v="2.5000000000000001E-2"/>
    <n v="5.0000000000000001E-3"/>
    <n v="0.8"/>
  </r>
  <r>
    <n v="2683"/>
    <d v="2023-09-29T13:38:11"/>
    <d v="2023-09-28T00:00:00"/>
    <x v="2"/>
    <x v="10"/>
    <n v="28"/>
    <x v="3"/>
    <n v="7.54"/>
    <n v="7.03"/>
    <s v="-"/>
    <n v="2.5000000000000001E-2"/>
    <n v="3.0000000000000001E-3"/>
    <n v="0.88"/>
  </r>
  <r>
    <n v="2684"/>
    <d v="2023-09-29T13:38:25"/>
    <d v="2023-09-28T00:00:00"/>
    <x v="2"/>
    <x v="10"/>
    <n v="28"/>
    <x v="5"/>
    <n v="7.56"/>
    <n v="7.42"/>
    <s v="-"/>
    <n v="2.5000000000000001E-2"/>
    <n v="3.0000000000000001E-3"/>
    <n v="0.88"/>
  </r>
  <r>
    <n v="2685"/>
    <d v="2023-09-29T13:38:37"/>
    <d v="2023-09-28T00:00:00"/>
    <x v="2"/>
    <x v="10"/>
    <n v="28"/>
    <x v="4"/>
    <n v="7.71"/>
    <n v="7.01"/>
    <s v="-"/>
    <n v="2.5000000000000001E-2"/>
    <n v="4.0000000000000001E-3"/>
    <n v="0.84"/>
  </r>
  <r>
    <n v="2686"/>
    <d v="2023-09-29T13:38:53"/>
    <d v="2023-09-28T00:00:00"/>
    <x v="2"/>
    <x v="10"/>
    <n v="28"/>
    <x v="1"/>
    <n v="8.02"/>
    <n v="7.17"/>
    <s v="-"/>
    <n v="2.5000000000000001E-2"/>
    <n v="5.0000000000000001E-3"/>
    <n v="0.8"/>
  </r>
  <r>
    <n v="2677"/>
    <d v="2023-09-28T10:53:08"/>
    <d v="2023-09-27T00:00:00"/>
    <x v="2"/>
    <x v="10"/>
    <n v="27"/>
    <x v="0"/>
    <n v="7.97"/>
    <n v="6.72"/>
    <s v="-"/>
    <n v="2.5000000000000001E-2"/>
    <n v="5.0000000000000001E-3"/>
    <n v="0.8"/>
  </r>
  <r>
    <n v="2678"/>
    <d v="2023-09-28T10:53:21"/>
    <d v="2023-09-27T00:00:00"/>
    <x v="2"/>
    <x v="10"/>
    <n v="27"/>
    <x v="2"/>
    <n v="7.52"/>
    <n v="6.99"/>
    <s v="-"/>
    <n v="2.5000000000000001E-2"/>
    <n v="5.0000000000000001E-3"/>
    <n v="0.8"/>
  </r>
  <r>
    <n v="2680"/>
    <d v="2023-09-28T10:53:40"/>
    <d v="2023-09-27T00:00:00"/>
    <x v="2"/>
    <x v="10"/>
    <n v="27"/>
    <x v="4"/>
    <n v="7.76"/>
    <n v="6.98"/>
    <s v="-"/>
    <n v="2.5000000000000001E-2"/>
    <n v="5.0000000000000001E-3"/>
    <n v="0.8"/>
  </r>
  <r>
    <n v="2681"/>
    <d v="2023-09-28T10:53:57"/>
    <d v="2023-09-27T00:00:00"/>
    <x v="2"/>
    <x v="10"/>
    <n v="27"/>
    <x v="1"/>
    <n v="8.08"/>
    <n v="7.17"/>
    <s v="-"/>
    <n v="2.5000000000000001E-2"/>
    <n v="5.0000000000000001E-3"/>
    <n v="0.8"/>
  </r>
  <r>
    <n v="2673"/>
    <d v="2023-09-27T15:15:46"/>
    <d v="2023-09-26T00:00:00"/>
    <x v="2"/>
    <x v="10"/>
    <n v="26"/>
    <x v="2"/>
    <n v="7.55"/>
    <n v="7.09"/>
    <s v="-"/>
    <n v="2.5000000000000001E-2"/>
    <n v="3.0000000000000001E-3"/>
    <n v="0.88"/>
  </r>
  <r>
    <n v="2674"/>
    <d v="2023-09-27T15:15:58"/>
    <d v="2023-09-26T00:00:00"/>
    <x v="2"/>
    <x v="10"/>
    <n v="26"/>
    <x v="5"/>
    <n v="7.54"/>
    <n v="7.47"/>
    <s v="-"/>
    <n v="2.5000000000000001E-2"/>
    <n v="3.0000000000000001E-3"/>
    <n v="0.88"/>
  </r>
  <r>
    <n v="2675"/>
    <d v="2023-09-27T15:16:11"/>
    <d v="2023-09-26T00:00:00"/>
    <x v="2"/>
    <x v="10"/>
    <n v="26"/>
    <x v="4"/>
    <n v="7.81"/>
    <n v="6.94"/>
    <s v="-"/>
    <n v="2.5000000000000001E-2"/>
    <n v="4.0000000000000001E-3"/>
    <n v="0.84"/>
  </r>
  <r>
    <n v="2676"/>
    <d v="2023-09-27T15:16:23"/>
    <d v="2023-09-26T00:00:00"/>
    <x v="2"/>
    <x v="10"/>
    <n v="26"/>
    <x v="1"/>
    <n v="8.1199999999999992"/>
    <n v="7.09"/>
    <s v="-"/>
    <n v="2.5000000000000001E-2"/>
    <n v="5.0000000000000001E-3"/>
    <n v="0.8"/>
  </r>
  <r>
    <n v="2667"/>
    <d v="2023-09-26T14:06:14"/>
    <d v="2023-09-25T00:00:00"/>
    <x v="2"/>
    <x v="10"/>
    <n v="25"/>
    <x v="0"/>
    <n v="8.08"/>
    <n v="6.61"/>
    <s v="-"/>
    <n v="2.5000000000000001E-2"/>
    <n v="5.0000000000000001E-3"/>
    <n v="0.8"/>
  </r>
  <r>
    <n v="2669"/>
    <d v="2023-09-26T14:06:39"/>
    <d v="2023-09-25T00:00:00"/>
    <x v="2"/>
    <x v="10"/>
    <n v="25"/>
    <x v="5"/>
    <n v="7.51"/>
    <n v="7.48"/>
    <s v="-"/>
    <n v="2.5000000000000001E-2"/>
    <n v="3.0000000000000001E-3"/>
    <n v="0.88"/>
  </r>
  <r>
    <n v="2670"/>
    <d v="2023-09-26T14:06:49"/>
    <d v="2023-09-25T00:00:00"/>
    <x v="2"/>
    <x v="10"/>
    <n v="25"/>
    <x v="4"/>
    <n v="7.95"/>
    <n v="6.92"/>
    <s v="-"/>
    <n v="2.5000000000000001E-2"/>
    <n v="5.0000000000000001E-3"/>
    <n v="0.8"/>
  </r>
  <r>
    <n v="2671"/>
    <d v="2023-09-26T14:06:59"/>
    <d v="2023-09-25T00:00:00"/>
    <x v="2"/>
    <x v="10"/>
    <n v="25"/>
    <x v="1"/>
    <n v="8.23"/>
    <n v="7.11"/>
    <s v="-"/>
    <n v="2.5000000000000001E-2"/>
    <n v="5.0000000000000001E-3"/>
    <n v="0.8"/>
  </r>
  <r>
    <n v="2663"/>
    <d v="2023-09-22T16:26:46"/>
    <d v="2023-09-22T00:00:00"/>
    <x v="2"/>
    <x v="10"/>
    <n v="22"/>
    <x v="0"/>
    <n v="8.09"/>
    <n v="6.72"/>
    <s v="-"/>
    <n v="2.5000000000000001E-2"/>
    <n v="7.0000000000000001E-3"/>
    <n v="0.72"/>
  </r>
  <r>
    <n v="2664"/>
    <d v="2023-09-22T16:26:56"/>
    <d v="2023-09-22T00:00:00"/>
    <x v="2"/>
    <x v="10"/>
    <n v="22"/>
    <x v="3"/>
    <n v="7.69"/>
    <n v="7.09"/>
    <s v="-"/>
    <n v="2.5000000000000001E-2"/>
    <n v="5.0000000000000001E-3"/>
    <n v="0.8"/>
  </r>
  <r>
    <n v="2665"/>
    <d v="2023-09-22T16:27:06"/>
    <d v="2023-09-22T00:00:00"/>
    <x v="2"/>
    <x v="10"/>
    <n v="22"/>
    <x v="4"/>
    <n v="7.85"/>
    <n v="7.01"/>
    <s v="-"/>
    <n v="2.5000000000000001E-2"/>
    <n v="5.0000000000000001E-3"/>
    <n v="0.8"/>
  </r>
  <r>
    <n v="2660"/>
    <d v="2023-09-21T16:42:42"/>
    <d v="2023-09-21T00:00:00"/>
    <x v="2"/>
    <x v="10"/>
    <n v="21"/>
    <x v="0"/>
    <n v="7.96"/>
    <n v="6.74"/>
    <s v="-"/>
    <n v="2.5000000000000001E-2"/>
    <n v="4.0000000000000001E-3"/>
    <n v="0.84"/>
  </r>
  <r>
    <n v="2661"/>
    <d v="2023-09-21T16:42:53"/>
    <d v="2023-09-21T00:00:00"/>
    <x v="2"/>
    <x v="10"/>
    <n v="21"/>
    <x v="3"/>
    <n v="7.52"/>
    <n v="7.02"/>
    <s v="-"/>
    <n v="2.5000000000000001E-2"/>
    <n v="5.0000000000000001E-3"/>
    <n v="0.8"/>
  </r>
  <r>
    <n v="2662"/>
    <d v="2023-09-21T16:43:07"/>
    <d v="2023-09-21T00:00:00"/>
    <x v="2"/>
    <x v="10"/>
    <n v="21"/>
    <x v="4"/>
    <n v="7.55"/>
    <n v="6.99"/>
    <s v="-"/>
    <n v="2.5000000000000001E-2"/>
    <n v="5.0000000000000001E-3"/>
    <n v="0.8"/>
  </r>
  <r>
    <n v="2655"/>
    <d v="2023-09-20T16:44:39"/>
    <d v="2023-09-20T00:00:00"/>
    <x v="2"/>
    <x v="10"/>
    <n v="20"/>
    <x v="0"/>
    <n v="8.07"/>
    <n v="6.72"/>
    <s v="-"/>
    <n v="2.5000000000000001E-2"/>
    <n v="5.0000000000000001E-3"/>
    <n v="0.8"/>
  </r>
  <r>
    <n v="2657"/>
    <d v="2023-09-20T16:45:15"/>
    <d v="2023-09-20T00:00:00"/>
    <x v="2"/>
    <x v="10"/>
    <n v="20"/>
    <x v="5"/>
    <n v="7.51"/>
    <n v="7.42"/>
    <s v="-"/>
    <n v="2.5000000000000001E-2"/>
    <n v="5.0000000000000001E-3"/>
    <n v="0.8"/>
  </r>
  <r>
    <n v="2658"/>
    <d v="2023-09-20T16:45:28"/>
    <d v="2023-09-20T00:00:00"/>
    <x v="2"/>
    <x v="10"/>
    <n v="20"/>
    <x v="4"/>
    <n v="7.73"/>
    <n v="6.95"/>
    <s v="-"/>
    <n v="2.5000000000000001E-2"/>
    <n v="5.0000000000000001E-3"/>
    <n v="0.8"/>
  </r>
  <r>
    <n v="2659"/>
    <d v="2023-09-20T16:45:38"/>
    <d v="2023-09-20T00:00:00"/>
    <x v="2"/>
    <x v="10"/>
    <n v="20"/>
    <x v="1"/>
    <n v="8.09"/>
    <n v="7.16"/>
    <s v="-"/>
    <n v="2.5000000000000001E-2"/>
    <n v="5.0000000000000001E-3"/>
    <n v="0.8"/>
  </r>
  <r>
    <n v="2643"/>
    <d v="2023-09-15T15:51:07"/>
    <d v="2023-09-15T00:00:00"/>
    <x v="2"/>
    <x v="10"/>
    <n v="15"/>
    <x v="4"/>
    <n v="7.88"/>
    <n v="6.97"/>
    <s v="-"/>
    <n v="2.5000000000000001E-2"/>
    <n v="5.0000000000000001E-3"/>
    <n v="0.8"/>
  </r>
  <r>
    <n v="2644"/>
    <d v="2023-09-15T15:51:18"/>
    <d v="2023-09-15T00:00:00"/>
    <x v="2"/>
    <x v="10"/>
    <n v="15"/>
    <x v="1"/>
    <n v="8.34"/>
    <n v="7.18"/>
    <s v="-"/>
    <n v="0.02"/>
    <n v="5.0000000000000001E-3"/>
    <n v="0.75"/>
  </r>
  <r>
    <n v="2636"/>
    <d v="2023-09-15T11:05:24"/>
    <d v="2023-09-14T00:00:00"/>
    <x v="2"/>
    <x v="10"/>
    <n v="14"/>
    <x v="0"/>
    <n v="8.09"/>
    <n v="6.81"/>
    <s v="-"/>
    <n v="2.5000000000000001E-2"/>
    <n v="3.0000000000000001E-3"/>
    <n v="0.88"/>
  </r>
  <r>
    <n v="2637"/>
    <d v="2023-09-15T11:05:34"/>
    <d v="2023-09-14T00:00:00"/>
    <x v="2"/>
    <x v="10"/>
    <n v="14"/>
    <x v="3"/>
    <n v="7.59"/>
    <n v="7.04"/>
    <s v="-"/>
    <n v="2.5000000000000001E-2"/>
    <n v="5.0000000000000001E-3"/>
    <n v="0.8"/>
  </r>
  <r>
    <n v="2638"/>
    <d v="2023-09-15T11:05:50"/>
    <d v="2023-09-14T00:00:00"/>
    <x v="2"/>
    <x v="10"/>
    <n v="14"/>
    <x v="5"/>
    <n v="7.58"/>
    <n v="7.47"/>
    <s v="-"/>
    <n v="2.5000000000000001E-2"/>
    <n v="4.0000000000000001E-3"/>
    <n v="0.84"/>
  </r>
  <r>
    <n v="2639"/>
    <d v="2023-09-15T11:06:02"/>
    <d v="2023-09-14T00:00:00"/>
    <x v="2"/>
    <x v="10"/>
    <n v="14"/>
    <x v="4"/>
    <n v="7.87"/>
    <n v="7.02"/>
    <s v="-"/>
    <n v="2.5000000000000001E-2"/>
    <n v="5.0000000000000001E-3"/>
    <n v="0.8"/>
  </r>
  <r>
    <n v="2640"/>
    <d v="2023-09-15T11:06:15"/>
    <d v="2023-09-14T00:00:00"/>
    <x v="2"/>
    <x v="10"/>
    <n v="14"/>
    <x v="1"/>
    <n v="8.18"/>
    <n v="7.22"/>
    <s v="-"/>
    <n v="2.5000000000000001E-2"/>
    <n v="5.0000000000000001E-3"/>
    <n v="0.8"/>
  </r>
  <r>
    <n v="2633"/>
    <d v="2023-09-13T16:47:29"/>
    <d v="2023-09-13T00:00:00"/>
    <x v="2"/>
    <x v="10"/>
    <n v="13"/>
    <x v="3"/>
    <n v="7.69"/>
    <n v="7.07"/>
    <s v="-"/>
    <n v="2.5000000000000001E-2"/>
    <n v="5.0000000000000001E-3"/>
    <n v="0.8"/>
  </r>
  <r>
    <n v="2635"/>
    <d v="2023-09-13T16:47:55"/>
    <d v="2023-09-13T00:00:00"/>
    <x v="2"/>
    <x v="10"/>
    <n v="13"/>
    <x v="1"/>
    <n v="8.17"/>
    <n v="7.38"/>
    <s v="-"/>
    <n v="2.5000000000000001E-2"/>
    <n v="5.0000000000000001E-3"/>
    <n v="0.8"/>
  </r>
  <r>
    <n v="2630"/>
    <d v="2023-09-12T16:36:29"/>
    <d v="2023-09-12T00:00:00"/>
    <x v="2"/>
    <x v="10"/>
    <n v="12"/>
    <x v="5"/>
    <n v="7.51"/>
    <n v="7.39"/>
    <s v="-"/>
    <n v="2.5000000000000001E-2"/>
    <n v="4.0000000000000001E-3"/>
    <n v="0.84"/>
  </r>
  <r>
    <n v="2631"/>
    <d v="2023-09-12T16:36:43"/>
    <d v="2023-09-12T00:00:00"/>
    <x v="2"/>
    <x v="10"/>
    <n v="12"/>
    <x v="1"/>
    <n v="8.2100000000000009"/>
    <n v="7.51"/>
    <s v="-"/>
    <n v="2.5000000000000001E-2"/>
    <n v="5.0000000000000001E-3"/>
    <n v="0.8"/>
  </r>
  <r>
    <n v="2626"/>
    <d v="2023-09-12T11:18:24"/>
    <d v="2023-09-11T00:00:00"/>
    <x v="2"/>
    <x v="10"/>
    <n v="11"/>
    <x v="1"/>
    <n v="8.39"/>
    <n v="7.26"/>
    <s v="-"/>
    <n v="2.5000000000000001E-2"/>
    <n v="5.0000000000000001E-3"/>
    <n v="0.8"/>
  </r>
  <r>
    <n v="2619"/>
    <d v="2023-09-11T11:29:59"/>
    <d v="2023-09-08T00:00:00"/>
    <x v="2"/>
    <x v="10"/>
    <n v="8"/>
    <x v="0"/>
    <n v="8.02"/>
    <n v="6.73"/>
    <s v="-"/>
    <n v="2.5000000000000001E-2"/>
    <n v="4.0000000000000001E-3"/>
    <n v="0.84"/>
  </r>
  <r>
    <n v="2620"/>
    <d v="2023-09-11T11:30:10"/>
    <d v="2023-09-08T00:00:00"/>
    <x v="2"/>
    <x v="10"/>
    <n v="8"/>
    <x v="3"/>
    <n v="7.66"/>
    <n v="7.01"/>
    <s v="-"/>
    <n v="2.5000000000000001E-2"/>
    <n v="2E-3"/>
    <n v="0.92"/>
  </r>
  <r>
    <n v="2622"/>
    <d v="2023-09-11T11:30:27"/>
    <d v="2023-09-08T00:00:00"/>
    <x v="2"/>
    <x v="10"/>
    <n v="8"/>
    <x v="1"/>
    <n v="8.01"/>
    <n v="7.11"/>
    <s v="-"/>
    <n v="2.5000000000000001E-2"/>
    <n v="5.0000000000000001E-3"/>
    <n v="0.8"/>
  </r>
  <r>
    <n v="2599"/>
    <d v="2023-09-08T14:19:52"/>
    <d v="2023-09-07T00:00:00"/>
    <x v="2"/>
    <x v="10"/>
    <n v="7"/>
    <x v="0"/>
    <n v="7.51"/>
    <n v="6.79"/>
    <s v="-"/>
    <n v="2.5000000000000001E-2"/>
    <n v="4.0000000000000001E-3"/>
    <n v="0.84"/>
  </r>
  <r>
    <n v="2600"/>
    <d v="2023-09-08T14:20:01"/>
    <d v="2023-09-07T00:00:00"/>
    <x v="2"/>
    <x v="10"/>
    <n v="7"/>
    <x v="3"/>
    <n v="8.02"/>
    <n v="7.08"/>
    <s v="-"/>
    <n v="2.5000000000000001E-2"/>
    <n v="2E-3"/>
    <n v="0.92"/>
  </r>
  <r>
    <n v="2601"/>
    <d v="2023-09-08T14:20:14"/>
    <d v="2023-09-07T00:00:00"/>
    <x v="2"/>
    <x v="10"/>
    <n v="7"/>
    <x v="4"/>
    <n v="7.92"/>
    <n v="6.88"/>
    <s v="-"/>
    <n v="2.5000000000000001E-2"/>
    <n v="4.0000000000000001E-3"/>
    <n v="0.84"/>
  </r>
  <r>
    <n v="2602"/>
    <d v="2023-09-08T14:20:24"/>
    <d v="2023-09-07T00:00:00"/>
    <x v="2"/>
    <x v="10"/>
    <n v="7"/>
    <x v="1"/>
    <n v="8.19"/>
    <n v="7.19"/>
    <s v="-"/>
    <n v="2.5000000000000001E-2"/>
    <n v="5.0000000000000001E-3"/>
    <n v="0.8"/>
  </r>
  <r>
    <n v="2595"/>
    <d v="2023-09-07T09:14:17"/>
    <d v="2023-09-06T00:00:00"/>
    <x v="2"/>
    <x v="10"/>
    <n v="6"/>
    <x v="0"/>
    <n v="8.09"/>
    <n v="6.78"/>
    <s v="-"/>
    <n v="2.5000000000000001E-2"/>
    <n v="4.0000000000000001E-3"/>
    <n v="0.84"/>
  </r>
  <r>
    <n v="2596"/>
    <d v="2023-09-07T09:14:26"/>
    <d v="2023-09-06T00:00:00"/>
    <x v="2"/>
    <x v="10"/>
    <n v="6"/>
    <x v="3"/>
    <n v="7.71"/>
    <n v="7.07"/>
    <s v="-"/>
    <n v="2.5000000000000001E-2"/>
    <n v="5.0000000000000001E-3"/>
    <n v="0.8"/>
  </r>
  <r>
    <n v="2597"/>
    <d v="2023-09-07T09:14:39"/>
    <d v="2023-09-06T00:00:00"/>
    <x v="2"/>
    <x v="10"/>
    <n v="6"/>
    <x v="4"/>
    <n v="7.91"/>
    <n v="6.92"/>
    <s v="-"/>
    <n v="2.5000000000000001E-2"/>
    <n v="4.0000000000000001E-3"/>
    <n v="0.84"/>
  </r>
  <r>
    <n v="2590"/>
    <d v="2023-09-06T11:33:25"/>
    <d v="2023-09-05T00:00:00"/>
    <x v="2"/>
    <x v="10"/>
    <n v="5"/>
    <x v="0"/>
    <n v="7.99"/>
    <n v="6.78"/>
    <s v="-"/>
    <n v="2.5000000000000001E-2"/>
    <n v="4.0000000000000001E-3"/>
    <n v="0.84"/>
  </r>
  <r>
    <n v="2591"/>
    <d v="2023-09-06T11:33:35"/>
    <d v="2023-09-05T00:00:00"/>
    <x v="2"/>
    <x v="10"/>
    <n v="5"/>
    <x v="3"/>
    <n v="7.64"/>
    <n v="7.07"/>
    <s v="-"/>
    <n v="2.5000000000000001E-2"/>
    <n v="4.0000000000000001E-3"/>
    <n v="0.84"/>
  </r>
  <r>
    <n v="2592"/>
    <d v="2023-09-06T11:33:45"/>
    <d v="2023-09-05T00:00:00"/>
    <x v="2"/>
    <x v="10"/>
    <n v="5"/>
    <x v="5"/>
    <n v="7.55"/>
    <n v="7.42"/>
    <s v="-"/>
    <n v="2.5000000000000001E-2"/>
    <n v="5.0000000000000001E-3"/>
    <n v="0.8"/>
  </r>
  <r>
    <n v="2593"/>
    <d v="2023-09-06T11:33:55"/>
    <d v="2023-09-05T00:00:00"/>
    <x v="2"/>
    <x v="10"/>
    <n v="5"/>
    <x v="4"/>
    <n v="7.88"/>
    <n v="6.87"/>
    <s v="-"/>
    <n v="2.5000000000000001E-2"/>
    <n v="5.0000000000000001E-3"/>
    <n v="0.8"/>
  </r>
  <r>
    <n v="2585"/>
    <d v="2023-09-05T14:19:36"/>
    <d v="2023-09-04T00:00:00"/>
    <x v="2"/>
    <x v="10"/>
    <n v="4"/>
    <x v="0"/>
    <n v="8.0299999999999994"/>
    <n v="6.68"/>
    <s v="-"/>
    <n v="2.5000000000000001E-2"/>
    <n v="3.0000000000000001E-3"/>
    <n v="0.88"/>
  </r>
  <r>
    <n v="2586"/>
    <d v="2023-09-05T14:19:46"/>
    <d v="2023-09-04T00:00:00"/>
    <x v="2"/>
    <x v="10"/>
    <n v="4"/>
    <x v="3"/>
    <n v="7.55"/>
    <n v="6.96"/>
    <s v="-"/>
    <n v="2.5000000000000001E-2"/>
    <n v="3.0000000000000001E-3"/>
    <n v="0.88"/>
  </r>
  <r>
    <n v="2588"/>
    <d v="2023-09-05T14:20:14"/>
    <d v="2023-09-04T00:00:00"/>
    <x v="2"/>
    <x v="10"/>
    <n v="4"/>
    <x v="4"/>
    <n v="7.89"/>
    <n v="6.91"/>
    <s v="-"/>
    <n v="2.5000000000000001E-2"/>
    <n v="4.0000000000000001E-3"/>
    <n v="0.84"/>
  </r>
  <r>
    <n v="2566"/>
    <d v="2023-09-04T14:41:35"/>
    <d v="2023-09-03T00:00:00"/>
    <x v="2"/>
    <x v="10"/>
    <n v="3"/>
    <x v="3"/>
    <n v="7.51"/>
    <n v="7.01"/>
    <s v="-"/>
    <n v="2.5000000000000001E-2"/>
    <n v="5.0000000000000001E-3"/>
    <n v="0.8"/>
  </r>
  <r>
    <n v="2567"/>
    <d v="2023-09-04T14:41:50"/>
    <d v="2023-09-03T00:00:00"/>
    <x v="2"/>
    <x v="10"/>
    <n v="3"/>
    <x v="5"/>
    <n v="7.52"/>
    <n v="7.51"/>
    <s v="-"/>
    <n v="2.5000000000000001E-2"/>
    <n v="2E-3"/>
    <n v="0.92"/>
  </r>
  <r>
    <n v="2568"/>
    <d v="2023-09-04T14:42:01"/>
    <d v="2023-09-03T00:00:00"/>
    <x v="2"/>
    <x v="10"/>
    <n v="3"/>
    <x v="4"/>
    <n v="7.92"/>
    <n v="6.81"/>
    <s v="-"/>
    <n v="2.5000000000000001E-2"/>
    <n v="5.0000000000000001E-3"/>
    <n v="0.8"/>
  </r>
  <r>
    <n v="2569"/>
    <d v="2023-09-04T14:42:13"/>
    <d v="2023-09-03T00:00:00"/>
    <x v="2"/>
    <x v="10"/>
    <n v="3"/>
    <x v="1"/>
    <n v="8.33"/>
    <n v="7.31"/>
    <s v="-"/>
    <n v="2.5000000000000001E-2"/>
    <n v="5.0000000000000001E-3"/>
    <n v="0.8"/>
  </r>
  <r>
    <n v="2558"/>
    <d v="2023-08-31T12:31:14"/>
    <d v="2023-08-31T00:00:00"/>
    <x v="2"/>
    <x v="11"/>
    <n v="31"/>
    <x v="4"/>
    <n v="7.89"/>
    <n v="6.92"/>
    <s v="-"/>
    <n v="2.5000000000000001E-2"/>
    <n v="4.0000000000000001E-3"/>
    <n v="0.84"/>
  </r>
  <r>
    <n v="2560"/>
    <d v="2023-09-01T15:50:54"/>
    <d v="2023-08-31T00:00:00"/>
    <x v="2"/>
    <x v="11"/>
    <n v="31"/>
    <x v="0"/>
    <n v="7.99"/>
    <n v="6.71"/>
    <s v="-"/>
    <n v="2.5000000000000001E-2"/>
    <n v="5.0000000000000001E-3"/>
    <n v="0.8"/>
  </r>
  <r>
    <n v="2562"/>
    <d v="2023-09-01T15:51:30"/>
    <d v="2023-08-31T00:00:00"/>
    <x v="2"/>
    <x v="11"/>
    <n v="31"/>
    <x v="5"/>
    <n v="7.47"/>
    <n v="7.41"/>
    <s v="-"/>
    <n v="2.5000000000000001E-2"/>
    <n v="3.0000000000000001E-3"/>
    <n v="0.88"/>
  </r>
  <r>
    <n v="2555"/>
    <d v="2023-08-31T12:30:20"/>
    <d v="2023-08-30T00:00:00"/>
    <x v="2"/>
    <x v="11"/>
    <n v="30"/>
    <x v="0"/>
    <n v="8.07"/>
    <n v="6.79"/>
    <s v="-"/>
    <n v="2.5000000000000001E-2"/>
    <n v="5.0000000000000001E-3"/>
    <n v="0.8"/>
  </r>
  <r>
    <n v="2556"/>
    <d v="2023-08-31T12:30:39"/>
    <d v="2023-08-30T00:00:00"/>
    <x v="2"/>
    <x v="11"/>
    <n v="30"/>
    <x v="3"/>
    <n v="7.69"/>
    <n v="7.02"/>
    <s v="-"/>
    <n v="2.5000000000000001E-2"/>
    <n v="5.0000000000000001E-3"/>
    <n v="0.8"/>
  </r>
  <r>
    <n v="2563"/>
    <d v="2023-09-01T15:52:16"/>
    <d v="2023-08-30T00:00:00"/>
    <x v="2"/>
    <x v="11"/>
    <n v="30"/>
    <x v="4"/>
    <n v="7.52"/>
    <n v="7.02"/>
    <s v="-"/>
    <n v="2.5000000000000001E-2"/>
    <n v="5.0000000000000001E-3"/>
    <n v="0.8"/>
  </r>
  <r>
    <n v="2550"/>
    <d v="2023-08-30T15:48:39"/>
    <d v="2023-08-29T00:00:00"/>
    <x v="2"/>
    <x v="11"/>
    <n v="29"/>
    <x v="0"/>
    <n v="8.02"/>
    <n v="6.71"/>
    <s v="-"/>
    <n v="2.5000000000000001E-2"/>
    <n v="5.0000000000000001E-3"/>
    <n v="0.8"/>
  </r>
  <r>
    <n v="2551"/>
    <d v="2023-08-30T15:48:52"/>
    <d v="2023-08-29T00:00:00"/>
    <x v="2"/>
    <x v="11"/>
    <n v="29"/>
    <x v="3"/>
    <n v="7.56"/>
    <n v="7.03"/>
    <s v="-"/>
    <n v="2.5000000000000001E-2"/>
    <n v="4.0000000000000001E-3"/>
    <n v="0.84"/>
  </r>
  <r>
    <n v="2553"/>
    <d v="2023-08-30T15:49:22"/>
    <d v="2023-08-29T00:00:00"/>
    <x v="2"/>
    <x v="11"/>
    <n v="29"/>
    <x v="4"/>
    <n v="7.72"/>
    <n v="6.96"/>
    <s v="-"/>
    <n v="2.5000000000000001E-2"/>
    <n v="4.0000000000000001E-3"/>
    <n v="0.84"/>
  </r>
  <r>
    <n v="2545"/>
    <d v="2023-08-29T12:09:33"/>
    <d v="2023-08-28T00:00:00"/>
    <x v="2"/>
    <x v="11"/>
    <n v="28"/>
    <x v="0"/>
    <n v="8.09"/>
    <n v="6.86"/>
    <s v="-"/>
    <n v="2.5000000000000001E-2"/>
    <n v="6.0000000000000001E-3"/>
    <n v="0.76"/>
  </r>
  <r>
    <n v="2546"/>
    <d v="2023-08-29T12:09:46"/>
    <d v="2023-08-28T00:00:00"/>
    <x v="2"/>
    <x v="11"/>
    <n v="28"/>
    <x v="3"/>
    <n v="7.55"/>
    <n v="7.02"/>
    <s v="-"/>
    <n v="2.5000000000000001E-2"/>
    <n v="4.0000000000000001E-3"/>
    <n v="0.84"/>
  </r>
  <r>
    <n v="2547"/>
    <d v="2023-08-29T12:10:11"/>
    <d v="2023-08-28T00:00:00"/>
    <x v="2"/>
    <x v="11"/>
    <n v="28"/>
    <x v="5"/>
    <n v="7.51"/>
    <n v="7.41"/>
    <s v="-"/>
    <n v="2.5000000000000001E-2"/>
    <n v="3.0000000000000001E-3"/>
    <n v="0.88"/>
  </r>
  <r>
    <n v="2548"/>
    <d v="2023-08-29T12:10:21"/>
    <d v="2023-08-28T00:00:00"/>
    <x v="2"/>
    <x v="11"/>
    <n v="28"/>
    <x v="4"/>
    <n v="7.58"/>
    <n v="6.98"/>
    <s v="-"/>
    <n v="2.5000000000000001E-2"/>
    <n v="5.0000000000000001E-3"/>
    <n v="0.8"/>
  </r>
  <r>
    <n v="2541"/>
    <d v="2023-08-28T13:16:10"/>
    <d v="2023-08-25T00:00:00"/>
    <x v="2"/>
    <x v="11"/>
    <n v="25"/>
    <x v="0"/>
    <n v="8.11"/>
    <n v="6.77"/>
    <s v="-"/>
    <n v="2.5000000000000001E-2"/>
    <n v="4.0000000000000001E-3"/>
    <n v="0.84"/>
  </r>
  <r>
    <n v="2543"/>
    <d v="2023-08-28T13:16:38"/>
    <d v="2023-08-25T00:00:00"/>
    <x v="2"/>
    <x v="11"/>
    <n v="25"/>
    <x v="4"/>
    <n v="7.92"/>
    <n v="7.05"/>
    <s v="-"/>
    <n v="2.5000000000000001E-2"/>
    <n v="3.0000000000000001E-3"/>
    <n v="0.88"/>
  </r>
  <r>
    <n v="2537"/>
    <d v="2023-08-25T11:40:38"/>
    <d v="2023-08-24T00:00:00"/>
    <x v="2"/>
    <x v="11"/>
    <n v="24"/>
    <x v="0"/>
    <n v="7.89"/>
    <n v="6.62"/>
    <s v="-"/>
    <n v="2.5000000000000001E-2"/>
    <n v="4.0000000000000001E-3"/>
    <n v="0.84"/>
  </r>
  <r>
    <n v="2538"/>
    <d v="2023-08-25T11:40:56"/>
    <d v="2023-08-24T00:00:00"/>
    <x v="2"/>
    <x v="11"/>
    <n v="24"/>
    <x v="3"/>
    <n v="7.52"/>
    <n v="6.92"/>
    <s v="-"/>
    <n v="2.5000000000000001E-2"/>
    <n v="3.0000000000000001E-3"/>
    <n v="0.88"/>
  </r>
  <r>
    <n v="2539"/>
    <d v="2023-08-25T11:41:06"/>
    <d v="2023-08-24T00:00:00"/>
    <x v="2"/>
    <x v="11"/>
    <n v="24"/>
    <x v="4"/>
    <n v="7.72"/>
    <n v="6.77"/>
    <s v="-"/>
    <n v="2.5000000000000001E-2"/>
    <n v="3.0000000000000001E-3"/>
    <n v="0.88"/>
  </r>
  <r>
    <n v="2533"/>
    <d v="2023-08-24T16:04:11"/>
    <d v="2023-08-23T00:00:00"/>
    <x v="2"/>
    <x v="11"/>
    <n v="23"/>
    <x v="0"/>
    <n v="8.26"/>
    <n v="6.61"/>
    <s v="-"/>
    <n v="2.5000000000000001E-2"/>
    <n v="4.0000000000000001E-3"/>
    <n v="0.84"/>
  </r>
  <r>
    <n v="2531"/>
    <d v="2023-08-23T16:14:17"/>
    <d v="2023-08-22T00:00:00"/>
    <x v="2"/>
    <x v="11"/>
    <n v="22"/>
    <x v="4"/>
    <n v="7.72"/>
    <n v="6.83"/>
    <s v="-"/>
    <n v="2.5000000000000001E-2"/>
    <n v="4.0000000000000001E-3"/>
    <n v="0.84"/>
  </r>
  <r>
    <n v="2524"/>
    <d v="2023-08-22T15:42:35"/>
    <d v="2023-08-21T00:00:00"/>
    <x v="2"/>
    <x v="11"/>
    <n v="21"/>
    <x v="0"/>
    <n v="7.91"/>
    <n v="6.57"/>
    <s v="-"/>
    <n v="2.5000000000000001E-2"/>
    <n v="3.0000000000000001E-3"/>
    <n v="0.88"/>
  </r>
  <r>
    <n v="2525"/>
    <d v="2023-08-22T15:42:47"/>
    <d v="2023-08-21T00:00:00"/>
    <x v="2"/>
    <x v="11"/>
    <n v="21"/>
    <x v="3"/>
    <n v="7.45"/>
    <n v="6.88"/>
    <s v="-"/>
    <n v="2.5000000000000001E-2"/>
    <n v="3.0000000000000001E-3"/>
    <n v="0.88"/>
  </r>
  <r>
    <n v="2514"/>
    <d v="2023-08-18T15:24:14"/>
    <d v="2023-08-17T00:00:00"/>
    <x v="2"/>
    <x v="11"/>
    <n v="17"/>
    <x v="0"/>
    <n v="7.96"/>
    <n v="6.71"/>
    <s v="-"/>
    <n v="2.5000000000000001E-2"/>
    <n v="6.0000000000000001E-3"/>
    <n v="0.76"/>
  </r>
  <r>
    <n v="2517"/>
    <d v="2023-08-18T15:24:48"/>
    <d v="2023-08-17T00:00:00"/>
    <x v="2"/>
    <x v="11"/>
    <n v="17"/>
    <x v="5"/>
    <n v="7.45"/>
    <n v="7.38"/>
    <s v="-"/>
    <n v="2.5000000000000001E-2"/>
    <n v="4.0000000000000001E-3"/>
    <n v="0.84"/>
  </r>
  <r>
    <n v="2490"/>
    <d v="2023-08-17T11:32:57"/>
    <d v="2023-08-16T00:00:00"/>
    <x v="2"/>
    <x v="11"/>
    <n v="16"/>
    <x v="2"/>
    <n v="7.52"/>
    <n v="6.97"/>
    <s v="-"/>
    <n v="2.5000000000000001E-2"/>
    <n v="3.0000000000000001E-3"/>
    <n v="0.88"/>
  </r>
  <r>
    <n v="2484"/>
    <d v="2023-08-14T16:00:06"/>
    <d v="2023-08-11T00:00:00"/>
    <x v="2"/>
    <x v="11"/>
    <n v="11"/>
    <x v="0"/>
    <n v="8.19"/>
    <n v="6.94"/>
    <s v="-"/>
    <n v="2.5000000000000001E-2"/>
    <n v="5.0000000000000001E-3"/>
    <n v="0.8"/>
  </r>
  <r>
    <n v="2487"/>
    <d v="2023-08-14T16:00:48"/>
    <d v="2023-08-11T00:00:00"/>
    <x v="2"/>
    <x v="11"/>
    <n v="11"/>
    <x v="4"/>
    <n v="7.64"/>
    <n v="6.96"/>
    <s v="-"/>
    <n v="2.5000000000000001E-2"/>
    <n v="3.0000000000000001E-3"/>
    <n v="0.88"/>
  </r>
  <r>
    <n v="2479"/>
    <d v="2023-08-11T15:44:21"/>
    <d v="2023-08-10T00:00:00"/>
    <x v="2"/>
    <x v="11"/>
    <n v="10"/>
    <x v="0"/>
    <n v="8.24"/>
    <n v="7.01"/>
    <s v="-"/>
    <n v="2.5000000000000001E-2"/>
    <n v="3.0000000000000001E-3"/>
    <n v="0.88"/>
  </r>
  <r>
    <n v="2481"/>
    <d v="2023-08-11T15:44:39"/>
    <d v="2023-08-10T00:00:00"/>
    <x v="2"/>
    <x v="11"/>
    <n v="10"/>
    <x v="3"/>
    <n v="7.75"/>
    <n v="7.22"/>
    <s v="-"/>
    <n v="2.5000000000000001E-2"/>
    <n v="7.0000000000000001E-3"/>
    <n v="0.72"/>
  </r>
  <r>
    <n v="2482"/>
    <d v="2023-08-11T15:44:49"/>
    <d v="2023-08-10T00:00:00"/>
    <x v="2"/>
    <x v="11"/>
    <n v="10"/>
    <x v="5"/>
    <n v="7.71"/>
    <n v="7.52"/>
    <s v="-"/>
    <n v="2.5000000000000001E-2"/>
    <n v="4.0000000000000001E-3"/>
    <n v="0.84"/>
  </r>
  <r>
    <n v="2474"/>
    <d v="2023-08-10T13:08:02"/>
    <d v="2023-08-09T00:00:00"/>
    <x v="2"/>
    <x v="11"/>
    <n v="9"/>
    <x v="0"/>
    <n v="8.24"/>
    <n v="7.05"/>
    <s v="-"/>
    <n v="2.5000000000000001E-2"/>
    <n v="5.0000000000000001E-3"/>
    <n v="0.8"/>
  </r>
  <r>
    <n v="2477"/>
    <d v="2023-08-10T13:08:33"/>
    <d v="2023-08-09T00:00:00"/>
    <x v="2"/>
    <x v="11"/>
    <n v="9"/>
    <x v="4"/>
    <n v="7.98"/>
    <n v="7.08"/>
    <s v="-"/>
    <n v="2.5000000000000001E-2"/>
    <n v="5.0000000000000001E-3"/>
    <n v="0.8"/>
  </r>
  <r>
    <n v="2469"/>
    <d v="2023-08-09T12:45:35"/>
    <d v="2023-08-08T00:00:00"/>
    <x v="2"/>
    <x v="11"/>
    <n v="8"/>
    <x v="0"/>
    <n v="8.1300000000000008"/>
    <n v="7.28"/>
    <s v="-"/>
    <n v="2.5000000000000001E-2"/>
    <n v="8.9999999999999993E-3"/>
    <n v="0.64000000000000012"/>
  </r>
  <r>
    <n v="2470"/>
    <d v="2023-08-09T12:45:46"/>
    <d v="2023-08-08T00:00:00"/>
    <x v="2"/>
    <x v="11"/>
    <n v="8"/>
    <x v="3"/>
    <n v="7.71"/>
    <n v="7.21"/>
    <s v="-"/>
    <n v="2.5000000000000001E-2"/>
    <n v="4.0000000000000001E-3"/>
    <n v="0.84"/>
  </r>
  <r>
    <n v="2471"/>
    <d v="2023-08-09T12:45:56"/>
    <d v="2023-08-08T00:00:00"/>
    <x v="2"/>
    <x v="11"/>
    <n v="8"/>
    <x v="5"/>
    <n v="7.64"/>
    <n v="7.51"/>
    <s v="-"/>
    <n v="2.5000000000000001E-2"/>
    <n v="4.0000000000000001E-3"/>
    <n v="0.84"/>
  </r>
  <r>
    <n v="2472"/>
    <d v="2023-08-09T12:46:05"/>
    <d v="2023-08-08T00:00:00"/>
    <x v="2"/>
    <x v="11"/>
    <n v="8"/>
    <x v="4"/>
    <n v="7.76"/>
    <n v="7.03"/>
    <s v="-"/>
    <n v="2.5000000000000001E-2"/>
    <n v="4.0000000000000001E-3"/>
    <n v="0.84"/>
  </r>
  <r>
    <n v="2464"/>
    <d v="2023-08-08T11:52:12"/>
    <d v="2023-08-07T00:00:00"/>
    <x v="2"/>
    <x v="11"/>
    <n v="7"/>
    <x v="0"/>
    <n v="8.14"/>
    <n v="7.91"/>
    <s v="-"/>
    <n v="2.5000000000000001E-2"/>
    <n v="8.9999999999999993E-3"/>
    <n v="0.64000000000000012"/>
  </r>
  <r>
    <n v="2466"/>
    <d v="2023-08-08T11:52:39"/>
    <d v="2023-08-07T00:00:00"/>
    <x v="2"/>
    <x v="11"/>
    <n v="7"/>
    <x v="5"/>
    <n v="7.58"/>
    <n v="7.51"/>
    <s v="-"/>
    <n v="2.5000000000000001E-2"/>
    <n v="6.0000000000000001E-3"/>
    <n v="0.76"/>
  </r>
  <r>
    <n v="2467"/>
    <d v="2023-08-08T11:52:53"/>
    <d v="2023-08-07T00:00:00"/>
    <x v="2"/>
    <x v="11"/>
    <n v="7"/>
    <x v="4"/>
    <n v="7.67"/>
    <n v="7.11"/>
    <s v="-"/>
    <n v="2.5000000000000001E-2"/>
    <n v="5.0000000000000001E-3"/>
    <n v="0.8"/>
  </r>
  <r>
    <n v="2459"/>
    <d v="2023-08-07T15:18:24"/>
    <d v="2023-08-04T00:00:00"/>
    <x v="2"/>
    <x v="11"/>
    <n v="4"/>
    <x v="0"/>
    <n v="8.1199999999999992"/>
    <n v="7.45"/>
    <s v="-"/>
    <n v="2.5000000000000001E-2"/>
    <n v="8.9999999999999993E-3"/>
    <n v="0.64000000000000012"/>
  </r>
  <r>
    <n v="2460"/>
    <d v="2023-08-07T15:18:35"/>
    <d v="2023-08-04T00:00:00"/>
    <x v="2"/>
    <x v="11"/>
    <n v="4"/>
    <x v="3"/>
    <n v="7.71"/>
    <n v="7.18"/>
    <s v="-"/>
    <n v="2.5000000000000001E-2"/>
    <n v="8.0000000000000002E-3"/>
    <n v="0.67999999999999994"/>
  </r>
  <r>
    <n v="2461"/>
    <d v="2023-08-07T15:19:07"/>
    <d v="2023-08-04T00:00:00"/>
    <x v="2"/>
    <x v="11"/>
    <n v="4"/>
    <x v="5"/>
    <n v="7.72"/>
    <n v="7.52"/>
    <s v="-"/>
    <n v="2.5000000000000001E-2"/>
    <n v="5.0000000000000001E-3"/>
    <n v="0.8"/>
  </r>
  <r>
    <n v="2462"/>
    <d v="2023-08-07T15:19:21"/>
    <d v="2023-08-04T00:00:00"/>
    <x v="2"/>
    <x v="11"/>
    <n v="4"/>
    <x v="4"/>
    <n v="7.92"/>
    <n v="7.04"/>
    <s v="-"/>
    <n v="2.5000000000000001E-2"/>
    <n v="5.0000000000000001E-3"/>
    <n v="0.8"/>
  </r>
  <r>
    <n v="2454"/>
    <d v="2023-08-04T16:06:49"/>
    <d v="2023-08-03T00:00:00"/>
    <x v="2"/>
    <x v="11"/>
    <n v="3"/>
    <x v="0"/>
    <n v="8.16"/>
    <n v="7.01"/>
    <s v="-"/>
    <n v="2.5000000000000001E-2"/>
    <n v="5.0000000000000001E-3"/>
    <n v="0.8"/>
  </r>
  <r>
    <n v="2455"/>
    <d v="2023-08-04T16:07:00"/>
    <d v="2023-08-03T00:00:00"/>
    <x v="2"/>
    <x v="11"/>
    <n v="3"/>
    <x v="3"/>
    <n v="7.79"/>
    <n v="7.09"/>
    <s v="-"/>
    <n v="2.5000000000000001E-2"/>
    <n v="7.0000000000000001E-3"/>
    <n v="0.72"/>
  </r>
  <r>
    <n v="2456"/>
    <d v="2023-08-04T16:07:15"/>
    <d v="2023-08-03T00:00:00"/>
    <x v="2"/>
    <x v="11"/>
    <n v="3"/>
    <x v="5"/>
    <n v="7.71"/>
    <n v="7.51"/>
    <s v="-"/>
    <n v="2.5000000000000001E-2"/>
    <n v="6.0000000000000001E-3"/>
    <n v="0.76"/>
  </r>
  <r>
    <n v="2457"/>
    <d v="2023-08-04T16:07:28"/>
    <d v="2023-08-03T00:00:00"/>
    <x v="2"/>
    <x v="11"/>
    <n v="3"/>
    <x v="4"/>
    <n v="7.99"/>
    <n v="7.09"/>
    <s v="-"/>
    <n v="2.5000000000000001E-2"/>
    <n v="4.0000000000000001E-3"/>
    <n v="0.84"/>
  </r>
  <r>
    <n v="2449"/>
    <d v="2023-08-03T15:24:40"/>
    <d v="2023-08-02T00:00:00"/>
    <x v="2"/>
    <x v="11"/>
    <n v="2"/>
    <x v="0"/>
    <n v="8.14"/>
    <n v="7.02"/>
    <s v="-"/>
    <n v="2.5000000000000001E-2"/>
    <n v="8.0000000000000002E-3"/>
    <n v="0.67999999999999994"/>
  </r>
  <r>
    <n v="2450"/>
    <d v="2023-08-03T15:24:54"/>
    <d v="2023-08-02T00:00:00"/>
    <x v="2"/>
    <x v="11"/>
    <n v="2"/>
    <x v="3"/>
    <n v="7.75"/>
    <n v="7.12"/>
    <s v="-"/>
    <n v="2.5000000000000001E-2"/>
    <n v="5.0000000000000001E-3"/>
    <n v="0.8"/>
  </r>
  <r>
    <n v="2452"/>
    <d v="2023-08-03T15:25:19"/>
    <d v="2023-08-02T00:00:00"/>
    <x v="2"/>
    <x v="11"/>
    <n v="2"/>
    <x v="4"/>
    <n v="7.91"/>
    <n v="7.07"/>
    <s v="-"/>
    <n v="2.5000000000000001E-2"/>
    <n v="2E-3"/>
    <n v="0.92"/>
  </r>
  <r>
    <n v="2446"/>
    <d v="2023-08-02T15:43:16"/>
    <d v="2023-08-01T00:00:00"/>
    <x v="2"/>
    <x v="11"/>
    <n v="1"/>
    <x v="5"/>
    <n v="7.65"/>
    <n v="7.48"/>
    <s v="-"/>
    <n v="2.5000000000000001E-2"/>
    <n v="5.0000000000000001E-3"/>
    <n v="0.8"/>
  </r>
  <r>
    <n v="2447"/>
    <d v="2023-08-02T15:43:28"/>
    <d v="2023-08-01T00:00:00"/>
    <x v="2"/>
    <x v="11"/>
    <n v="1"/>
    <x v="4"/>
    <n v="7.94"/>
    <n v="7"/>
    <s v="-"/>
    <n v="2.5000000000000001E-2"/>
    <n v="4.0000000000000001E-3"/>
    <n v="0.84"/>
  </r>
  <r>
    <n v="2438"/>
    <d v="2023-07-31T17:34:25"/>
    <d v="2023-07-31T00:00:00"/>
    <x v="2"/>
    <x v="0"/>
    <n v="31"/>
    <x v="2"/>
    <n v="7.59"/>
    <n v="6.99"/>
    <s v="-"/>
    <n v="2.5000000000000001E-2"/>
    <n v="7.0000000000000001E-3"/>
    <n v="0.72"/>
  </r>
  <r>
    <n v="2439"/>
    <d v="2023-07-31T17:34:35"/>
    <d v="2023-07-31T00:00:00"/>
    <x v="2"/>
    <x v="0"/>
    <n v="31"/>
    <x v="3"/>
    <n v="7.63"/>
    <n v="7.11"/>
    <s v="-"/>
    <n v="2.5000000000000001E-2"/>
    <n v="3.0000000000000001E-3"/>
    <n v="0.88"/>
  </r>
  <r>
    <n v="2440"/>
    <d v="2023-07-31T17:34:44"/>
    <d v="2023-07-31T00:00:00"/>
    <x v="2"/>
    <x v="0"/>
    <n v="31"/>
    <x v="5"/>
    <n v="7.64"/>
    <n v="7.46"/>
    <s v="-"/>
    <n v="2.5000000000000001E-2"/>
    <n v="6.0000000000000001E-3"/>
    <n v="0.76"/>
  </r>
  <r>
    <n v="2441"/>
    <d v="2023-07-31T17:34:54"/>
    <d v="2023-07-31T00:00:00"/>
    <x v="2"/>
    <x v="0"/>
    <n v="31"/>
    <x v="4"/>
    <n v="7.81"/>
    <n v="7.05"/>
    <s v="-"/>
    <n v="2.5000000000000001E-2"/>
    <n v="6.0000000000000001E-3"/>
    <n v="0.76"/>
  </r>
  <r>
    <n v="2424"/>
    <d v="2023-07-31T13:06:44"/>
    <d v="2023-07-28T00:00:00"/>
    <x v="2"/>
    <x v="0"/>
    <n v="28"/>
    <x v="0"/>
    <n v="8.11"/>
    <n v="7.29"/>
    <s v="-"/>
    <n v="2.5000000000000001E-2"/>
    <n v="8.9999999999999993E-3"/>
    <n v="0.64000000000000012"/>
  </r>
  <r>
    <n v="2427"/>
    <d v="2023-07-31T13:07:33"/>
    <d v="2023-07-28T00:00:00"/>
    <x v="2"/>
    <x v="0"/>
    <n v="28"/>
    <x v="4"/>
    <n v="7.76"/>
    <n v="6.98"/>
    <s v="-"/>
    <n v="2.5000000000000001E-2"/>
    <n v="3.0000000000000001E-3"/>
    <n v="0.88"/>
  </r>
  <r>
    <n v="2421"/>
    <d v="2023-07-28T12:35:07"/>
    <d v="2023-07-27T00:00:00"/>
    <x v="2"/>
    <x v="0"/>
    <n v="27"/>
    <x v="5"/>
    <n v="7.49"/>
    <n v="7.48"/>
    <s v="-"/>
    <n v="2.5000000000000001E-2"/>
    <n v="3.0000000000000001E-3"/>
    <n v="0.88"/>
  </r>
  <r>
    <n v="2411"/>
    <d v="2023-07-26T17:31:59"/>
    <d v="2023-07-26T00:00:00"/>
    <x v="2"/>
    <x v="0"/>
    <n v="26"/>
    <x v="0"/>
    <n v="8.1199999999999992"/>
    <n v="7.73"/>
    <s v="-"/>
    <n v="2.5000000000000001E-2"/>
    <n v="8.0000000000000002E-3"/>
    <n v="0.67999999999999994"/>
  </r>
  <r>
    <n v="2412"/>
    <d v="2023-07-26T17:32:11"/>
    <d v="2023-07-26T00:00:00"/>
    <x v="2"/>
    <x v="0"/>
    <n v="26"/>
    <x v="2"/>
    <n v="7.64"/>
    <n v="7.42"/>
    <s v="-"/>
    <n v="2.5000000000000001E-2"/>
    <n v="4.0000000000000001E-3"/>
    <n v="0.84"/>
  </r>
  <r>
    <n v="2415"/>
    <d v="2023-07-26T17:32:43"/>
    <d v="2023-07-26T00:00:00"/>
    <x v="2"/>
    <x v="0"/>
    <n v="26"/>
    <x v="4"/>
    <n v="7.88"/>
    <n v="7.02"/>
    <s v="-"/>
    <n v="2.5000000000000001E-2"/>
    <n v="3.0000000000000001E-3"/>
    <n v="0.88"/>
  </r>
  <r>
    <n v="2405"/>
    <d v="2023-07-25T17:28:47"/>
    <d v="2023-07-25T00:00:00"/>
    <x v="2"/>
    <x v="0"/>
    <n v="25"/>
    <x v="0"/>
    <n v="8.14"/>
    <n v="7.27"/>
    <s v="-"/>
    <n v="2.5000000000000001E-2"/>
    <n v="7.0000000000000001E-3"/>
    <n v="0.72"/>
  </r>
  <r>
    <n v="2406"/>
    <d v="2023-07-25T17:29:03"/>
    <d v="2023-07-25T00:00:00"/>
    <x v="2"/>
    <x v="0"/>
    <n v="25"/>
    <x v="2"/>
    <n v="7.69"/>
    <n v="7.29"/>
    <s v="-"/>
    <n v="2.5000000000000001E-2"/>
    <n v="5.0000000000000001E-3"/>
    <n v="0.8"/>
  </r>
  <r>
    <n v="2407"/>
    <d v="2023-07-25T17:29:14"/>
    <d v="2023-07-25T00:00:00"/>
    <x v="2"/>
    <x v="0"/>
    <n v="25"/>
    <x v="3"/>
    <n v="7.67"/>
    <n v="7.17"/>
    <s v="-"/>
    <n v="2.5000000000000001E-2"/>
    <n v="6.0000000000000001E-3"/>
    <n v="0.76"/>
  </r>
  <r>
    <n v="2392"/>
    <d v="2023-07-25T13:27:21"/>
    <d v="2023-07-24T00:00:00"/>
    <x v="2"/>
    <x v="0"/>
    <n v="24"/>
    <x v="0"/>
    <n v="8.02"/>
    <n v="7.08"/>
    <s v="-"/>
    <n v="2.5000000000000001E-2"/>
    <n v="3.0000000000000001E-3"/>
    <n v="0.88"/>
  </r>
  <r>
    <n v="2393"/>
    <d v="2023-07-25T13:27:32"/>
    <d v="2023-07-24T00:00:00"/>
    <x v="2"/>
    <x v="0"/>
    <n v="24"/>
    <x v="2"/>
    <n v="7.62"/>
    <n v="7.27"/>
    <s v="-"/>
    <n v="2.5000000000000001E-2"/>
    <n v="3.0000000000000001E-3"/>
    <n v="0.88"/>
  </r>
  <r>
    <n v="2380"/>
    <d v="2023-07-24T16:23:07"/>
    <d v="2023-07-21T00:00:00"/>
    <x v="2"/>
    <x v="0"/>
    <n v="21"/>
    <x v="0"/>
    <n v="7.99"/>
    <n v="7.03"/>
    <s v="-"/>
    <n v="2.5000000000000001E-2"/>
    <n v="3.0000000000000001E-3"/>
    <n v="0.88"/>
  </r>
  <r>
    <n v="2355"/>
    <d v="2023-07-17T16:20:40"/>
    <d v="2023-07-14T00:00:00"/>
    <x v="2"/>
    <x v="0"/>
    <n v="14"/>
    <x v="0"/>
    <n v="8.2899999999999991"/>
    <n v="7.22"/>
    <s v="-"/>
    <n v="2.5000000000000001E-2"/>
    <n v="6.0000000000000001E-3"/>
    <n v="0.76"/>
  </r>
  <r>
    <n v="2356"/>
    <d v="2023-07-17T16:20:54"/>
    <d v="2023-07-14T00:00:00"/>
    <x v="2"/>
    <x v="0"/>
    <n v="14"/>
    <x v="3"/>
    <n v="7.78"/>
    <n v="7.18"/>
    <s v="-"/>
    <n v="2.5000000000000001E-2"/>
    <n v="2E-3"/>
    <n v="0.92"/>
  </r>
  <r>
    <n v="2351"/>
    <d v="2023-07-14T12:33:15"/>
    <d v="2023-07-13T00:00:00"/>
    <x v="2"/>
    <x v="0"/>
    <n v="13"/>
    <x v="3"/>
    <n v="7.81"/>
    <n v="7.19"/>
    <s v="-"/>
    <n v="2.5000000000000001E-2"/>
    <n v="2E-3"/>
    <n v="0.92"/>
  </r>
  <r>
    <n v="2345"/>
    <d v="2023-07-13T15:35:21"/>
    <d v="2023-07-12T00:00:00"/>
    <x v="2"/>
    <x v="0"/>
    <n v="12"/>
    <x v="0"/>
    <n v="8.32"/>
    <n v="7.23"/>
    <s v="-"/>
    <n v="2.5000000000000001E-2"/>
    <n v="3.0000000000000001E-3"/>
    <n v="0.88"/>
  </r>
  <r>
    <n v="2346"/>
    <d v="2023-07-13T15:36:01"/>
    <d v="2023-07-12T00:00:00"/>
    <x v="2"/>
    <x v="0"/>
    <n v="12"/>
    <x v="3"/>
    <n v="7.82"/>
    <n v="7.21"/>
    <s v="-"/>
    <n v="2.5000000000000001E-2"/>
    <n v="5.0000000000000001E-3"/>
    <n v="0.8"/>
  </r>
  <r>
    <n v="2325"/>
    <d v="2023-07-07T15:32:33"/>
    <d v="2023-07-06T00:00:00"/>
    <x v="2"/>
    <x v="0"/>
    <n v="6"/>
    <x v="0"/>
    <n v="8.31"/>
    <n v="7.21"/>
    <s v="-"/>
    <n v="2.5000000000000001E-2"/>
    <n v="3.0000000000000001E-3"/>
    <n v="0.88"/>
  </r>
  <r>
    <n v="2326"/>
    <d v="2023-07-07T15:32:45"/>
    <d v="2023-07-06T00:00:00"/>
    <x v="2"/>
    <x v="0"/>
    <n v="6"/>
    <x v="2"/>
    <n v="7.74"/>
    <n v="7.21"/>
    <s v="-"/>
    <n v="2.5000000000000001E-2"/>
    <n v="4.0000000000000001E-3"/>
    <n v="0.84"/>
  </r>
  <r>
    <n v="2321"/>
    <d v="2023-07-06T16:09:31"/>
    <d v="2023-07-05T00:00:00"/>
    <x v="2"/>
    <x v="0"/>
    <n v="5"/>
    <x v="2"/>
    <n v="7.75"/>
    <n v="7.17"/>
    <s v="-"/>
    <n v="2.5000000000000001E-2"/>
    <n v="4.0000000000000001E-3"/>
    <n v="0.84"/>
  </r>
  <r>
    <n v="2322"/>
    <d v="2023-07-06T16:09:45"/>
    <d v="2023-07-05T00:00:00"/>
    <x v="2"/>
    <x v="0"/>
    <n v="5"/>
    <x v="3"/>
    <n v="7.81"/>
    <n v="7.37"/>
    <s v="-"/>
    <n v="2.5000000000000001E-2"/>
    <n v="3.0000000000000001E-3"/>
    <n v="0.88"/>
  </r>
  <r>
    <n v="2315"/>
    <d v="2023-07-05T16:16:17"/>
    <d v="2023-07-04T00:00:00"/>
    <x v="2"/>
    <x v="0"/>
    <n v="4"/>
    <x v="0"/>
    <n v="8.32"/>
    <n v="7.07"/>
    <s v="-"/>
    <n v="2.5000000000000001E-2"/>
    <n v="3.0000000000000001E-3"/>
    <n v="0.88"/>
  </r>
  <r>
    <n v="2316"/>
    <d v="2023-07-05T16:16:30"/>
    <d v="2023-07-04T00:00:00"/>
    <x v="2"/>
    <x v="0"/>
    <n v="4"/>
    <x v="2"/>
    <n v="7.69"/>
    <n v="7.09"/>
    <s v="-"/>
    <n v="2.5000000000000001E-2"/>
    <n v="8.9999999999999993E-3"/>
    <n v="0.64000000000000012"/>
  </r>
  <r>
    <n v="2317"/>
    <d v="2023-07-05T16:16:42"/>
    <d v="2023-07-04T00:00:00"/>
    <x v="2"/>
    <x v="0"/>
    <n v="4"/>
    <x v="3"/>
    <n v="7.84"/>
    <n v="7.19"/>
    <s v="-"/>
    <n v="2.5000000000000001E-2"/>
    <n v="5.0000000000000001E-3"/>
    <n v="0.8"/>
  </r>
  <r>
    <n v="2310"/>
    <d v="2023-07-04T16:10:23"/>
    <d v="2023-07-03T00:00:00"/>
    <x v="2"/>
    <x v="0"/>
    <n v="3"/>
    <x v="2"/>
    <n v="7.41"/>
    <n v="7.21"/>
    <s v="-"/>
    <n v="2.5000000000000001E-2"/>
    <n v="5.0000000000000001E-3"/>
    <n v="0.8"/>
  </r>
  <r>
    <n v="2305"/>
    <d v="2023-06-30T15:03:39"/>
    <d v="2023-06-29T00:00:00"/>
    <x v="2"/>
    <x v="1"/>
    <n v="29"/>
    <x v="0"/>
    <n v="8.2899999999999991"/>
    <n v="7.22"/>
    <s v="-"/>
    <n v="2.5000000000000001E-2"/>
    <n v="3.0000000000000001E-3"/>
    <n v="0.88"/>
  </r>
  <r>
    <n v="2306"/>
    <d v="2023-06-30T15:03:50"/>
    <d v="2023-06-29T00:00:00"/>
    <x v="2"/>
    <x v="1"/>
    <n v="29"/>
    <x v="2"/>
    <n v="7.68"/>
    <n v="7.25"/>
    <s v="-"/>
    <n v="2.5000000000000001E-2"/>
    <n v="8.9999999999999993E-3"/>
    <n v="0.64000000000000012"/>
  </r>
  <r>
    <n v="2300"/>
    <d v="2023-06-29T08:52:47"/>
    <d v="2023-06-28T00:00:00"/>
    <x v="2"/>
    <x v="1"/>
    <n v="28"/>
    <x v="3"/>
    <n v="7.79"/>
    <n v="7.29"/>
    <s v="-"/>
    <n v="2.5000000000000001E-2"/>
    <n v="3.0000000000000001E-3"/>
    <n v="0.88"/>
  </r>
  <r>
    <n v="2287"/>
    <d v="2023-06-28T08:24:48"/>
    <d v="2023-06-27T00:00:00"/>
    <x v="2"/>
    <x v="1"/>
    <n v="27"/>
    <x v="0"/>
    <n v="8.27"/>
    <n v="7.32"/>
    <s v="-"/>
    <n v="2.5000000000000001E-2"/>
    <n v="1E-3"/>
    <n v="0.96"/>
  </r>
  <r>
    <n v="2294"/>
    <d v="2023-06-28T14:14:13"/>
    <d v="2023-06-27T00:00:00"/>
    <x v="2"/>
    <x v="1"/>
    <n v="27"/>
    <x v="2"/>
    <n v="7.78"/>
    <n v="7.2"/>
    <s v="-"/>
    <n v="2.5000000000000001E-2"/>
    <n v="3.0000000000000001E-3"/>
    <n v="0.88"/>
  </r>
  <r>
    <n v="2290"/>
    <d v="2023-06-28T08:26:12"/>
    <d v="2023-06-23T00:00:00"/>
    <x v="2"/>
    <x v="1"/>
    <n v="23"/>
    <x v="3"/>
    <n v="7.9"/>
    <n v="7.25"/>
    <s v="-"/>
    <n v="2.5000000000000001E-2"/>
    <n v="4.0000000000000001E-3"/>
    <n v="0.84"/>
  </r>
  <r>
    <n v="2269"/>
    <d v="2023-06-22T16:20:32"/>
    <d v="2023-06-20T00:00:00"/>
    <x v="2"/>
    <x v="1"/>
    <n v="20"/>
    <x v="3"/>
    <n v="7.83"/>
    <n v="7.25"/>
    <s v="-"/>
    <n v="2.5000000000000001E-2"/>
    <n v="4.0000000000000001E-3"/>
    <n v="0.84"/>
  </r>
  <r>
    <n v="2272"/>
    <d v="2023-06-22T16:21:06"/>
    <d v="2023-06-20T00:00:00"/>
    <x v="2"/>
    <x v="1"/>
    <n v="20"/>
    <x v="1"/>
    <n v="8.31"/>
    <n v="7.35"/>
    <s v="-"/>
    <n v="2.5000000000000001E-2"/>
    <n v="5.0000000000000001E-3"/>
    <n v="0.8"/>
  </r>
  <r>
    <n v="2282"/>
    <d v="2023-06-22T17:00:24"/>
    <d v="2023-06-19T00:00:00"/>
    <x v="2"/>
    <x v="1"/>
    <n v="19"/>
    <x v="2"/>
    <n v="7.64"/>
    <n v="7.39"/>
    <s v="-"/>
    <n v="2.5000000000000001E-2"/>
    <n v="4.0000000000000001E-3"/>
    <n v="0.84"/>
  </r>
  <r>
    <n v="2283"/>
    <d v="2023-06-22T17:00:40"/>
    <d v="2023-06-19T00:00:00"/>
    <x v="2"/>
    <x v="1"/>
    <n v="19"/>
    <x v="3"/>
    <n v="7.64"/>
    <n v="7.2"/>
    <s v="-"/>
    <n v="2.5000000000000001E-2"/>
    <n v="1E-3"/>
    <n v="0.96"/>
  </r>
  <r>
    <n v="2261"/>
    <d v="2023-06-16T17:12:01"/>
    <d v="2023-06-16T00:00:00"/>
    <x v="2"/>
    <x v="1"/>
    <n v="16"/>
    <x v="0"/>
    <n v="8.31"/>
    <n v="6.99"/>
    <s v="-"/>
    <n v="2.5000000000000001E-2"/>
    <n v="4.0000000000000001E-3"/>
    <n v="0.84"/>
  </r>
  <r>
    <n v="2263"/>
    <d v="2023-06-16T17:12:45"/>
    <d v="2023-06-16T00:00:00"/>
    <x v="2"/>
    <x v="1"/>
    <n v="16"/>
    <x v="3"/>
    <n v="7.96"/>
    <n v="7.26"/>
    <s v="-"/>
    <n v="2.5000000000000001E-2"/>
    <n v="4.0000000000000001E-3"/>
    <n v="0.84"/>
  </r>
  <r>
    <n v="2266"/>
    <d v="2023-06-19T11:43:20"/>
    <d v="2023-06-16T00:00:00"/>
    <x v="2"/>
    <x v="1"/>
    <n v="16"/>
    <x v="5"/>
    <n v="8.31"/>
    <n v="6.99"/>
    <s v="-"/>
    <n v="2.5000000000000001E-2"/>
    <n v="4.0000000000000001E-3"/>
    <n v="0.84"/>
  </r>
  <r>
    <n v="2256"/>
    <d v="2023-06-15T17:03:15"/>
    <d v="2023-06-15T00:00:00"/>
    <x v="2"/>
    <x v="1"/>
    <n v="15"/>
    <x v="0"/>
    <n v="8.41"/>
    <n v="7.26"/>
    <s v="-"/>
    <n v="2.5000000000000001E-2"/>
    <n v="4.0000000000000001E-3"/>
    <n v="0.84"/>
  </r>
  <r>
    <n v="2257"/>
    <d v="2023-06-15T17:03:38"/>
    <d v="2023-06-15T00:00:00"/>
    <x v="2"/>
    <x v="1"/>
    <n v="15"/>
    <x v="2"/>
    <n v="7.73"/>
    <n v="7.32"/>
    <s v="-"/>
    <n v="2.5000000000000001E-2"/>
    <n v="3.0000000000000001E-3"/>
    <n v="0.88"/>
  </r>
  <r>
    <n v="2258"/>
    <d v="2023-06-15T17:04:01"/>
    <d v="2023-06-15T00:00:00"/>
    <x v="2"/>
    <x v="1"/>
    <n v="15"/>
    <x v="3"/>
    <n v="7.94"/>
    <n v="7.33"/>
    <s v="-"/>
    <n v="2.5000000000000001E-2"/>
    <n v="4.0000000000000001E-3"/>
    <n v="0.84"/>
  </r>
  <r>
    <n v="2259"/>
    <d v="2023-06-15T17:04:20"/>
    <d v="2023-06-15T00:00:00"/>
    <x v="2"/>
    <x v="1"/>
    <n v="15"/>
    <x v="4"/>
    <n v="7.84"/>
    <n v="7.16"/>
    <s v="-"/>
    <n v="2.5000000000000001E-2"/>
    <n v="3.0000000000000001E-3"/>
    <n v="0.88"/>
  </r>
  <r>
    <n v="2260"/>
    <d v="2023-06-15T17:04:40"/>
    <d v="2023-06-15T00:00:00"/>
    <x v="2"/>
    <x v="1"/>
    <n v="15"/>
    <x v="1"/>
    <n v="8.1999999999999993"/>
    <n v="7.36"/>
    <s v="-"/>
    <n v="2.5000000000000001E-2"/>
    <n v="2E-3"/>
    <n v="0.92"/>
  </r>
  <r>
    <n v="2252"/>
    <d v="2023-06-15T17:00:47"/>
    <d v="2023-06-14T00:00:00"/>
    <x v="2"/>
    <x v="1"/>
    <n v="14"/>
    <x v="2"/>
    <n v="7.63"/>
    <n v="7.41"/>
    <s v="-"/>
    <n v="2.5000000000000001E-2"/>
    <n v="7.0000000000000001E-3"/>
    <n v="0.72"/>
  </r>
  <r>
    <n v="2253"/>
    <d v="2023-06-15T17:01:15"/>
    <d v="2023-06-14T00:00:00"/>
    <x v="2"/>
    <x v="1"/>
    <n v="14"/>
    <x v="3"/>
    <n v="7.81"/>
    <n v="7.27"/>
    <s v="-"/>
    <n v="2.5000000000000001E-2"/>
    <n v="3.0000000000000001E-3"/>
    <n v="0.88"/>
  </r>
  <r>
    <n v="2246"/>
    <d v="2023-06-13T14:59:53"/>
    <d v="2023-06-13T00:00:00"/>
    <x v="2"/>
    <x v="1"/>
    <n v="13"/>
    <x v="0"/>
    <n v="8.19"/>
    <n v="7.27"/>
    <s v="-"/>
    <n v="2.5000000000000001E-2"/>
    <n v="7.0000000000000001E-3"/>
    <n v="0.72"/>
  </r>
  <r>
    <n v="2247"/>
    <d v="2023-06-13T15:00:14"/>
    <d v="2023-06-13T00:00:00"/>
    <x v="2"/>
    <x v="1"/>
    <n v="13"/>
    <x v="2"/>
    <n v="7.77"/>
    <n v="7.7"/>
    <s v="-"/>
    <n v="2.5000000000000001E-2"/>
    <n v="8.0000000000000002E-3"/>
    <n v="0.67999999999999994"/>
  </r>
  <r>
    <n v="2250"/>
    <d v="2023-06-13T15:01:29"/>
    <d v="2023-06-13T00:00:00"/>
    <x v="2"/>
    <x v="1"/>
    <n v="13"/>
    <x v="1"/>
    <n v="8.1999999999999993"/>
    <n v="7.39"/>
    <s v="-"/>
    <n v="2.5000000000000001E-2"/>
    <n v="3.0000000000000001E-3"/>
    <n v="0.88"/>
  </r>
  <r>
    <n v="2244"/>
    <d v="2023-06-13T14:58:20"/>
    <d v="2023-06-12T00:00:00"/>
    <x v="2"/>
    <x v="1"/>
    <n v="12"/>
    <x v="3"/>
    <n v="7.8"/>
    <n v="7.31"/>
    <s v="-"/>
    <n v="2.5000000000000001E-2"/>
    <n v="3.0000000000000001E-3"/>
    <n v="0.88"/>
  </r>
  <r>
    <n v="2237"/>
    <d v="2023-06-12T12:24:43"/>
    <d v="2023-06-09T00:00:00"/>
    <x v="2"/>
    <x v="1"/>
    <n v="9"/>
    <x v="0"/>
    <n v="8.35"/>
    <n v="7.27"/>
    <s v="-"/>
    <n v="2.5000000000000001E-2"/>
    <n v="4.0000000000000001E-3"/>
    <n v="0.84"/>
  </r>
  <r>
    <n v="2238"/>
    <d v="2023-06-12T12:25:08"/>
    <d v="2023-06-09T00:00:00"/>
    <x v="2"/>
    <x v="1"/>
    <n v="9"/>
    <x v="2"/>
    <n v="7.81"/>
    <n v="7.76"/>
    <s v="-"/>
    <n v="0.05"/>
    <n v="7.0000000000000001E-3"/>
    <n v="0.86"/>
  </r>
  <r>
    <n v="2232"/>
    <d v="2023-06-09T09:49:41"/>
    <d v="2023-06-08T00:00:00"/>
    <x v="2"/>
    <x v="1"/>
    <n v="8"/>
    <x v="2"/>
    <n v="7.81"/>
    <n v="7.67"/>
    <s v="-"/>
    <n v="2.5000000000000001E-2"/>
    <n v="8.0000000000000002E-3"/>
    <n v="0.67999999999999994"/>
  </r>
  <r>
    <n v="2216"/>
    <d v="2023-06-06T11:26:25"/>
    <d v="2023-06-05T00:00:00"/>
    <x v="2"/>
    <x v="1"/>
    <n v="5"/>
    <x v="2"/>
    <n v="7.65"/>
    <n v="7.61"/>
    <s v="-"/>
    <n v="2.5000000000000001E-2"/>
    <n v="3.0000000000000001E-3"/>
    <n v="0.88"/>
  </r>
  <r>
    <n v="2219"/>
    <d v="2023-06-06T11:27:07"/>
    <d v="2023-06-05T00:00:00"/>
    <x v="2"/>
    <x v="1"/>
    <n v="5"/>
    <x v="4"/>
    <n v="7.09"/>
    <n v="7.16"/>
    <s v="-"/>
    <n v="2.5000000000000001E-2"/>
    <n v="3.0000000000000001E-3"/>
    <n v="0.88"/>
  </r>
  <r>
    <n v="2209"/>
    <d v="2023-06-05T15:37:53"/>
    <d v="2023-06-04T00:00:00"/>
    <x v="2"/>
    <x v="1"/>
    <n v="4"/>
    <x v="0"/>
    <n v="8.24"/>
    <n v="7.18"/>
    <s v="-"/>
    <n v="2.5000000000000001E-2"/>
    <n v="3.0000000000000001E-3"/>
    <n v="0.88"/>
  </r>
  <r>
    <n v="2210"/>
    <d v="2023-06-05T15:38:51"/>
    <d v="2023-06-04T00:00:00"/>
    <x v="2"/>
    <x v="1"/>
    <n v="4"/>
    <x v="2"/>
    <n v="7.74"/>
    <n v="7.71"/>
    <s v="-"/>
    <n v="2.5000000000000001E-2"/>
    <n v="4.0000000000000001E-3"/>
    <n v="0.84"/>
  </r>
  <r>
    <n v="2203"/>
    <d v="2023-06-02T11:20:22"/>
    <d v="2023-06-01T00:00:00"/>
    <x v="2"/>
    <x v="1"/>
    <n v="1"/>
    <x v="0"/>
    <n v="8.2899999999999991"/>
    <n v="7.16"/>
    <s v="-"/>
    <n v="2.5000000000000001E-2"/>
    <n v="1E-3"/>
    <n v="0.96"/>
  </r>
  <r>
    <n v="2204"/>
    <d v="2023-06-02T11:20:54"/>
    <d v="2023-06-01T00:00:00"/>
    <x v="2"/>
    <x v="1"/>
    <n v="1"/>
    <x v="2"/>
    <n v="7.83"/>
    <n v="7.62"/>
    <s v="-"/>
    <n v="2.5000000000000001E-2"/>
    <n v="5.0000000000000001E-3"/>
    <n v="0.8"/>
  </r>
  <r>
    <n v="2205"/>
    <d v="2023-06-02T11:21:39"/>
    <d v="2023-06-01T00:00:00"/>
    <x v="2"/>
    <x v="1"/>
    <n v="1"/>
    <x v="3"/>
    <n v="7.83"/>
    <n v="7.31"/>
    <s v="-"/>
    <n v="2.5000000000000001E-2"/>
    <n v="3.0000000000000001E-3"/>
    <n v="0.88"/>
  </r>
  <r>
    <n v="2197"/>
    <d v="2023-06-01T12:50:58"/>
    <d v="2023-05-31T00:00:00"/>
    <x v="2"/>
    <x v="2"/>
    <n v="31"/>
    <x v="0"/>
    <n v="8.27"/>
    <n v="7.15"/>
    <s v="-"/>
    <n v="2.5000000000000001E-2"/>
    <n v="5.0000000000000001E-3"/>
    <n v="0.8"/>
  </r>
  <r>
    <n v="2198"/>
    <d v="2023-06-01T12:51:12"/>
    <d v="2023-05-31T00:00:00"/>
    <x v="2"/>
    <x v="2"/>
    <n v="31"/>
    <x v="2"/>
    <n v="7.67"/>
    <n v="7.64"/>
    <s v="-"/>
    <n v="2.5000000000000001E-2"/>
    <n v="6.0000000000000001E-3"/>
    <n v="0.76"/>
  </r>
  <r>
    <n v="2199"/>
    <d v="2023-06-01T12:51:26"/>
    <d v="2023-05-31T00:00:00"/>
    <x v="2"/>
    <x v="2"/>
    <n v="31"/>
    <x v="3"/>
    <n v="7.84"/>
    <n v="7.29"/>
    <s v="-"/>
    <n v="2.5000000000000001E-2"/>
    <n v="4.0000000000000001E-3"/>
    <n v="0.84"/>
  </r>
  <r>
    <n v="2195"/>
    <d v="2023-05-31T16:03:51"/>
    <d v="2023-05-30T00:00:00"/>
    <x v="2"/>
    <x v="2"/>
    <n v="30"/>
    <x v="4"/>
    <n v="7.12"/>
    <n v="7.11"/>
    <s v="-"/>
    <n v="2.5000000000000001E-2"/>
    <n v="2E-3"/>
    <n v="0.92"/>
  </r>
  <r>
    <n v="2185"/>
    <d v="2023-05-30T15:25:08"/>
    <d v="2023-05-29T00:00:00"/>
    <x v="2"/>
    <x v="2"/>
    <n v="29"/>
    <x v="0"/>
    <n v="8.2100000000000009"/>
    <n v="7.11"/>
    <s v="-"/>
    <n v="2.5000000000000001E-2"/>
    <n v="7.0000000000000001E-3"/>
    <n v="0.72"/>
  </r>
  <r>
    <n v="2186"/>
    <d v="2023-05-30T15:25:27"/>
    <d v="2023-05-29T00:00:00"/>
    <x v="2"/>
    <x v="2"/>
    <n v="29"/>
    <x v="2"/>
    <n v="7.57"/>
    <n v="7.64"/>
    <s v="-"/>
    <n v="2.5000000000000001E-2"/>
    <n v="6.0000000000000001E-3"/>
    <n v="0.76"/>
  </r>
  <r>
    <n v="2190"/>
    <d v="2023-05-30T15:26:13"/>
    <d v="2023-05-29T00:00:00"/>
    <x v="2"/>
    <x v="2"/>
    <n v="29"/>
    <x v="1"/>
    <n v="8.32"/>
    <n v="7.54"/>
    <s v="-"/>
    <n v="2.5000000000000001E-2"/>
    <n v="2E-3"/>
    <n v="0.92"/>
  </r>
  <r>
    <n v="2180"/>
    <d v="2023-05-29T15:12:38"/>
    <d v="2023-05-26T00:00:00"/>
    <x v="2"/>
    <x v="2"/>
    <n v="26"/>
    <x v="0"/>
    <n v="8.0399999999999991"/>
    <n v="7.05"/>
    <s v="-"/>
    <n v="2.5000000000000001E-2"/>
    <n v="5.0000000000000001E-3"/>
    <n v="0.8"/>
  </r>
  <r>
    <n v="2181"/>
    <d v="2023-05-29T15:12:51"/>
    <d v="2023-05-26T00:00:00"/>
    <x v="2"/>
    <x v="2"/>
    <n v="26"/>
    <x v="2"/>
    <n v="7.68"/>
    <n v="7.61"/>
    <s v="-"/>
    <n v="2.5000000000000001E-2"/>
    <n v="6.0000000000000001E-3"/>
    <n v="0.76"/>
  </r>
  <r>
    <n v="2182"/>
    <d v="2023-05-29T15:13:03"/>
    <d v="2023-05-26T00:00:00"/>
    <x v="2"/>
    <x v="2"/>
    <n v="26"/>
    <x v="3"/>
    <n v="7.89"/>
    <n v="7.32"/>
    <s v="-"/>
    <n v="2.5000000000000001E-2"/>
    <n v="5.0000000000000001E-3"/>
    <n v="0.8"/>
  </r>
  <r>
    <n v="2183"/>
    <d v="2023-05-29T15:13:16"/>
    <d v="2023-05-26T00:00:00"/>
    <x v="2"/>
    <x v="2"/>
    <n v="26"/>
    <x v="4"/>
    <n v="7.07"/>
    <n v="7.41"/>
    <s v="-"/>
    <n v="2.5000000000000001E-2"/>
    <n v="7.0000000000000001E-3"/>
    <n v="0.72"/>
  </r>
  <r>
    <n v="2163"/>
    <d v="2023-05-25T12:00:07"/>
    <d v="2023-05-24T00:00:00"/>
    <x v="2"/>
    <x v="2"/>
    <n v="24"/>
    <x v="2"/>
    <n v="7.71"/>
    <n v="7.22"/>
    <s v="-"/>
    <n v="2.5000000000000001E-2"/>
    <n v="5.0000000000000001E-3"/>
    <n v="0.8"/>
  </r>
  <r>
    <n v="2164"/>
    <d v="2023-05-25T12:00:28"/>
    <d v="2023-05-24T00:00:00"/>
    <x v="2"/>
    <x v="2"/>
    <n v="24"/>
    <x v="3"/>
    <n v="7.76"/>
    <n v="7.24"/>
    <s v="-"/>
    <n v="2.5000000000000001E-2"/>
    <n v="5.0000000000000001E-3"/>
    <n v="0.8"/>
  </r>
  <r>
    <n v="2158"/>
    <d v="2023-05-24T12:41:12"/>
    <d v="2023-05-23T00:00:00"/>
    <x v="2"/>
    <x v="2"/>
    <n v="23"/>
    <x v="2"/>
    <n v="7.67"/>
    <n v="7.64"/>
    <s v="-"/>
    <n v="2.5000000000000001E-2"/>
    <n v="5.0000000000000001E-3"/>
    <n v="0.8"/>
  </r>
  <r>
    <n v="2159"/>
    <d v="2023-05-24T12:41:25"/>
    <d v="2023-05-23T00:00:00"/>
    <x v="2"/>
    <x v="2"/>
    <n v="23"/>
    <x v="3"/>
    <n v="7.85"/>
    <n v="7.22"/>
    <s v="-"/>
    <n v="2.5000000000000001E-2"/>
    <n v="8.0000000000000002E-3"/>
    <n v="0.67999999999999994"/>
  </r>
  <r>
    <n v="2160"/>
    <d v="2023-05-24T12:41:37"/>
    <d v="2023-05-23T00:00:00"/>
    <x v="2"/>
    <x v="2"/>
    <n v="23"/>
    <x v="4"/>
    <n v="7"/>
    <n v="7.2"/>
    <s v="-"/>
    <n v="2.5000000000000001E-2"/>
    <n v="1E-3"/>
    <n v="0.96"/>
  </r>
  <r>
    <n v="2154"/>
    <d v="2023-05-23T12:27:39"/>
    <d v="2023-05-22T00:00:00"/>
    <x v="2"/>
    <x v="2"/>
    <n v="22"/>
    <x v="3"/>
    <n v="7.68"/>
    <n v="7.24"/>
    <s v="-"/>
    <n v="2.5000000000000001E-2"/>
    <n v="5.0000000000000001E-3"/>
    <n v="0.8"/>
  </r>
  <r>
    <n v="2146"/>
    <d v="2023-05-19T15:51:02"/>
    <d v="2023-05-19T00:00:00"/>
    <x v="2"/>
    <x v="2"/>
    <n v="19"/>
    <x v="0"/>
    <n v="8.26"/>
    <n v="7.14"/>
    <s v="-"/>
    <n v="2.5000000000000001E-2"/>
    <n v="6.0000000000000001E-3"/>
    <n v="0.76"/>
  </r>
  <r>
    <n v="2148"/>
    <d v="2023-05-19T15:51:25"/>
    <d v="2023-05-19T00:00:00"/>
    <x v="2"/>
    <x v="2"/>
    <n v="19"/>
    <x v="3"/>
    <n v="7.78"/>
    <n v="7.29"/>
    <s v="-"/>
    <n v="2.5000000000000001E-2"/>
    <n v="7.0000000000000001E-3"/>
    <n v="0.72"/>
  </r>
  <r>
    <n v="2140"/>
    <d v="2023-05-19T11:57:49"/>
    <d v="2023-05-18T00:00:00"/>
    <x v="2"/>
    <x v="2"/>
    <n v="18"/>
    <x v="0"/>
    <n v="8.2799999999999994"/>
    <n v="7.11"/>
    <s v="-"/>
    <n v="2.5000000000000001E-2"/>
    <n v="4.0000000000000001E-3"/>
    <n v="0.84"/>
  </r>
  <r>
    <n v="2141"/>
    <d v="2023-05-19T11:57:59"/>
    <d v="2023-05-18T00:00:00"/>
    <x v="2"/>
    <x v="2"/>
    <n v="18"/>
    <x v="2"/>
    <n v="7.66"/>
    <n v="7.55"/>
    <s v="-"/>
    <n v="2.5000000000000001E-2"/>
    <n v="8.9999999999999993E-3"/>
    <n v="0.64000000000000012"/>
  </r>
  <r>
    <n v="2144"/>
    <d v="2023-05-19T11:58:40"/>
    <d v="2023-05-18T00:00:00"/>
    <x v="2"/>
    <x v="2"/>
    <n v="18"/>
    <x v="4"/>
    <n v="8.35"/>
    <n v="7.09"/>
    <s v="-"/>
    <n v="2.5000000000000001E-2"/>
    <n v="8.0000000000000002E-3"/>
    <n v="0.67999999999999994"/>
  </r>
  <r>
    <n v="2134"/>
    <d v="2023-05-18T16:00:43"/>
    <d v="2023-05-17T00:00:00"/>
    <x v="2"/>
    <x v="2"/>
    <n v="17"/>
    <x v="0"/>
    <n v="8.23"/>
    <n v="7.11"/>
    <s v="-"/>
    <n v="2.5000000000000001E-2"/>
    <n v="3.0000000000000001E-3"/>
    <n v="0.88"/>
  </r>
  <r>
    <n v="2138"/>
    <d v="2023-05-18T16:01:49"/>
    <d v="2023-05-17T00:00:00"/>
    <x v="2"/>
    <x v="2"/>
    <n v="17"/>
    <x v="1"/>
    <n v="7.03"/>
    <n v="7.08"/>
    <s v="-"/>
    <n v="2.5000000000000001E-2"/>
    <n v="6.0000000000000001E-3"/>
    <n v="0.76"/>
  </r>
  <r>
    <n v="2139"/>
    <d v="2023-05-18T16:02:10"/>
    <d v="2023-05-17T00:00:00"/>
    <x v="2"/>
    <x v="2"/>
    <n v="17"/>
    <x v="4"/>
    <n v="7.03"/>
    <n v="7.08"/>
    <s v="-"/>
    <n v="2.5000000000000001E-2"/>
    <n v="6.0000000000000001E-3"/>
    <n v="0.76"/>
  </r>
  <r>
    <n v="2128"/>
    <d v="2023-05-17T15:13:36"/>
    <d v="2023-05-16T00:00:00"/>
    <x v="2"/>
    <x v="2"/>
    <n v="16"/>
    <x v="0"/>
    <n v="8.27"/>
    <n v="7.12"/>
    <s v="-"/>
    <n v="2.5000000000000001E-2"/>
    <n v="3.0000000000000001E-3"/>
    <n v="0.88"/>
  </r>
  <r>
    <n v="2129"/>
    <d v="2023-05-17T15:13:58"/>
    <d v="2023-05-16T00:00:00"/>
    <x v="2"/>
    <x v="2"/>
    <n v="16"/>
    <x v="2"/>
    <n v="7.68"/>
    <n v="7.63"/>
    <s v="-"/>
    <n v="2.5000000000000001E-2"/>
    <n v="8.0000000000000002E-3"/>
    <n v="0.67999999999999994"/>
  </r>
  <r>
    <n v="2115"/>
    <d v="2023-05-16T15:33:23"/>
    <d v="2023-05-15T00:00:00"/>
    <x v="2"/>
    <x v="2"/>
    <n v="15"/>
    <x v="2"/>
    <n v="7.65"/>
    <n v="7.63"/>
    <s v="-"/>
    <n v="2.5000000000000001E-2"/>
    <n v="8.0000000000000002E-3"/>
    <n v="0.67999999999999994"/>
  </r>
  <r>
    <n v="2118"/>
    <d v="2023-05-16T15:34:32"/>
    <d v="2023-05-15T00:00:00"/>
    <x v="2"/>
    <x v="2"/>
    <n v="15"/>
    <x v="4"/>
    <n v="7.12"/>
    <n v="7.17"/>
    <s v="-"/>
    <n v="2.5000000000000001E-2"/>
    <n v="3.0000000000000001E-3"/>
    <n v="0.88"/>
  </r>
  <r>
    <n v="2109"/>
    <d v="2023-05-15T12:23:45"/>
    <d v="2023-05-12T00:00:00"/>
    <x v="2"/>
    <x v="2"/>
    <n v="12"/>
    <x v="2"/>
    <n v="7.69"/>
    <n v="7.68"/>
    <s v="-"/>
    <n v="2.5000000000000001E-2"/>
    <n v="8.0000000000000002E-3"/>
    <n v="0.67999999999999994"/>
  </r>
  <r>
    <n v="2110"/>
    <d v="2023-05-15T12:23:59"/>
    <d v="2023-05-12T00:00:00"/>
    <x v="2"/>
    <x v="2"/>
    <n v="12"/>
    <x v="3"/>
    <n v="7.77"/>
    <n v="7.24"/>
    <s v="-"/>
    <n v="2.5000000000000001E-2"/>
    <n v="3.0000000000000001E-3"/>
    <n v="0.88"/>
  </r>
  <r>
    <n v="2112"/>
    <d v="2023-05-15T12:24:28"/>
    <d v="2023-05-12T00:00:00"/>
    <x v="2"/>
    <x v="2"/>
    <n v="12"/>
    <x v="4"/>
    <n v="7.84"/>
    <n v="7.04"/>
    <s v="-"/>
    <n v="2.5000000000000001E-2"/>
    <n v="5.0000000000000001E-3"/>
    <n v="0.8"/>
  </r>
  <r>
    <n v="2094"/>
    <d v="2023-05-12T14:55:33"/>
    <d v="2023-05-11T00:00:00"/>
    <x v="2"/>
    <x v="2"/>
    <n v="11"/>
    <x v="0"/>
    <n v="8.23"/>
    <n v="7.31"/>
    <s v="-"/>
    <n v="2.5000000000000001E-2"/>
    <n v="7.0000000000000001E-3"/>
    <n v="0.72"/>
  </r>
  <r>
    <n v="2095"/>
    <d v="2023-05-12T14:55:45"/>
    <d v="2023-05-11T00:00:00"/>
    <x v="2"/>
    <x v="2"/>
    <n v="11"/>
    <x v="2"/>
    <n v="7.75"/>
    <n v="7.73"/>
    <s v="-"/>
    <n v="2.5000000000000001E-2"/>
    <n v="7.0000000000000001E-3"/>
    <n v="0.72"/>
  </r>
  <r>
    <n v="2097"/>
    <d v="2023-05-12T14:56:10"/>
    <d v="2023-05-11T00:00:00"/>
    <x v="2"/>
    <x v="2"/>
    <n v="11"/>
    <x v="5"/>
    <n v="7.57"/>
    <n v="7.59"/>
    <s v="-"/>
    <n v="2.5000000000000001E-2"/>
    <n v="4.0000000000000001E-3"/>
    <n v="0.84"/>
  </r>
  <r>
    <n v="2089"/>
    <d v="2023-05-11T12:15:54"/>
    <d v="2023-05-10T00:00:00"/>
    <x v="2"/>
    <x v="2"/>
    <n v="10"/>
    <x v="2"/>
    <n v="7.73"/>
    <n v="7.68"/>
    <s v="-"/>
    <n v="2.5000000000000001E-2"/>
    <n v="8.0000000000000002E-3"/>
    <n v="0.67999999999999994"/>
  </r>
  <r>
    <n v="2082"/>
    <d v="2023-05-10T15:26:17"/>
    <d v="2023-05-09T00:00:00"/>
    <x v="2"/>
    <x v="2"/>
    <n v="9"/>
    <x v="0"/>
    <n v="8.32"/>
    <n v="7.21"/>
    <s v="-"/>
    <n v="2.5000000000000001E-2"/>
    <n v="5.0000000000000001E-3"/>
    <n v="0.8"/>
  </r>
  <r>
    <n v="2076"/>
    <d v="2023-05-09T12:38:12"/>
    <d v="2023-05-08T00:00:00"/>
    <x v="2"/>
    <x v="2"/>
    <n v="8"/>
    <x v="0"/>
    <n v="8.27"/>
    <n v="7.21"/>
    <s v="-"/>
    <n v="2.5000000000000001E-2"/>
    <n v="3.0000000000000001E-3"/>
    <n v="0.88"/>
  </r>
  <r>
    <n v="2077"/>
    <d v="2023-05-09T12:38:23"/>
    <d v="2023-05-08T00:00:00"/>
    <x v="2"/>
    <x v="2"/>
    <n v="8"/>
    <x v="2"/>
    <n v="7.83"/>
    <n v="7.78"/>
    <s v="-"/>
    <n v="2.5000000000000001E-2"/>
    <n v="3.0000000000000001E-3"/>
    <n v="0.88"/>
  </r>
  <r>
    <n v="2078"/>
    <d v="2023-05-09T12:38:39"/>
    <d v="2023-05-08T00:00:00"/>
    <x v="2"/>
    <x v="2"/>
    <n v="8"/>
    <x v="3"/>
    <n v="7.31"/>
    <n v="7.62"/>
    <s v="-"/>
    <n v="2.5000000000000001E-2"/>
    <n v="3.0000000000000001E-3"/>
    <n v="0.88"/>
  </r>
  <r>
    <n v="2070"/>
    <d v="2023-05-08T12:58:13"/>
    <d v="2023-05-05T00:00:00"/>
    <x v="2"/>
    <x v="2"/>
    <n v="5"/>
    <x v="0"/>
    <n v="8.17"/>
    <n v="6.99"/>
    <s v="-"/>
    <n v="2.5000000000000001E-2"/>
    <n v="3.0000000000000001E-3"/>
    <n v="0.88"/>
  </r>
  <r>
    <n v="2064"/>
    <d v="2023-05-05T15:12:20"/>
    <d v="2023-05-04T00:00:00"/>
    <x v="2"/>
    <x v="2"/>
    <n v="4"/>
    <x v="0"/>
    <n v="8.1199999999999992"/>
    <n v="7.09"/>
    <s v="-"/>
    <n v="2.5000000000000001E-2"/>
    <n v="5.0000000000000001E-3"/>
    <n v="0.8"/>
  </r>
  <r>
    <n v="2065"/>
    <d v="2023-05-05T15:13:07"/>
    <d v="2023-05-04T00:00:00"/>
    <x v="2"/>
    <x v="2"/>
    <n v="4"/>
    <x v="3"/>
    <n v="7.66"/>
    <n v="7.19"/>
    <s v="-"/>
    <n v="0.05"/>
    <n v="4.0000000000000001E-3"/>
    <n v="0.92"/>
  </r>
  <r>
    <n v="2067"/>
    <d v="2023-05-05T15:13:32"/>
    <d v="2023-05-04T00:00:00"/>
    <x v="2"/>
    <x v="2"/>
    <n v="4"/>
    <x v="4"/>
    <n v="8.1999999999999993"/>
    <n v="6.97"/>
    <s v="-"/>
    <n v="0.05"/>
    <n v="1E-3"/>
    <n v="0.98"/>
  </r>
  <r>
    <n v="2059"/>
    <d v="2023-05-04T11:05:53"/>
    <d v="2023-05-03T00:00:00"/>
    <x v="2"/>
    <x v="2"/>
    <n v="3"/>
    <x v="0"/>
    <n v="8.14"/>
    <n v="7.01"/>
    <s v="-"/>
    <n v="2.5000000000000001E-2"/>
    <n v="4.0000000000000001E-3"/>
    <n v="0.84"/>
  </r>
  <r>
    <n v="2061"/>
    <d v="2023-05-04T11:06:22"/>
    <d v="2023-05-03T00:00:00"/>
    <x v="2"/>
    <x v="2"/>
    <n v="3"/>
    <x v="3"/>
    <n v="7.57"/>
    <n v="7.15"/>
    <s v="-"/>
    <n v="2.5000000000000001E-2"/>
    <n v="3.0000000000000001E-3"/>
    <n v="0.88"/>
  </r>
  <r>
    <n v="2053"/>
    <d v="2023-05-03T15:43:59"/>
    <d v="2023-05-02T00:00:00"/>
    <x v="2"/>
    <x v="2"/>
    <n v="2"/>
    <x v="0"/>
    <n v="8.17"/>
    <n v="7.05"/>
    <s v="-"/>
    <n v="2.5000000000000001E-2"/>
    <n v="4.0000000000000001E-3"/>
    <n v="0.84"/>
  </r>
  <r>
    <n v="2054"/>
    <d v="2023-05-03T15:44:15"/>
    <d v="2023-05-02T00:00:00"/>
    <x v="2"/>
    <x v="2"/>
    <n v="2"/>
    <x v="2"/>
    <n v="7.59"/>
    <n v="7.51"/>
    <s v="-"/>
    <n v="2.5000000000000001E-2"/>
    <n v="3.0000000000000001E-3"/>
    <n v="0.88"/>
  </r>
  <r>
    <n v="2058"/>
    <d v="2023-05-03T15:44:59"/>
    <d v="2023-05-02T00:00:00"/>
    <x v="2"/>
    <x v="2"/>
    <n v="2"/>
    <x v="1"/>
    <n v="8.5299999999999994"/>
    <n v="7.47"/>
    <s v="-"/>
    <n v="2.5000000000000001E-2"/>
    <n v="5.0000000000000001E-3"/>
    <n v="0.8"/>
  </r>
  <r>
    <n v="2039"/>
    <d v="2023-05-02T15:23:31"/>
    <d v="2023-04-28T00:00:00"/>
    <x v="2"/>
    <x v="3"/>
    <n v="28"/>
    <x v="0"/>
    <n v="8.17"/>
    <n v="7.03"/>
    <s v="-"/>
    <n v="2.5000000000000001E-2"/>
    <n v="3.0000000000000001E-3"/>
    <n v="0.88"/>
  </r>
  <r>
    <n v="2040"/>
    <d v="2023-05-02T15:25:43"/>
    <d v="2023-04-28T00:00:00"/>
    <x v="2"/>
    <x v="3"/>
    <n v="28"/>
    <x v="2"/>
    <n v="7.58"/>
    <n v="7.47"/>
    <s v="-"/>
    <n v="2.5000000000000001E-2"/>
    <n v="4.0000000000000001E-3"/>
    <n v="0.84"/>
  </r>
  <r>
    <n v="2030"/>
    <d v="2023-04-28T12:08:08"/>
    <d v="2023-04-27T00:00:00"/>
    <x v="2"/>
    <x v="3"/>
    <n v="27"/>
    <x v="2"/>
    <n v="7.67"/>
    <n v="7.09"/>
    <s v="-"/>
    <n v="2.5000000000000001E-2"/>
    <n v="4.0000000000000001E-3"/>
    <n v="0.84"/>
  </r>
  <r>
    <n v="2033"/>
    <d v="2023-04-28T12:08:37"/>
    <d v="2023-04-27T00:00:00"/>
    <x v="2"/>
    <x v="3"/>
    <n v="27"/>
    <x v="4"/>
    <n v="8.1999999999999993"/>
    <n v="6.96"/>
    <s v="-"/>
    <n v="2.5000000000000001E-2"/>
    <n v="4.0000000000000001E-3"/>
    <n v="0.84"/>
  </r>
  <r>
    <n v="2025"/>
    <d v="2023-04-27T16:15:11"/>
    <d v="2023-04-26T00:00:00"/>
    <x v="2"/>
    <x v="3"/>
    <n v="26"/>
    <x v="3"/>
    <n v="7.71"/>
    <n v="7.17"/>
    <s v="-"/>
    <n v="2.5000000000000001E-2"/>
    <n v="6.0000000000000001E-3"/>
    <n v="0.76"/>
  </r>
  <r>
    <n v="2017"/>
    <d v="2023-04-26T16:19:37"/>
    <d v="2023-04-25T00:00:00"/>
    <x v="2"/>
    <x v="3"/>
    <n v="25"/>
    <x v="0"/>
    <n v="8.11"/>
    <n v="6.91"/>
    <s v="-"/>
    <n v="2.5000000000000001E-2"/>
    <n v="4.0000000000000001E-3"/>
    <n v="0.84"/>
  </r>
  <r>
    <n v="2018"/>
    <d v="2023-04-26T16:19:58"/>
    <d v="2023-04-25T00:00:00"/>
    <x v="2"/>
    <x v="3"/>
    <n v="25"/>
    <x v="2"/>
    <n v="7.58"/>
    <n v="7.11"/>
    <s v="-"/>
    <n v="2.5000000000000001E-2"/>
    <n v="4.0000000000000001E-3"/>
    <n v="0.84"/>
  </r>
  <r>
    <n v="2019"/>
    <d v="2023-04-26T16:20:07"/>
    <d v="2023-04-25T00:00:00"/>
    <x v="2"/>
    <x v="3"/>
    <n v="25"/>
    <x v="3"/>
    <n v="7.41"/>
    <n v="7.09"/>
    <s v="-"/>
    <n v="2.5000000000000001E-2"/>
    <n v="4.0000000000000001E-3"/>
    <n v="0.84"/>
  </r>
  <r>
    <n v="2021"/>
    <d v="2023-04-26T16:20:31"/>
    <d v="2023-04-25T00:00:00"/>
    <x v="2"/>
    <x v="3"/>
    <n v="25"/>
    <x v="4"/>
    <n v="8.1999999999999993"/>
    <n v="6.87"/>
    <s v="-"/>
    <n v="2.5000000000000001E-2"/>
    <n v="5.0000000000000001E-3"/>
    <n v="0.8"/>
  </r>
  <r>
    <n v="2012"/>
    <d v="2023-04-25T16:13:11"/>
    <d v="2023-04-24T00:00:00"/>
    <x v="2"/>
    <x v="3"/>
    <n v="24"/>
    <x v="2"/>
    <n v="7.67"/>
    <n v="7.26"/>
    <s v="-"/>
    <n v="2.5000000000000001E-2"/>
    <n v="4.0000000000000001E-3"/>
    <n v="0.84"/>
  </r>
  <r>
    <n v="2015"/>
    <d v="2023-04-25T16:13:41"/>
    <d v="2023-04-24T00:00:00"/>
    <x v="2"/>
    <x v="3"/>
    <n v="24"/>
    <x v="4"/>
    <n v="7.09"/>
    <n v="6.99"/>
    <s v="-"/>
    <n v="2.5000000000000001E-2"/>
    <n v="5.0000000000000001E-3"/>
    <n v="0.8"/>
  </r>
  <r>
    <n v="2010"/>
    <d v="2023-04-24T12:21:37"/>
    <d v="2023-04-22T00:00:00"/>
    <x v="2"/>
    <x v="3"/>
    <n v="22"/>
    <x v="1"/>
    <n v="8.35"/>
    <n v="7.41"/>
    <s v="-"/>
    <n v="2.5000000000000001E-2"/>
    <n v="7.0000000000000001E-3"/>
    <n v="0.72"/>
  </r>
  <r>
    <n v="2001"/>
    <d v="2023-04-21T11:53:58"/>
    <d v="2023-04-20T00:00:00"/>
    <x v="2"/>
    <x v="3"/>
    <n v="20"/>
    <x v="0"/>
    <n v="7.78"/>
    <n v="7.32"/>
    <s v="-"/>
    <n v="2.5000000000000001E-2"/>
    <n v="5.0000000000000001E-3"/>
    <n v="0.8"/>
  </r>
  <r>
    <n v="2005"/>
    <d v="2023-04-21T11:54:48"/>
    <d v="2023-04-20T00:00:00"/>
    <x v="2"/>
    <x v="3"/>
    <n v="20"/>
    <x v="1"/>
    <n v="8.31"/>
    <n v="7.33"/>
    <s v="-"/>
    <n v="2.5000000000000001E-2"/>
    <n v="5.0000000000000001E-3"/>
    <n v="0.8"/>
  </r>
  <r>
    <n v="1996"/>
    <d v="2023-04-20T16:04:23"/>
    <d v="2023-04-19T00:00:00"/>
    <x v="2"/>
    <x v="3"/>
    <n v="19"/>
    <x v="2"/>
    <n v="7.72"/>
    <n v="7.39"/>
    <s v="-"/>
    <n v="2.5000000000000001E-2"/>
    <n v="5.0000000000000001E-3"/>
    <n v="0.8"/>
  </r>
  <r>
    <n v="1997"/>
    <d v="2023-04-20T16:04:37"/>
    <d v="2023-04-19T00:00:00"/>
    <x v="2"/>
    <x v="3"/>
    <n v="19"/>
    <x v="3"/>
    <n v="7.66"/>
    <n v="7.29"/>
    <s v="-"/>
    <n v="2.5000000000000001E-2"/>
    <n v="6.0000000000000001E-3"/>
    <n v="0.76"/>
  </r>
  <r>
    <n v="1989"/>
    <d v="2023-04-19T16:48:22"/>
    <d v="2023-04-18T00:00:00"/>
    <x v="2"/>
    <x v="3"/>
    <n v="18"/>
    <x v="0"/>
    <n v="8.19"/>
    <n v="7.21"/>
    <s v="-"/>
    <n v="2.5000000000000001E-2"/>
    <n v="6.0000000000000001E-3"/>
    <n v="0.76"/>
  </r>
  <r>
    <n v="1992"/>
    <d v="2023-04-19T16:49:07"/>
    <d v="2023-04-18T00:00:00"/>
    <x v="2"/>
    <x v="3"/>
    <n v="18"/>
    <x v="5"/>
    <n v="7.59"/>
    <n v="7.48"/>
    <s v="-"/>
    <n v="2.5000000000000001E-2"/>
    <n v="7.0000000000000001E-3"/>
    <n v="0.72"/>
  </r>
  <r>
    <n v="1994"/>
    <d v="2023-04-19T16:49:34"/>
    <d v="2023-04-18T00:00:00"/>
    <x v="2"/>
    <x v="3"/>
    <n v="18"/>
    <x v="1"/>
    <n v="8.0299999999999994"/>
    <n v="7.58"/>
    <s v="-"/>
    <n v="2.5000000000000001E-2"/>
    <n v="7.0000000000000001E-3"/>
    <n v="0.72"/>
  </r>
  <r>
    <n v="1976"/>
    <d v="2023-04-18T11:47:45"/>
    <d v="2023-04-17T00:00:00"/>
    <x v="2"/>
    <x v="3"/>
    <n v="17"/>
    <x v="2"/>
    <n v="7.69"/>
    <n v="7.38"/>
    <s v="-"/>
    <n v="2.5000000000000001E-2"/>
    <n v="4.0000000000000001E-3"/>
    <n v="0.84"/>
  </r>
  <r>
    <n v="1977"/>
    <d v="2023-04-18T11:47:57"/>
    <d v="2023-04-17T00:00:00"/>
    <x v="2"/>
    <x v="3"/>
    <n v="17"/>
    <x v="3"/>
    <n v="7.56"/>
    <n v="7.24"/>
    <s v="-"/>
    <n v="2.5000000000000001E-2"/>
    <n v="4.0000000000000001E-3"/>
    <n v="0.84"/>
  </r>
  <r>
    <n v="1970"/>
    <d v="2023-04-17T15:10:13"/>
    <d v="2023-04-14T00:00:00"/>
    <x v="2"/>
    <x v="3"/>
    <n v="14"/>
    <x v="2"/>
    <n v="7.71"/>
    <n v="7.45"/>
    <s v="-"/>
    <n v="2.5000000000000001E-2"/>
    <n v="8.0000000000000002E-3"/>
    <n v="0.67999999999999994"/>
  </r>
  <r>
    <n v="1971"/>
    <d v="2023-04-17T15:10:52"/>
    <d v="2023-04-14T00:00:00"/>
    <x v="2"/>
    <x v="3"/>
    <n v="14"/>
    <x v="3"/>
    <n v="7.64"/>
    <n v="7.28"/>
    <s v="-"/>
    <n v="2.5000000000000001E-2"/>
    <n v="7.0000000000000001E-3"/>
    <n v="0.72"/>
  </r>
  <r>
    <n v="1973"/>
    <d v="2023-04-17T15:11:23"/>
    <d v="2023-04-14T00:00:00"/>
    <x v="2"/>
    <x v="3"/>
    <n v="14"/>
    <x v="4"/>
    <n v="8.1999999999999993"/>
    <n v="7.09"/>
    <s v="-"/>
    <n v="2.5000000000000001E-2"/>
    <n v="8.0000000000000002E-3"/>
    <n v="0.67999999999999994"/>
  </r>
  <r>
    <n v="1957"/>
    <d v="2023-04-13T16:40:54"/>
    <d v="2023-04-13T00:00:00"/>
    <x v="2"/>
    <x v="3"/>
    <n v="13"/>
    <x v="0"/>
    <n v="8.07"/>
    <n v="7.23"/>
    <s v="-"/>
    <n v="2.5000000000000001E-2"/>
    <n v="3.0000000000000001E-3"/>
    <n v="0.88"/>
  </r>
  <r>
    <n v="1965"/>
    <d v="2023-04-14T11:38:28"/>
    <d v="2023-04-13T00:00:00"/>
    <x v="2"/>
    <x v="3"/>
    <n v="13"/>
    <x v="3"/>
    <n v="7.66"/>
    <n v="7.18"/>
    <s v="-"/>
    <n v="2.5000000000000001E-2"/>
    <n v="3.0000000000000001E-3"/>
    <n v="0.88"/>
  </r>
  <r>
    <n v="1966"/>
    <d v="2023-04-14T11:38:38"/>
    <d v="2023-04-13T00:00:00"/>
    <x v="2"/>
    <x v="3"/>
    <n v="13"/>
    <x v="5"/>
    <n v="7.48"/>
    <n v="7.44"/>
    <s v="-"/>
    <n v="2.5000000000000001E-2"/>
    <n v="4.0000000000000001E-3"/>
    <n v="0.84"/>
  </r>
  <r>
    <n v="1958"/>
    <d v="2023-04-13T16:41:09"/>
    <d v="2023-04-12T00:00:00"/>
    <x v="2"/>
    <x v="3"/>
    <n v="12"/>
    <x v="0"/>
    <n v="8.01"/>
    <n v="7.17"/>
    <s v="-"/>
    <n v="2.5000000000000001E-2"/>
    <n v="3.0000000000000001E-3"/>
    <n v="0.88"/>
  </r>
  <r>
    <n v="1959"/>
    <d v="2023-04-13T16:41:19"/>
    <d v="2023-04-12T00:00:00"/>
    <x v="2"/>
    <x v="3"/>
    <n v="12"/>
    <x v="2"/>
    <n v="7.55"/>
    <n v="7.57"/>
    <s v="-"/>
    <n v="2.5000000000000001E-2"/>
    <n v="7.0000000000000001E-3"/>
    <n v="0.72"/>
  </r>
  <r>
    <n v="1952"/>
    <d v="2023-04-12T16:26:04"/>
    <d v="2023-04-11T00:00:00"/>
    <x v="2"/>
    <x v="3"/>
    <n v="11"/>
    <x v="2"/>
    <n v="7.63"/>
    <n v="7.66"/>
    <s v="-"/>
    <n v="2.5000000000000001E-2"/>
    <n v="6.0000000000000001E-3"/>
    <n v="0.76"/>
  </r>
  <r>
    <n v="1953"/>
    <d v="2023-04-12T16:26:16"/>
    <d v="2023-04-11T00:00:00"/>
    <x v="2"/>
    <x v="3"/>
    <n v="11"/>
    <x v="3"/>
    <n v="7.56"/>
    <n v="7.22"/>
    <s v="-"/>
    <n v="2.5000000000000001E-2"/>
    <n v="5.0000000000000001E-3"/>
    <n v="0.8"/>
  </r>
  <r>
    <n v="1956"/>
    <d v="2023-04-12T16:26:57"/>
    <d v="2023-04-11T00:00:00"/>
    <x v="2"/>
    <x v="3"/>
    <n v="11"/>
    <x v="1"/>
    <n v="7.51"/>
    <n v="7.28"/>
    <s v="-"/>
    <n v="2.5000000000000001E-2"/>
    <n v="5.0000000000000001E-3"/>
    <n v="0.8"/>
  </r>
  <r>
    <n v="1946"/>
    <d v="2023-04-11T15:25:47"/>
    <d v="2023-04-10T00:00:00"/>
    <x v="2"/>
    <x v="3"/>
    <n v="10"/>
    <x v="2"/>
    <n v="7.61"/>
    <n v="7.72"/>
    <s v="-"/>
    <n v="2.5000000000000001E-2"/>
    <n v="4.0000000000000001E-3"/>
    <n v="0.84"/>
  </r>
  <r>
    <n v="1947"/>
    <d v="2023-04-11T15:26:04"/>
    <d v="2023-04-10T00:00:00"/>
    <x v="2"/>
    <x v="3"/>
    <n v="10"/>
    <x v="3"/>
    <n v="7.53"/>
    <n v="7.38"/>
    <s v="-"/>
    <n v="2.5000000000000001E-2"/>
    <n v="8.0000000000000002E-3"/>
    <n v="0.67999999999999994"/>
  </r>
  <r>
    <n v="1949"/>
    <d v="2023-04-11T15:26:57"/>
    <d v="2023-04-10T00:00:00"/>
    <x v="2"/>
    <x v="3"/>
    <n v="10"/>
    <x v="4"/>
    <n v="7.96"/>
    <n v="7.11"/>
    <s v="-"/>
    <n v="2.5000000000000001E-2"/>
    <n v="4.0000000000000001E-3"/>
    <n v="0.84"/>
  </r>
  <r>
    <n v="1927"/>
    <d v="2023-04-10T15:52:21"/>
    <d v="2023-04-06T00:00:00"/>
    <x v="2"/>
    <x v="3"/>
    <n v="6"/>
    <x v="0"/>
    <n v="8.1300000000000008"/>
    <n v="7.25"/>
    <s v="-"/>
    <n v="2.5000000000000001E-2"/>
    <n v="3.0000000000000001E-3"/>
    <n v="0.88"/>
  </r>
  <r>
    <n v="1928"/>
    <d v="2023-04-10T15:52:38"/>
    <d v="2023-04-06T00:00:00"/>
    <x v="2"/>
    <x v="3"/>
    <n v="6"/>
    <x v="2"/>
    <n v="7.71"/>
    <n v="7.69"/>
    <s v="-"/>
    <n v="2.5000000000000001E-2"/>
    <n v="8.0000000000000002E-3"/>
    <n v="0.67999999999999994"/>
  </r>
  <r>
    <n v="1929"/>
    <d v="2023-04-10T15:52:51"/>
    <d v="2023-04-06T00:00:00"/>
    <x v="2"/>
    <x v="3"/>
    <n v="6"/>
    <x v="3"/>
    <n v="7.61"/>
    <n v="7.59"/>
    <s v="-"/>
    <n v="2.5000000000000001E-2"/>
    <n v="7.0000000000000001E-3"/>
    <n v="0.72"/>
  </r>
  <r>
    <n v="1931"/>
    <d v="2023-04-10T15:53:15"/>
    <d v="2023-04-06T00:00:00"/>
    <x v="2"/>
    <x v="3"/>
    <n v="6"/>
    <x v="4"/>
    <n v="7.86"/>
    <n v="7.01"/>
    <s v="-"/>
    <n v="2.5000000000000001E-2"/>
    <n v="4.0000000000000001E-3"/>
    <n v="0.84"/>
  </r>
  <r>
    <n v="1921"/>
    <d v="2023-04-06T12:32:37"/>
    <d v="2023-04-05T00:00:00"/>
    <x v="2"/>
    <x v="3"/>
    <n v="5"/>
    <x v="0"/>
    <n v="8.17"/>
    <n v="7.17"/>
    <s v="-"/>
    <n v="2.5000000000000001E-2"/>
    <n v="5.0000000000000001E-3"/>
    <n v="0.8"/>
  </r>
  <r>
    <n v="1925"/>
    <d v="2023-04-06T12:33:16"/>
    <d v="2023-04-05T00:00:00"/>
    <x v="2"/>
    <x v="3"/>
    <n v="5"/>
    <x v="4"/>
    <n v="7.99"/>
    <n v="7.07"/>
    <s v="-"/>
    <n v="2.5000000000000001E-2"/>
    <n v="5.0000000000000001E-3"/>
    <n v="0.8"/>
  </r>
  <r>
    <n v="1916"/>
    <d v="2023-04-05T17:02:32"/>
    <d v="2023-04-04T00:00:00"/>
    <x v="2"/>
    <x v="3"/>
    <n v="4"/>
    <x v="2"/>
    <n v="7.66"/>
    <n v="7.59"/>
    <s v="-"/>
    <n v="2.5000000000000001E-2"/>
    <n v="6.0000000000000001E-3"/>
    <n v="0.76"/>
  </r>
  <r>
    <n v="1911"/>
    <d v="2023-04-04T16:11:45"/>
    <d v="2023-04-03T00:00:00"/>
    <x v="2"/>
    <x v="3"/>
    <n v="3"/>
    <x v="3"/>
    <n v="7.75"/>
    <n v="7.91"/>
    <s v="-"/>
    <n v="2.5000000000000001E-2"/>
    <n v="5.0000000000000001E-3"/>
    <n v="0.8"/>
  </r>
  <r>
    <n v="1903"/>
    <d v="2023-04-03T15:26:46"/>
    <d v="2023-03-31T00:00:00"/>
    <x v="2"/>
    <x v="4"/>
    <n v="31"/>
    <x v="0"/>
    <n v="8.41"/>
    <n v="7.34"/>
    <s v="-"/>
    <n v="2.5000000000000001E-2"/>
    <n v="5.0000000000000001E-3"/>
    <n v="0.8"/>
  </r>
  <r>
    <n v="1907"/>
    <d v="2023-04-03T15:27:35"/>
    <d v="2023-03-31T00:00:00"/>
    <x v="2"/>
    <x v="4"/>
    <n v="31"/>
    <x v="4"/>
    <n v="8.19"/>
    <n v="7.21"/>
    <s v="-"/>
    <n v="2.5000000000000001E-2"/>
    <n v="4.0000000000000001E-3"/>
    <n v="0.84"/>
  </r>
  <r>
    <n v="1892"/>
    <d v="2023-03-30T14:29:09"/>
    <d v="2023-03-29T00:00:00"/>
    <x v="2"/>
    <x v="4"/>
    <n v="29"/>
    <x v="2"/>
    <n v="7.94"/>
    <n v="7.83"/>
    <s v="-"/>
    <n v="2.5000000000000001E-2"/>
    <n v="8.0000000000000002E-3"/>
    <n v="0.67999999999999994"/>
  </r>
  <r>
    <n v="1886"/>
    <d v="2023-03-29T15:00:01"/>
    <d v="2023-03-28T00:00:00"/>
    <x v="2"/>
    <x v="4"/>
    <n v="28"/>
    <x v="2"/>
    <n v="7.86"/>
    <n v="7.92"/>
    <s v="-"/>
    <n v="2.5000000000000001E-2"/>
    <n v="8.0000000000000002E-3"/>
    <n v="0.67999999999999994"/>
  </r>
  <r>
    <n v="1889"/>
    <d v="2023-03-29T15:00:48"/>
    <d v="2023-03-28T00:00:00"/>
    <x v="2"/>
    <x v="4"/>
    <n v="28"/>
    <x v="4"/>
    <n v="8.08"/>
    <n v="7.22"/>
    <s v="-"/>
    <n v="2.5000000000000001E-2"/>
    <n v="3.0000000000000001E-3"/>
    <n v="0.88"/>
  </r>
  <r>
    <n v="1879"/>
    <d v="2023-03-28T14:59:58"/>
    <d v="2023-03-27T00:00:00"/>
    <x v="2"/>
    <x v="4"/>
    <n v="27"/>
    <x v="0"/>
    <n v="8.42"/>
    <n v="7.41"/>
    <s v="-"/>
    <n v="2.5000000000000001E-2"/>
    <n v="3.0000000000000001E-3"/>
    <n v="0.88"/>
  </r>
  <r>
    <n v="1880"/>
    <d v="2023-03-28T15:00:11"/>
    <d v="2023-03-27T00:00:00"/>
    <x v="2"/>
    <x v="4"/>
    <n v="27"/>
    <x v="2"/>
    <n v="7.88"/>
    <n v="7.81"/>
    <s v="-"/>
    <n v="2.5000000000000001E-2"/>
    <n v="7.0000000000000001E-3"/>
    <n v="0.72"/>
  </r>
  <r>
    <n v="1881"/>
    <d v="2023-03-28T15:00:22"/>
    <d v="2023-03-27T00:00:00"/>
    <x v="2"/>
    <x v="4"/>
    <n v="27"/>
    <x v="3"/>
    <n v="7.74"/>
    <n v="7.84"/>
    <s v="-"/>
    <n v="2.5000000000000001E-2"/>
    <n v="5.0000000000000001E-3"/>
    <n v="0.8"/>
  </r>
  <r>
    <n v="1874"/>
    <d v="2023-03-27T15:07:26"/>
    <d v="2023-03-26T00:00:00"/>
    <x v="2"/>
    <x v="4"/>
    <n v="26"/>
    <x v="2"/>
    <n v="7.89"/>
    <n v="7.99"/>
    <s v="-"/>
    <n v="2.5000000000000001E-2"/>
    <n v="6.0000000000000001E-3"/>
    <n v="0.76"/>
  </r>
  <r>
    <n v="1875"/>
    <d v="2023-03-27T15:07:37"/>
    <d v="2023-03-26T00:00:00"/>
    <x v="2"/>
    <x v="4"/>
    <n v="26"/>
    <x v="3"/>
    <n v="7.91"/>
    <n v="8.01"/>
    <s v="-"/>
    <n v="2.5000000000000001E-2"/>
    <n v="8.9999999999999993E-3"/>
    <n v="0.64000000000000012"/>
  </r>
  <r>
    <n v="1867"/>
    <d v="2023-03-24T14:42:42"/>
    <d v="2023-03-23T00:00:00"/>
    <x v="2"/>
    <x v="4"/>
    <n v="23"/>
    <x v="0"/>
    <n v="8.44"/>
    <n v="7.38"/>
    <s v="-"/>
    <n v="2.5000000000000001E-2"/>
    <n v="4.0000000000000001E-3"/>
    <n v="0.84"/>
  </r>
  <r>
    <n v="1872"/>
    <d v="2023-03-24T14:43:36"/>
    <d v="2023-03-23T00:00:00"/>
    <x v="2"/>
    <x v="4"/>
    <n v="23"/>
    <x v="1"/>
    <n v="8.1999999999999993"/>
    <n v="7.47"/>
    <s v="-"/>
    <n v="2.5000000000000001E-2"/>
    <n v="3.0000000000000001E-3"/>
    <n v="0.88"/>
  </r>
  <r>
    <n v="1861"/>
    <d v="2023-03-23T10:39:25"/>
    <d v="2023-03-22T00:00:00"/>
    <x v="2"/>
    <x v="4"/>
    <n v="22"/>
    <x v="0"/>
    <n v="8.44"/>
    <n v="7.39"/>
    <s v="-"/>
    <n v="2.5000000000000001E-2"/>
    <n v="3.0000000000000001E-3"/>
    <n v="0.88"/>
  </r>
  <r>
    <n v="1862"/>
    <d v="2023-03-23T10:39:37"/>
    <d v="2023-03-22T00:00:00"/>
    <x v="2"/>
    <x v="4"/>
    <n v="22"/>
    <x v="2"/>
    <n v="7.91"/>
    <n v="7.81"/>
    <s v="-"/>
    <n v="2.5000000000000001E-2"/>
    <n v="5.0000000000000001E-3"/>
    <n v="0.8"/>
  </r>
  <r>
    <n v="1863"/>
    <d v="2023-03-23T10:39:50"/>
    <d v="2023-03-22T00:00:00"/>
    <x v="2"/>
    <x v="4"/>
    <n v="22"/>
    <x v="3"/>
    <n v="7.89"/>
    <n v="7.91"/>
    <s v="-"/>
    <n v="2.5000000000000001E-2"/>
    <n v="7.0000000000000001E-3"/>
    <n v="0.72"/>
  </r>
  <r>
    <n v="1865"/>
    <d v="2023-03-23T10:40:36"/>
    <d v="2023-03-22T00:00:00"/>
    <x v="2"/>
    <x v="4"/>
    <n v="22"/>
    <x v="4"/>
    <n v="8.2100000000000009"/>
    <n v="7.27"/>
    <s v="-"/>
    <n v="2.5000000000000001E-2"/>
    <n v="3.0000000000000001E-3"/>
    <n v="0.88"/>
  </r>
  <r>
    <n v="1855"/>
    <d v="2023-03-22T14:57:49"/>
    <d v="2023-03-21T00:00:00"/>
    <x v="2"/>
    <x v="4"/>
    <n v="21"/>
    <x v="0"/>
    <n v="8.34"/>
    <n v="7.39"/>
    <s v="-"/>
    <n v="2.5000000000000001E-2"/>
    <n v="4.0000000000000001E-3"/>
    <n v="0.84"/>
  </r>
  <r>
    <n v="1857"/>
    <d v="2023-03-22T14:58:11"/>
    <d v="2023-03-21T00:00:00"/>
    <x v="2"/>
    <x v="4"/>
    <n v="21"/>
    <x v="3"/>
    <n v="7.86"/>
    <n v="7.88"/>
    <s v="-"/>
    <n v="2.5000000000000001E-2"/>
    <n v="7.0000000000000001E-3"/>
    <n v="0.72"/>
  </r>
  <r>
    <n v="1860"/>
    <d v="2023-03-22T14:58:52"/>
    <d v="2023-03-21T00:00:00"/>
    <x v="2"/>
    <x v="4"/>
    <n v="21"/>
    <x v="1"/>
    <n v="8.1999999999999993"/>
    <n v="7.51"/>
    <s v="-"/>
    <n v="3.0000000000000001E-3"/>
    <n v="5.0000000000000001E-3"/>
    <n v="-0.66666666666666674"/>
  </r>
  <r>
    <n v="1843"/>
    <d v="2023-03-20T14:14:51"/>
    <d v="2023-03-17T00:00:00"/>
    <x v="2"/>
    <x v="4"/>
    <n v="17"/>
    <x v="0"/>
    <n v="8.43"/>
    <n v="7.39"/>
    <s v="-"/>
    <n v="2.5000000000000001E-2"/>
    <n v="3.0000000000000001E-3"/>
    <n v="0.88"/>
  </r>
  <r>
    <n v="1844"/>
    <d v="2023-03-20T14:15:02"/>
    <d v="2023-03-17T00:00:00"/>
    <x v="2"/>
    <x v="4"/>
    <n v="17"/>
    <x v="2"/>
    <n v="7.95"/>
    <n v="7.91"/>
    <s v="-"/>
    <n v="2.5000000000000001E-2"/>
    <n v="8.0000000000000002E-3"/>
    <n v="0.67999999999999994"/>
  </r>
  <r>
    <n v="1845"/>
    <d v="2023-03-20T14:15:16"/>
    <d v="2023-03-17T00:00:00"/>
    <x v="2"/>
    <x v="4"/>
    <n v="17"/>
    <x v="3"/>
    <n v="7.89"/>
    <n v="7.94"/>
    <s v="-"/>
    <n v="2.5000000000000001E-2"/>
    <n v="8.0000000000000002E-3"/>
    <n v="0.67999999999999994"/>
  </r>
  <r>
    <n v="1839"/>
    <d v="2023-03-17T12:11:51"/>
    <d v="2023-03-16T00:00:00"/>
    <x v="2"/>
    <x v="4"/>
    <n v="16"/>
    <x v="3"/>
    <n v="7.83"/>
    <n v="7.85"/>
    <s v="-"/>
    <n v="2.5000000000000001E-2"/>
    <n v="8.9999999999999993E-3"/>
    <n v="0.64000000000000012"/>
  </r>
  <r>
    <n v="1831"/>
    <d v="2023-03-16T15:31:58"/>
    <d v="2023-03-15T00:00:00"/>
    <x v="2"/>
    <x v="4"/>
    <n v="15"/>
    <x v="0"/>
    <n v="8.4600000000000009"/>
    <n v="7.36"/>
    <s v="-"/>
    <n v="2.5000000000000001E-2"/>
    <n v="5.0000000000000001E-3"/>
    <n v="0.8"/>
  </r>
  <r>
    <n v="1833"/>
    <d v="2023-03-16T15:32:24"/>
    <d v="2023-03-15T00:00:00"/>
    <x v="2"/>
    <x v="4"/>
    <n v="15"/>
    <x v="3"/>
    <n v="7.85"/>
    <n v="7.89"/>
    <s v="-"/>
    <n v="2.5000000000000001E-2"/>
    <n v="6.0000000000000001E-3"/>
    <n v="0.76"/>
  </r>
  <r>
    <n v="1826"/>
    <d v="2023-03-15T15:22:56"/>
    <d v="2023-03-14T00:00:00"/>
    <x v="2"/>
    <x v="4"/>
    <n v="14"/>
    <x v="2"/>
    <n v="7.83"/>
    <n v="7.91"/>
    <s v="-"/>
    <n v="2.5000000000000001E-2"/>
    <n v="2E-3"/>
    <n v="0.92"/>
  </r>
  <r>
    <n v="1827"/>
    <d v="2023-03-15T15:23:05"/>
    <d v="2023-03-14T00:00:00"/>
    <x v="2"/>
    <x v="4"/>
    <n v="14"/>
    <x v="3"/>
    <n v="7.83"/>
    <n v="7.88"/>
    <s v="-"/>
    <n v="2.5000000000000001E-2"/>
    <n v="5.0000000000000001E-3"/>
    <n v="0.8"/>
  </r>
  <r>
    <n v="1829"/>
    <d v="2023-03-15T15:23:40"/>
    <d v="2023-03-14T00:00:00"/>
    <x v="2"/>
    <x v="4"/>
    <n v="14"/>
    <x v="4"/>
    <n v="8.14"/>
    <n v="7.27"/>
    <s v="-"/>
    <n v="2.5000000000000001E-2"/>
    <n v="4.0000000000000001E-3"/>
    <n v="0.84"/>
  </r>
  <r>
    <n v="1819"/>
    <d v="2023-03-14T15:11:55"/>
    <d v="2023-03-13T00:00:00"/>
    <x v="2"/>
    <x v="4"/>
    <n v="13"/>
    <x v="0"/>
    <n v="8.49"/>
    <n v="7.42"/>
    <s v="-"/>
    <n v="2.5000000000000001E-2"/>
    <n v="3.0000000000000001E-3"/>
    <n v="0.88"/>
  </r>
  <r>
    <n v="1820"/>
    <d v="2023-03-14T15:12:09"/>
    <d v="2023-03-13T00:00:00"/>
    <x v="2"/>
    <x v="4"/>
    <n v="13"/>
    <x v="2"/>
    <n v="7.94"/>
    <n v="7.91"/>
    <s v="-"/>
    <n v="2.5000000000000001E-2"/>
    <n v="5.0000000000000001E-3"/>
    <n v="0.8"/>
  </r>
  <r>
    <n v="1821"/>
    <d v="2023-03-14T15:12:20"/>
    <d v="2023-03-13T00:00:00"/>
    <x v="2"/>
    <x v="4"/>
    <n v="13"/>
    <x v="3"/>
    <n v="7.81"/>
    <n v="7.79"/>
    <s v="-"/>
    <n v="2.5000000000000001E-2"/>
    <n v="7.0000000000000001E-3"/>
    <n v="0.72"/>
  </r>
  <r>
    <n v="1822"/>
    <d v="2023-03-14T15:12:30"/>
    <d v="2023-03-13T00:00:00"/>
    <x v="2"/>
    <x v="4"/>
    <n v="13"/>
    <x v="5"/>
    <n v="7.79"/>
    <n v="7.43"/>
    <s v="-"/>
    <n v="2.5000000000000001E-2"/>
    <n v="2E-3"/>
    <n v="0.92"/>
  </r>
  <r>
    <n v="1823"/>
    <d v="2023-03-14T15:12:40"/>
    <d v="2023-03-13T00:00:00"/>
    <x v="2"/>
    <x v="4"/>
    <n v="13"/>
    <x v="4"/>
    <n v="8.11"/>
    <n v="7.32"/>
    <s v="-"/>
    <n v="2.5000000000000001E-2"/>
    <n v="3.0000000000000001E-3"/>
    <n v="0.88"/>
  </r>
  <r>
    <n v="1817"/>
    <d v="2023-03-13T15:06:37"/>
    <d v="2023-03-10T00:00:00"/>
    <x v="2"/>
    <x v="4"/>
    <n v="10"/>
    <x v="4"/>
    <n v="8.19"/>
    <n v="7.26"/>
    <s v="-"/>
    <n v="2.5000000000000001E-2"/>
    <n v="5.0000000000000001E-3"/>
    <n v="0.8"/>
  </r>
  <r>
    <n v="1818"/>
    <d v="2023-03-13T15:06:49"/>
    <d v="2023-03-10T00:00:00"/>
    <x v="2"/>
    <x v="4"/>
    <n v="10"/>
    <x v="1"/>
    <n v="8.1999999999999993"/>
    <n v="7.75"/>
    <s v="-"/>
    <n v="2.5000000000000001E-2"/>
    <n v="2E-3"/>
    <n v="0.92"/>
  </r>
  <r>
    <n v="1809"/>
    <d v="2023-03-10T15:30:00"/>
    <d v="2023-03-09T00:00:00"/>
    <x v="2"/>
    <x v="4"/>
    <n v="9"/>
    <x v="2"/>
    <n v="7.95"/>
    <n v="7.97"/>
    <s v="-"/>
    <n v="2.5000000000000001E-2"/>
    <n v="6.0000000000000001E-3"/>
    <n v="0.76"/>
  </r>
  <r>
    <n v="1811"/>
    <d v="2023-03-10T15:30:25"/>
    <d v="2023-03-09T00:00:00"/>
    <x v="2"/>
    <x v="4"/>
    <n v="9"/>
    <x v="4"/>
    <n v="8.1300000000000008"/>
    <n v="7.31"/>
    <s v="-"/>
    <n v="2.5000000000000001E-2"/>
    <n v="4.0000000000000001E-3"/>
    <n v="0.84"/>
  </r>
  <r>
    <n v="1812"/>
    <d v="2023-03-10T15:30:45"/>
    <d v="2023-03-09T00:00:00"/>
    <x v="2"/>
    <x v="4"/>
    <n v="9"/>
    <x v="1"/>
    <n v="8.1999999999999993"/>
    <n v="7.51"/>
    <s v="-"/>
    <n v="2.5000000000000001E-2"/>
    <n v="2E-3"/>
    <n v="0.92"/>
  </r>
  <r>
    <n v="1803"/>
    <d v="2023-03-09T15:11:59"/>
    <d v="2023-03-08T00:00:00"/>
    <x v="2"/>
    <x v="4"/>
    <n v="8"/>
    <x v="2"/>
    <n v="7.87"/>
    <n v="7.89"/>
    <s v="-"/>
    <n v="2.5000000000000001E-2"/>
    <n v="5.0000000000000001E-3"/>
    <n v="0.8"/>
  </r>
  <r>
    <n v="1804"/>
    <d v="2023-03-09T15:12:11"/>
    <d v="2023-03-08T00:00:00"/>
    <x v="2"/>
    <x v="4"/>
    <n v="8"/>
    <x v="3"/>
    <n v="7.85"/>
    <n v="7.92"/>
    <s v="-"/>
    <n v="2.5000000000000001E-2"/>
    <n v="7.0000000000000001E-3"/>
    <n v="0.72"/>
  </r>
  <r>
    <n v="1800"/>
    <d v="2023-03-08T15:27:08"/>
    <d v="2023-03-07T00:00:00"/>
    <x v="2"/>
    <x v="4"/>
    <n v="7"/>
    <x v="4"/>
    <n v="8.0500000000000007"/>
    <n v="7.16"/>
    <s v="-"/>
    <n v="2.5000000000000001E-2"/>
    <n v="4.0000000000000001E-3"/>
    <n v="0.84"/>
  </r>
  <r>
    <n v="1801"/>
    <d v="2023-03-08T15:27:27"/>
    <d v="2023-03-07T00:00:00"/>
    <x v="2"/>
    <x v="4"/>
    <n v="7"/>
    <x v="1"/>
    <n v="7.81"/>
    <n v="8.48"/>
    <s v="-"/>
    <n v="2.5000000000000001E-2"/>
    <n v="5.0000000000000001E-3"/>
    <n v="0.8"/>
  </r>
  <r>
    <n v="1790"/>
    <d v="2023-03-07T15:01:20"/>
    <d v="2023-03-06T00:00:00"/>
    <x v="2"/>
    <x v="4"/>
    <n v="6"/>
    <x v="0"/>
    <n v="8.36"/>
    <n v="7.31"/>
    <s v="-"/>
    <n v="2.5000000000000001E-2"/>
    <n v="5.0000000000000001E-3"/>
    <n v="0.8"/>
  </r>
  <r>
    <n v="1793"/>
    <d v="2023-03-07T15:02:08"/>
    <d v="2023-03-06T00:00:00"/>
    <x v="2"/>
    <x v="4"/>
    <n v="6"/>
    <x v="5"/>
    <n v="7.7"/>
    <n v="6.66"/>
    <s v="-"/>
    <n v="2.5000000000000001E-2"/>
    <n v="5.0000000000000001E-3"/>
    <n v="0.8"/>
  </r>
  <r>
    <n v="1786"/>
    <d v="2023-03-06T14:08:30"/>
    <d v="2023-03-03T00:00:00"/>
    <x v="2"/>
    <x v="4"/>
    <n v="3"/>
    <x v="3"/>
    <n v="7.77"/>
    <n v="7.56"/>
    <s v="-"/>
    <n v="2.5000000000000001E-2"/>
    <n v="5.0000000000000001E-3"/>
    <n v="0.8"/>
  </r>
  <r>
    <n v="1787"/>
    <d v="2023-03-06T14:08:45"/>
    <d v="2023-03-03T00:00:00"/>
    <x v="2"/>
    <x v="4"/>
    <n v="3"/>
    <x v="5"/>
    <n v="7.68"/>
    <n v="6.7"/>
    <s v="-"/>
    <n v="2.5000000000000001E-2"/>
    <n v="5.0000000000000001E-3"/>
    <n v="0.8"/>
  </r>
  <r>
    <n v="1782"/>
    <d v="2023-03-03T14:41:28"/>
    <d v="2023-03-02T00:00:00"/>
    <x v="2"/>
    <x v="4"/>
    <n v="2"/>
    <x v="5"/>
    <n v="7.66"/>
    <n v="6.67"/>
    <s v="-"/>
    <n v="2.5000000000000001E-2"/>
    <n v="3.0000000000000001E-3"/>
    <n v="0.88"/>
  </r>
  <r>
    <n v="1773"/>
    <d v="2023-03-02T14:18:31"/>
    <d v="2023-03-01T00:00:00"/>
    <x v="2"/>
    <x v="4"/>
    <n v="1"/>
    <x v="0"/>
    <n v="8.34"/>
    <n v="7.28"/>
    <s v="-"/>
    <n v="2.5000000000000001E-2"/>
    <n v="5.0000000000000001E-3"/>
    <n v="0.8"/>
  </r>
  <r>
    <n v="1775"/>
    <d v="2023-03-02T14:19:02"/>
    <d v="2023-03-01T00:00:00"/>
    <x v="2"/>
    <x v="4"/>
    <n v="1"/>
    <x v="3"/>
    <n v="7.88"/>
    <n v="7.24"/>
    <s v="-"/>
    <n v="2.5000000000000001E-2"/>
    <n v="5.0000000000000001E-3"/>
    <n v="0.8"/>
  </r>
  <r>
    <n v="1776"/>
    <d v="2023-03-02T14:19:14"/>
    <d v="2023-03-01T00:00:00"/>
    <x v="2"/>
    <x v="4"/>
    <n v="1"/>
    <x v="5"/>
    <n v="7.68"/>
    <n v="6.71"/>
    <s v="-"/>
    <n v="2.5000000000000001E-2"/>
    <n v="5.0000000000000001E-3"/>
    <n v="0.8"/>
  </r>
  <r>
    <n v="1767"/>
    <d v="2023-03-01T14:11:55"/>
    <d v="2023-02-28T00:00:00"/>
    <x v="2"/>
    <x v="5"/>
    <n v="28"/>
    <x v="0"/>
    <n v="8.3699999999999992"/>
    <n v="7.31"/>
    <s v="-"/>
    <n v="2.5000000000000001E-2"/>
    <n v="3.0000000000000001E-3"/>
    <n v="0.88"/>
  </r>
  <r>
    <n v="1770"/>
    <d v="2023-03-01T14:12:50"/>
    <d v="2023-02-28T00:00:00"/>
    <x v="2"/>
    <x v="5"/>
    <n v="28"/>
    <x v="5"/>
    <n v="7.67"/>
    <n v="6.71"/>
    <s v="-"/>
    <n v="2.5000000000000001E-2"/>
    <n v="5.0000000000000001E-3"/>
    <n v="0.8"/>
  </r>
  <r>
    <n v="1764"/>
    <d v="2023-02-28T14:20:48"/>
    <d v="2023-02-27T00:00:00"/>
    <x v="2"/>
    <x v="5"/>
    <n v="27"/>
    <x v="3"/>
    <n v="7.62"/>
    <n v="7.54"/>
    <s v="-"/>
    <n v="2.5000000000000001E-2"/>
    <n v="5.0000000000000001E-3"/>
    <n v="0.8"/>
  </r>
  <r>
    <n v="1765"/>
    <d v="2023-02-28T14:21:31"/>
    <d v="2023-02-27T00:00:00"/>
    <x v="2"/>
    <x v="5"/>
    <n v="27"/>
    <x v="4"/>
    <n v="7.97"/>
    <n v="7.17"/>
    <s v="-"/>
    <n v="2.5000000000000001E-2"/>
    <n v="5.0000000000000001E-3"/>
    <n v="0.8"/>
  </r>
  <r>
    <n v="1766"/>
    <d v="2023-02-28T14:21:47"/>
    <d v="2023-02-27T00:00:00"/>
    <x v="2"/>
    <x v="5"/>
    <n v="27"/>
    <x v="1"/>
    <n v="8.5399999999999991"/>
    <n v="7.68"/>
    <s v="-"/>
    <n v="2.5000000000000001E-2"/>
    <n v="5.0000000000000001E-3"/>
    <n v="0.8"/>
  </r>
  <r>
    <n v="1759"/>
    <d v="2023-02-27T14:03:36"/>
    <d v="2023-02-24T00:00:00"/>
    <x v="2"/>
    <x v="5"/>
    <n v="24"/>
    <x v="5"/>
    <n v="7.64"/>
    <n v="6.68"/>
    <s v="-"/>
    <n v="2.5000000000000001E-2"/>
    <n v="5.0000000000000001E-3"/>
    <n v="0.8"/>
  </r>
  <r>
    <n v="1752"/>
    <d v="2023-02-24T14:35:24"/>
    <d v="2023-02-23T00:00:00"/>
    <x v="2"/>
    <x v="5"/>
    <n v="23"/>
    <x v="5"/>
    <n v="7.64"/>
    <n v="6.68"/>
    <s v="-"/>
    <n v="2.5000000000000001E-2"/>
    <n v="5.0000000000000001E-3"/>
    <n v="0.8"/>
  </r>
  <r>
    <n v="1745"/>
    <d v="2023-02-23T14:24:16"/>
    <d v="2023-02-22T00:00:00"/>
    <x v="2"/>
    <x v="5"/>
    <n v="22"/>
    <x v="3"/>
    <n v="7.79"/>
    <n v="7.53"/>
    <s v="-"/>
    <n v="2.5000000000000001E-2"/>
    <n v="5.0000000000000001E-3"/>
    <n v="0.8"/>
  </r>
  <r>
    <n v="1746"/>
    <d v="2023-02-23T14:24:34"/>
    <d v="2023-02-22T00:00:00"/>
    <x v="2"/>
    <x v="5"/>
    <n v="22"/>
    <x v="5"/>
    <n v="7.61"/>
    <n v="6.67"/>
    <s v="-"/>
    <n v="2.5000000000000001E-2"/>
    <n v="5.0000000000000001E-3"/>
    <n v="0.8"/>
  </r>
  <r>
    <n v="1737"/>
    <d v="2023-02-22T14:58:22"/>
    <d v="2023-02-21T00:00:00"/>
    <x v="2"/>
    <x v="5"/>
    <n v="21"/>
    <x v="0"/>
    <n v="8.31"/>
    <n v="7.35"/>
    <s v="-"/>
    <n v="2.5000000000000001E-2"/>
    <n v="5.0000000000000001E-3"/>
    <n v="0.8"/>
  </r>
  <r>
    <n v="1740"/>
    <d v="2023-02-22T14:59:35"/>
    <d v="2023-02-21T00:00:00"/>
    <x v="2"/>
    <x v="5"/>
    <n v="21"/>
    <x v="5"/>
    <n v="7.72"/>
    <n v="7.29"/>
    <s v="-"/>
    <n v="0.05"/>
    <n v="5.0000000000000001E-3"/>
    <n v="0.9"/>
  </r>
  <r>
    <n v="1735"/>
    <d v="2023-02-21T14:46:06"/>
    <d v="2023-02-20T00:00:00"/>
    <x v="2"/>
    <x v="5"/>
    <n v="20"/>
    <x v="4"/>
    <n v="8.0299999999999994"/>
    <n v="8.06"/>
    <s v="-"/>
    <n v="2.5000000000000001E-2"/>
    <n v="6.0000000000000001E-3"/>
    <n v="0.76"/>
  </r>
  <r>
    <n v="1728"/>
    <d v="2023-02-17T15:56:20"/>
    <d v="2023-02-17T00:00:00"/>
    <x v="2"/>
    <x v="5"/>
    <n v="17"/>
    <x v="5"/>
    <n v="7.61"/>
    <n v="6.53"/>
    <s v="-"/>
    <n v="2.5000000000000001E-2"/>
    <n v="5.0000000000000001E-3"/>
    <n v="0.8"/>
  </r>
  <r>
    <n v="1721"/>
    <d v="2023-02-17T14:32:39"/>
    <d v="2023-02-16T00:00:00"/>
    <x v="2"/>
    <x v="5"/>
    <n v="16"/>
    <x v="3"/>
    <n v="7.69"/>
    <n v="7.32"/>
    <s v="-"/>
    <n v="2.5000000000000001E-2"/>
    <n v="3.0000000000000001E-3"/>
    <n v="0.88"/>
  </r>
  <r>
    <n v="1713"/>
    <d v="2023-02-15T16:04:45"/>
    <d v="2023-02-15T00:00:00"/>
    <x v="2"/>
    <x v="5"/>
    <n v="15"/>
    <x v="0"/>
    <n v="8.15"/>
    <n v="7.7"/>
    <s v="-"/>
    <n v="2.5000000000000001E-2"/>
    <n v="4.0000000000000001E-3"/>
    <n v="0.84"/>
  </r>
  <r>
    <n v="1715"/>
    <d v="2023-02-15T16:05:15"/>
    <d v="2023-02-15T00:00:00"/>
    <x v="2"/>
    <x v="5"/>
    <n v="15"/>
    <x v="3"/>
    <n v="7.65"/>
    <n v="7.33"/>
    <s v="-"/>
    <n v="2.5000000000000001E-2"/>
    <n v="2E-3"/>
    <n v="0.92"/>
  </r>
  <r>
    <n v="1716"/>
    <d v="2023-02-15T16:05:42"/>
    <d v="2023-02-15T00:00:00"/>
    <x v="2"/>
    <x v="5"/>
    <n v="15"/>
    <x v="5"/>
    <n v="7.62"/>
    <n v="6.6"/>
    <s v="-"/>
    <n v="2.5000000000000001E-2"/>
    <n v="4.0000000000000001E-3"/>
    <n v="0.84"/>
  </r>
  <r>
    <n v="1708"/>
    <d v="2023-02-14T15:52:45"/>
    <d v="2023-02-14T00:00:00"/>
    <x v="2"/>
    <x v="5"/>
    <n v="14"/>
    <x v="0"/>
    <n v="8.14"/>
    <n v="8.15"/>
    <s v="-"/>
    <n v="2.5000000000000001E-2"/>
    <n v="5.0000000000000001E-3"/>
    <n v="0.8"/>
  </r>
  <r>
    <n v="1710"/>
    <d v="2023-02-14T15:53:27"/>
    <d v="2023-02-14T00:00:00"/>
    <x v="2"/>
    <x v="5"/>
    <n v="14"/>
    <x v="5"/>
    <n v="7.62"/>
    <n v="7.28"/>
    <s v="-"/>
    <n v="2.5000000000000001E-2"/>
    <n v="8.9999999999999993E-3"/>
    <n v="0.64000000000000012"/>
  </r>
  <r>
    <n v="1701"/>
    <d v="2023-02-14T15:04:55"/>
    <d v="2023-02-13T00:00:00"/>
    <x v="2"/>
    <x v="5"/>
    <n v="13"/>
    <x v="0"/>
    <n v="8.17"/>
    <n v="8.1199999999999992"/>
    <s v="-"/>
    <n v="2.5000000000000001E-2"/>
    <n v="5.0000000000000001E-3"/>
    <n v="0.8"/>
  </r>
  <r>
    <n v="1704"/>
    <d v="2023-02-14T15:05:37"/>
    <d v="2023-02-13T00:00:00"/>
    <x v="2"/>
    <x v="5"/>
    <n v="13"/>
    <x v="3"/>
    <n v="7.57"/>
    <n v="7.85"/>
    <s v="-"/>
    <n v="2.5000000000000001E-2"/>
    <n v="3.0000000000000001E-3"/>
    <n v="0.88"/>
  </r>
  <r>
    <n v="1705"/>
    <d v="2023-02-14T15:05:53"/>
    <d v="2023-02-13T00:00:00"/>
    <x v="2"/>
    <x v="5"/>
    <n v="13"/>
    <x v="5"/>
    <n v="7.6"/>
    <n v="7.59"/>
    <s v="-"/>
    <n v="2.5000000000000001E-2"/>
    <n v="8.9999999999999993E-3"/>
    <n v="0.64000000000000012"/>
  </r>
  <r>
    <n v="1697"/>
    <d v="2023-02-13T13:22:03"/>
    <d v="2023-02-10T00:00:00"/>
    <x v="2"/>
    <x v="5"/>
    <n v="10"/>
    <x v="3"/>
    <n v="7.69"/>
    <n v="7.74"/>
    <s v="-"/>
    <n v="2.5000000000000001E-2"/>
    <n v="5.0000000000000001E-3"/>
    <n v="0.8"/>
  </r>
  <r>
    <n v="1698"/>
    <d v="2023-02-13T13:22:22"/>
    <d v="2023-02-10T00:00:00"/>
    <x v="2"/>
    <x v="5"/>
    <n v="10"/>
    <x v="5"/>
    <n v="7.61"/>
    <n v="7.55"/>
    <s v="-"/>
    <n v="2.5000000000000001E-2"/>
    <n v="4.0000000000000001E-3"/>
    <n v="0.84"/>
  </r>
  <r>
    <n v="1689"/>
    <d v="2023-02-10T14:34:28"/>
    <d v="2023-02-09T00:00:00"/>
    <x v="2"/>
    <x v="5"/>
    <n v="9"/>
    <x v="0"/>
    <n v="8.18"/>
    <n v="8.1199999999999992"/>
    <s v="-"/>
    <n v="2.5000000000000001E-2"/>
    <n v="8.0000000000000002E-3"/>
    <n v="0.67999999999999994"/>
  </r>
  <r>
    <n v="1690"/>
    <d v="2023-02-10T14:34:39"/>
    <d v="2023-02-09T00:00:00"/>
    <x v="2"/>
    <x v="5"/>
    <n v="9"/>
    <x v="2"/>
    <n v="7.71"/>
    <n v="7.71"/>
    <s v="-"/>
    <n v="2.5000000000000001E-2"/>
    <n v="8.9999999999999993E-3"/>
    <n v="0.64000000000000012"/>
  </r>
  <r>
    <n v="1694"/>
    <d v="2023-02-10T14:35:14"/>
    <d v="2023-02-09T00:00:00"/>
    <x v="2"/>
    <x v="5"/>
    <n v="9"/>
    <x v="1"/>
    <n v="8.5299999999999994"/>
    <n v="7.45"/>
    <s v="-"/>
    <n v="2.5000000000000001E-2"/>
    <n v="4.0000000000000001E-3"/>
    <n v="0.84"/>
  </r>
  <r>
    <n v="1684"/>
    <d v="2023-02-09T14:59:31"/>
    <d v="2023-02-08T00:00:00"/>
    <x v="2"/>
    <x v="5"/>
    <n v="8"/>
    <x v="2"/>
    <n v="7.77"/>
    <n v="7.81"/>
    <s v="-"/>
    <n v="2.5000000000000001E-2"/>
    <n v="8.9999999999999993E-3"/>
    <n v="0.64000000000000012"/>
  </r>
  <r>
    <n v="1685"/>
    <d v="2023-02-09T14:59:46"/>
    <d v="2023-02-08T00:00:00"/>
    <x v="2"/>
    <x v="5"/>
    <n v="8"/>
    <x v="3"/>
    <n v="7.67"/>
    <n v="7.75"/>
    <s v="-"/>
    <n v="2.5000000000000001E-2"/>
    <n v="6.0000000000000001E-3"/>
    <n v="0.76"/>
  </r>
  <r>
    <n v="1688"/>
    <d v="2023-02-09T15:00:23"/>
    <d v="2023-02-08T00:00:00"/>
    <x v="2"/>
    <x v="5"/>
    <n v="8"/>
    <x v="1"/>
    <n v="8.48"/>
    <n v="7.61"/>
    <s v="-"/>
    <n v="2.5000000000000001E-2"/>
    <n v="5.0000000000000001E-3"/>
    <n v="0.8"/>
  </r>
  <r>
    <n v="1678"/>
    <d v="2023-02-08T14:43:31"/>
    <d v="2023-02-07T00:00:00"/>
    <x v="2"/>
    <x v="5"/>
    <n v="7"/>
    <x v="2"/>
    <n v="7.76"/>
    <n v="7.83"/>
    <s v="-"/>
    <n v="2.5000000000000001E-2"/>
    <n v="5.0000000000000001E-3"/>
    <n v="0.8"/>
  </r>
  <r>
    <n v="1679"/>
    <d v="2023-02-08T14:43:41"/>
    <d v="2023-02-07T00:00:00"/>
    <x v="2"/>
    <x v="5"/>
    <n v="7"/>
    <x v="3"/>
    <n v="7.91"/>
    <n v="7.75"/>
    <s v="-"/>
    <n v="2.5000000000000001E-2"/>
    <n v="8.9999999999999993E-3"/>
    <n v="0.64000000000000012"/>
  </r>
  <r>
    <n v="1680"/>
    <d v="2023-02-08T14:43:56"/>
    <d v="2023-02-07T00:00:00"/>
    <x v="2"/>
    <x v="5"/>
    <n v="7"/>
    <x v="5"/>
    <n v="7.65"/>
    <n v="7.58"/>
    <s v="-"/>
    <n v="2.5000000000000001E-2"/>
    <n v="8.0000000000000002E-3"/>
    <n v="0.67999999999999994"/>
  </r>
  <r>
    <n v="1672"/>
    <d v="2023-02-07T15:08:27"/>
    <d v="2023-02-06T00:00:00"/>
    <x v="2"/>
    <x v="5"/>
    <n v="6"/>
    <x v="2"/>
    <n v="7.81"/>
    <n v="7.88"/>
    <s v="-"/>
    <n v="2.5000000000000001E-2"/>
    <n v="5.0000000000000001E-3"/>
    <n v="0.8"/>
  </r>
  <r>
    <n v="1673"/>
    <d v="2023-02-07T15:08:39"/>
    <d v="2023-02-06T00:00:00"/>
    <x v="2"/>
    <x v="5"/>
    <n v="6"/>
    <x v="3"/>
    <n v="7.66"/>
    <n v="7.78"/>
    <s v="-"/>
    <n v="2.5000000000000001E-2"/>
    <n v="6.0000000000000001E-3"/>
    <n v="0.76"/>
  </r>
  <r>
    <n v="1674"/>
    <d v="2023-02-07T15:08:53"/>
    <d v="2023-02-06T00:00:00"/>
    <x v="2"/>
    <x v="5"/>
    <n v="6"/>
    <x v="5"/>
    <n v="7.62"/>
    <n v="7.56"/>
    <s v="-"/>
    <n v="2.5000000000000001E-2"/>
    <n v="7.0000000000000001E-3"/>
    <n v="0.72"/>
  </r>
  <r>
    <n v="1666"/>
    <d v="2023-02-06T16:07:02"/>
    <d v="2023-02-03T00:00:00"/>
    <x v="2"/>
    <x v="5"/>
    <n v="3"/>
    <x v="2"/>
    <n v="7.75"/>
    <n v="7.88"/>
    <s v="-"/>
    <n v="2.5000000000000001E-2"/>
    <n v="6.0000000000000001E-3"/>
    <n v="0.76"/>
  </r>
  <r>
    <n v="1667"/>
    <d v="2023-02-06T16:07:12"/>
    <d v="2023-02-03T00:00:00"/>
    <x v="2"/>
    <x v="5"/>
    <n v="3"/>
    <x v="3"/>
    <n v="7.78"/>
    <n v="7.73"/>
    <s v="-"/>
    <n v="2.5000000000000001E-2"/>
    <n v="8.0000000000000002E-3"/>
    <n v="0.67999999999999994"/>
  </r>
  <r>
    <n v="1668"/>
    <d v="2023-02-06T16:07:24"/>
    <d v="2023-02-03T00:00:00"/>
    <x v="2"/>
    <x v="5"/>
    <n v="3"/>
    <x v="5"/>
    <n v="7.65"/>
    <n v="7.58"/>
    <s v="-"/>
    <n v="2.5000000000000001E-2"/>
    <n v="8.9999999999999993E-3"/>
    <n v="0.64000000000000012"/>
  </r>
  <r>
    <n v="1670"/>
    <d v="2023-02-06T16:07:50"/>
    <d v="2023-02-03T00:00:00"/>
    <x v="2"/>
    <x v="5"/>
    <n v="3"/>
    <x v="1"/>
    <n v="8.27"/>
    <n v="7.52"/>
    <s v="-"/>
    <n v="2.5000000000000001E-2"/>
    <n v="5.0000000000000001E-3"/>
    <n v="0.8"/>
  </r>
  <r>
    <n v="1659"/>
    <d v="2023-02-03T14:30:05"/>
    <d v="2023-02-02T00:00:00"/>
    <x v="2"/>
    <x v="5"/>
    <n v="2"/>
    <x v="0"/>
    <n v="8.17"/>
    <n v="8.1199999999999992"/>
    <s v="-"/>
    <n v="2.5000000000000001E-2"/>
    <n v="8.9999999999999993E-3"/>
    <n v="0.64000000000000012"/>
  </r>
  <r>
    <n v="1661"/>
    <d v="2023-02-03T14:30:33"/>
    <d v="2023-02-02T00:00:00"/>
    <x v="2"/>
    <x v="5"/>
    <n v="2"/>
    <x v="3"/>
    <n v="7.72"/>
    <n v="7.71"/>
    <s v="-"/>
    <n v="2.5000000000000001E-2"/>
    <n v="6.0000000000000001E-3"/>
    <n v="0.76"/>
  </r>
  <r>
    <n v="1662"/>
    <d v="2023-02-03T14:30:48"/>
    <d v="2023-02-02T00:00:00"/>
    <x v="2"/>
    <x v="5"/>
    <n v="2"/>
    <x v="5"/>
    <n v="7.61"/>
    <n v="7.54"/>
    <s v="-"/>
    <n v="2.5000000000000001E-2"/>
    <n v="8.9999999999999993E-3"/>
    <n v="0.64000000000000012"/>
  </r>
  <r>
    <n v="1664"/>
    <d v="2023-02-03T14:31:14"/>
    <d v="2023-02-02T00:00:00"/>
    <x v="2"/>
    <x v="5"/>
    <n v="2"/>
    <x v="1"/>
    <n v="8.43"/>
    <n v="7.43"/>
    <s v="-"/>
    <n v="2.5000000000000001E-2"/>
    <n v="3.0000000000000001E-3"/>
    <n v="0.88"/>
  </r>
  <r>
    <n v="1653"/>
    <d v="2023-02-02T11:27:00"/>
    <d v="2023-02-01T00:00:00"/>
    <x v="2"/>
    <x v="5"/>
    <n v="1"/>
    <x v="0"/>
    <n v="8.35"/>
    <n v="8.33"/>
    <s v="-"/>
    <n v="1.9E-2"/>
    <n v="4.0000000000000001E-3"/>
    <n v="0.78947368421052633"/>
  </r>
  <r>
    <n v="1654"/>
    <d v="2023-02-02T11:27:15"/>
    <d v="2023-02-01T00:00:00"/>
    <x v="2"/>
    <x v="5"/>
    <n v="1"/>
    <x v="2"/>
    <n v="7.88"/>
    <n v="7.97"/>
    <s v="-"/>
    <n v="3.1E-2"/>
    <n v="4.0000000000000001E-3"/>
    <n v="0.87096774193548387"/>
  </r>
  <r>
    <n v="1655"/>
    <d v="2023-02-02T11:27:30"/>
    <d v="2023-02-01T00:00:00"/>
    <x v="2"/>
    <x v="5"/>
    <n v="1"/>
    <x v="3"/>
    <n v="7.81"/>
    <n v="7.84"/>
    <s v="-"/>
    <n v="1.7000000000000001E-2"/>
    <n v="3.0000000000000001E-3"/>
    <n v="0.82352941176470584"/>
  </r>
  <r>
    <n v="1656"/>
    <d v="2023-02-02T11:27:44"/>
    <d v="2023-02-01T00:00:00"/>
    <x v="2"/>
    <x v="5"/>
    <n v="1"/>
    <x v="5"/>
    <n v="7.65"/>
    <n v="7.65"/>
    <s v="-"/>
    <n v="1.6E-2"/>
    <n v="8.9999999999999993E-3"/>
    <n v="0.4375"/>
  </r>
  <r>
    <n v="1647"/>
    <d v="2023-02-01T14:19:28"/>
    <d v="2023-01-31T00:00:00"/>
    <x v="2"/>
    <x v="6"/>
    <n v="31"/>
    <x v="0"/>
    <n v="8.4600000000000009"/>
    <n v="8.36"/>
    <s v="-"/>
    <n v="1.4999999999999999E-2"/>
    <n v="8.0000000000000002E-3"/>
    <n v="0.46666666666666667"/>
  </r>
  <r>
    <n v="1649"/>
    <d v="2023-02-01T14:19:56"/>
    <d v="2023-01-31T00:00:00"/>
    <x v="2"/>
    <x v="6"/>
    <n v="31"/>
    <x v="3"/>
    <n v="7.84"/>
    <n v="7.83"/>
    <s v="-"/>
    <n v="1.2999999999999999E-2"/>
    <n v="8.0000000000000002E-3"/>
    <n v="0.38461538461538458"/>
  </r>
  <r>
    <n v="1650"/>
    <d v="2023-02-01T14:20:15"/>
    <d v="2023-01-31T00:00:00"/>
    <x v="2"/>
    <x v="6"/>
    <n v="31"/>
    <x v="5"/>
    <n v="7.67"/>
    <n v="7.66"/>
    <s v="-"/>
    <n v="1.7999999999999999E-2"/>
    <n v="8.9999999999999993E-3"/>
    <n v="0.5"/>
  </r>
  <r>
    <n v="1641"/>
    <d v="2023-01-31T14:20:22"/>
    <d v="2023-01-30T00:00:00"/>
    <x v="2"/>
    <x v="6"/>
    <n v="30"/>
    <x v="0"/>
    <n v="8.36"/>
    <n v="8.31"/>
    <s v="-"/>
    <n v="1.2E-2"/>
    <n v="8.9999999999999993E-3"/>
    <n v="0.25000000000000011"/>
  </r>
  <r>
    <n v="1642"/>
    <d v="2023-01-31T14:21:02"/>
    <d v="2023-01-30T00:00:00"/>
    <x v="2"/>
    <x v="6"/>
    <n v="30"/>
    <x v="2"/>
    <n v="7.85"/>
    <n v="7.89"/>
    <s v="-"/>
    <n v="3.9E-2"/>
    <n v="8.0000000000000002E-3"/>
    <n v="0.79487179487179493"/>
  </r>
  <r>
    <n v="1643"/>
    <d v="2023-01-31T14:21:21"/>
    <d v="2023-01-30T00:00:00"/>
    <x v="2"/>
    <x v="6"/>
    <n v="30"/>
    <x v="3"/>
    <n v="7.65"/>
    <n v="7.74"/>
    <s v="-"/>
    <n v="1.0999999999999999E-2"/>
    <n v="6.0000000000000001E-3"/>
    <n v="0.45454545454545447"/>
  </r>
  <r>
    <n v="1644"/>
    <d v="2023-01-31T14:21:38"/>
    <d v="2023-01-30T00:00:00"/>
    <x v="2"/>
    <x v="6"/>
    <n v="30"/>
    <x v="5"/>
    <n v="7.61"/>
    <n v="7.59"/>
    <s v="-"/>
    <n v="1.9E-2"/>
    <n v="5.0000000000000001E-3"/>
    <n v="0.73684210526315796"/>
  </r>
  <r>
    <n v="1630"/>
    <d v="2023-01-27T11:19:49"/>
    <d v="2023-01-27T00:00:00"/>
    <x v="2"/>
    <x v="6"/>
    <n v="27"/>
    <x v="2"/>
    <n v="7.94"/>
    <n v="7.89"/>
    <s v="-"/>
    <n v="2.7E-2"/>
    <n v="4.0000000000000001E-3"/>
    <n v="0.85185185185185186"/>
  </r>
  <r>
    <n v="1636"/>
    <d v="2023-01-30T08:36:24"/>
    <d v="2023-01-27T00:00:00"/>
    <x v="2"/>
    <x v="6"/>
    <n v="27"/>
    <x v="0"/>
    <n v="8.41"/>
    <n v="8.34"/>
    <s v="-"/>
    <n v="1.9E-2"/>
    <n v="8.9999999999999993E-3"/>
    <n v="0.52631578947368429"/>
  </r>
  <r>
    <n v="1637"/>
    <d v="2023-01-30T08:36:46"/>
    <d v="2023-01-27T00:00:00"/>
    <x v="2"/>
    <x v="6"/>
    <n v="27"/>
    <x v="3"/>
    <n v="7.84"/>
    <n v="7.83"/>
    <s v="-"/>
    <n v="1.7999999999999999E-2"/>
    <n v="5.0000000000000001E-3"/>
    <n v="0.72222222222222221"/>
  </r>
  <r>
    <n v="1631"/>
    <d v="2023-01-27T11:20:10"/>
    <d v="2023-01-26T00:00:00"/>
    <x v="2"/>
    <x v="6"/>
    <n v="26"/>
    <x v="2"/>
    <n v="7.85"/>
    <n v="7.87"/>
    <s v="-"/>
    <n v="2.5000000000000001E-2"/>
    <n v="3.0000000000000001E-3"/>
    <n v="0.88"/>
  </r>
  <r>
    <n v="1632"/>
    <d v="2023-01-27T11:20:21"/>
    <d v="2023-01-26T00:00:00"/>
    <x v="2"/>
    <x v="6"/>
    <n v="26"/>
    <x v="3"/>
    <n v="7.85"/>
    <n v="7.81"/>
    <s v="-"/>
    <n v="2.5000000000000001E-2"/>
    <n v="3.0000000000000001E-3"/>
    <n v="0.88"/>
  </r>
  <r>
    <n v="1633"/>
    <d v="2023-01-27T11:20:32"/>
    <d v="2023-01-26T00:00:00"/>
    <x v="2"/>
    <x v="6"/>
    <n v="26"/>
    <x v="5"/>
    <n v="7.62"/>
    <n v="7.59"/>
    <s v="-"/>
    <n v="2.5000000000000001E-2"/>
    <n v="4.0000000000000001E-3"/>
    <n v="0.84"/>
  </r>
  <r>
    <n v="1624"/>
    <d v="2023-01-26T15:12:02"/>
    <d v="2023-01-25T00:00:00"/>
    <x v="2"/>
    <x v="6"/>
    <n v="25"/>
    <x v="0"/>
    <n v="8.3699999999999992"/>
    <n v="8.32"/>
    <s v="-"/>
    <n v="2.5000000000000001E-2"/>
    <n v="5.0000000000000001E-3"/>
    <n v="0.8"/>
  </r>
  <r>
    <n v="1626"/>
    <d v="2023-01-26T15:12:29"/>
    <d v="2023-01-25T00:00:00"/>
    <x v="2"/>
    <x v="6"/>
    <n v="25"/>
    <x v="3"/>
    <n v="7.85"/>
    <n v="7.81"/>
    <s v="-"/>
    <n v="2.5000000000000001E-2"/>
    <n v="4.0000000000000001E-3"/>
    <n v="0.84"/>
  </r>
  <r>
    <n v="1621"/>
    <d v="2023-01-25T14:51:28"/>
    <d v="2023-01-24T00:00:00"/>
    <x v="2"/>
    <x v="6"/>
    <n v="24"/>
    <x v="3"/>
    <n v="7.74"/>
    <n v="7.73"/>
    <s v="-"/>
    <n v="2.5000000000000001E-2"/>
    <n v="3.0000000000000001E-3"/>
    <n v="0.88"/>
  </r>
  <r>
    <n v="1615"/>
    <d v="2023-01-24T14:45:42"/>
    <d v="2023-01-23T00:00:00"/>
    <x v="2"/>
    <x v="6"/>
    <n v="23"/>
    <x v="3"/>
    <n v="7.51"/>
    <n v="7.62"/>
    <s v="-"/>
    <n v="1.0999999999999999E-2"/>
    <n v="8.0000000000000002E-3"/>
    <n v="0.27272727272727271"/>
  </r>
  <r>
    <n v="1616"/>
    <d v="2023-01-24T14:45:55"/>
    <d v="2023-01-23T00:00:00"/>
    <x v="2"/>
    <x v="6"/>
    <n v="23"/>
    <x v="5"/>
    <n v="7.93"/>
    <n v="7.51"/>
    <s v="-"/>
    <n v="1.2999999999999999E-2"/>
    <n v="8.9999999999999993E-3"/>
    <n v="0.30769230769230771"/>
  </r>
  <r>
    <n v="1610"/>
    <d v="2023-01-23T14:45:05"/>
    <d v="2023-01-20T00:00:00"/>
    <x v="2"/>
    <x v="6"/>
    <n v="20"/>
    <x v="3"/>
    <n v="7.94"/>
    <n v="7.96"/>
    <s v="-"/>
    <n v="2.5000000000000001E-2"/>
    <n v="4.0000000000000001E-3"/>
    <n v="0.84"/>
  </r>
  <r>
    <n v="1602"/>
    <d v="2023-01-20T14:35:20"/>
    <d v="2023-01-19T00:00:00"/>
    <x v="2"/>
    <x v="6"/>
    <n v="19"/>
    <x v="0"/>
    <n v="8.44"/>
    <n v="8.34"/>
    <s v="-"/>
    <n v="1.9E-2"/>
    <n v="8.0000000000000002E-3"/>
    <n v="0.57894736842105265"/>
  </r>
  <r>
    <n v="1603"/>
    <d v="2023-01-20T14:35:35"/>
    <d v="2023-01-19T00:00:00"/>
    <x v="2"/>
    <x v="6"/>
    <n v="19"/>
    <x v="2"/>
    <n v="8.01"/>
    <n v="7.59"/>
    <s v="-"/>
    <n v="2.9000000000000001E-2"/>
    <n v="1E-3"/>
    <n v="0.96551724137931039"/>
  </r>
  <r>
    <n v="1606"/>
    <d v="2023-01-20T14:36:14"/>
    <d v="2023-01-19T00:00:00"/>
    <x v="2"/>
    <x v="6"/>
    <n v="19"/>
    <x v="1"/>
    <n v="8.1999999999999993"/>
    <n v="7.24"/>
    <s v="-"/>
    <n v="7.0000000000000001E-3"/>
    <n v="3.0000000000000001E-3"/>
    <n v="0.5714285714285714"/>
  </r>
  <r>
    <n v="1597"/>
    <d v="2023-01-19T11:06:06"/>
    <d v="2023-01-18T00:00:00"/>
    <x v="2"/>
    <x v="6"/>
    <n v="18"/>
    <x v="2"/>
    <n v="7.97"/>
    <n v="7.72"/>
    <s v="-"/>
    <n v="2.5000000000000001E-2"/>
    <n v="3.0000000000000001E-3"/>
    <n v="0.88"/>
  </r>
  <r>
    <n v="1598"/>
    <d v="2023-01-19T11:06:20"/>
    <d v="2023-01-18T00:00:00"/>
    <x v="2"/>
    <x v="6"/>
    <n v="18"/>
    <x v="3"/>
    <n v="7.86"/>
    <n v="7.92"/>
    <s v="-"/>
    <n v="2.5000000000000001E-2"/>
    <n v="4.0000000000000001E-3"/>
    <n v="0.84"/>
  </r>
  <r>
    <n v="1599"/>
    <d v="2023-01-19T11:06:31"/>
    <d v="2023-01-18T00:00:00"/>
    <x v="2"/>
    <x v="6"/>
    <n v="18"/>
    <x v="5"/>
    <n v="7.79"/>
    <n v="7.49"/>
    <s v="-"/>
    <n v="2.5000000000000001E-2"/>
    <n v="5.0000000000000001E-3"/>
    <n v="0.8"/>
  </r>
  <r>
    <n v="1590"/>
    <d v="2023-01-18T15:17:17"/>
    <d v="2023-01-17T00:00:00"/>
    <x v="2"/>
    <x v="6"/>
    <n v="17"/>
    <x v="0"/>
    <n v="8.2100000000000009"/>
    <n v="8.3699999999999992"/>
    <s v="-"/>
    <n v="2.5000000000000001E-2"/>
    <n v="8.9999999999999993E-3"/>
    <n v="0.64000000000000012"/>
  </r>
  <r>
    <n v="1591"/>
    <d v="2023-01-18T15:17:29"/>
    <d v="2023-01-17T00:00:00"/>
    <x v="2"/>
    <x v="6"/>
    <n v="17"/>
    <x v="2"/>
    <n v="7.96"/>
    <n v="7.62"/>
    <s v="-"/>
    <n v="2.5000000000000001E-2"/>
    <n v="6.0000000000000001E-3"/>
    <n v="0.76"/>
  </r>
  <r>
    <n v="1592"/>
    <d v="2023-01-18T15:17:40"/>
    <d v="2023-01-17T00:00:00"/>
    <x v="2"/>
    <x v="6"/>
    <n v="17"/>
    <x v="3"/>
    <n v="7.85"/>
    <n v="7.83"/>
    <s v="-"/>
    <n v="2.5000000000000001E-2"/>
    <n v="7.0000000000000001E-3"/>
    <n v="0.72"/>
  </r>
  <r>
    <n v="1584"/>
    <d v="2023-01-17T14:44:31"/>
    <d v="2023-01-16T00:00:00"/>
    <x v="2"/>
    <x v="6"/>
    <n v="16"/>
    <x v="0"/>
    <n v="8.08"/>
    <n v="8.17"/>
    <s v="-"/>
    <n v="2.5000000000000001E-2"/>
    <n v="8.9999999999999993E-3"/>
    <n v="0.64000000000000012"/>
  </r>
  <r>
    <n v="1585"/>
    <d v="2023-01-17T14:44:43"/>
    <d v="2023-01-16T00:00:00"/>
    <x v="2"/>
    <x v="6"/>
    <n v="16"/>
    <x v="2"/>
    <n v="8.2899999999999991"/>
    <n v="7.46"/>
    <s v="-"/>
    <n v="2.5000000000000001E-2"/>
    <n v="4.0000000000000001E-3"/>
    <n v="0.84"/>
  </r>
  <r>
    <n v="1587"/>
    <d v="2023-01-17T14:45:30"/>
    <d v="2023-01-16T00:00:00"/>
    <x v="2"/>
    <x v="6"/>
    <n v="16"/>
    <x v="5"/>
    <n v="7.81"/>
    <n v="7.48"/>
    <s v="-"/>
    <n v="2.5000000000000001E-2"/>
    <n v="6.0000000000000001E-3"/>
    <n v="0.76"/>
  </r>
  <r>
    <n v="1588"/>
    <d v="2023-01-17T14:45:41"/>
    <d v="2023-01-16T00:00:00"/>
    <x v="2"/>
    <x v="6"/>
    <n v="16"/>
    <x v="4"/>
    <n v="8.15"/>
    <n v="6.72"/>
    <s v="-"/>
    <n v="2.5000000000000001E-2"/>
    <n v="5.0000000000000001E-3"/>
    <n v="0.8"/>
  </r>
  <r>
    <n v="1578"/>
    <d v="2023-01-16T15:56:08"/>
    <d v="2023-01-13T00:00:00"/>
    <x v="2"/>
    <x v="6"/>
    <n v="13"/>
    <x v="0"/>
    <n v="8.2899999999999991"/>
    <n v="8.0299999999999994"/>
    <s v="-"/>
    <n v="2.5000000000000001E-2"/>
    <n v="8.9999999999999993E-3"/>
    <n v="0.64000000000000012"/>
  </r>
  <r>
    <n v="1580"/>
    <d v="2023-01-16T15:56:31"/>
    <d v="2023-01-13T00:00:00"/>
    <x v="2"/>
    <x v="6"/>
    <n v="13"/>
    <x v="3"/>
    <n v="7.57"/>
    <n v="7.81"/>
    <s v="-"/>
    <n v="2.5000000000000001E-2"/>
    <n v="8.9999999999999993E-3"/>
    <n v="0.64000000000000012"/>
  </r>
  <r>
    <n v="1581"/>
    <d v="2023-01-16T15:56:44"/>
    <d v="2023-01-13T00:00:00"/>
    <x v="2"/>
    <x v="6"/>
    <n v="13"/>
    <x v="5"/>
    <n v="7.81"/>
    <n v="7.48"/>
    <s v="-"/>
    <n v="2.7E-2"/>
    <n v="8.9999999999999993E-3"/>
    <n v="0.66666666666666674"/>
  </r>
  <r>
    <n v="1582"/>
    <d v="2023-01-16T15:56:57"/>
    <d v="2023-01-13T00:00:00"/>
    <x v="2"/>
    <x v="6"/>
    <n v="13"/>
    <x v="4"/>
    <n v="7.93"/>
    <n v="6.79"/>
    <s v="-"/>
    <n v="2.5000000000000001E-2"/>
    <n v="7.0000000000000001E-3"/>
    <n v="0.72"/>
  </r>
  <r>
    <n v="1583"/>
    <d v="2023-01-16T15:57:09"/>
    <d v="2023-01-13T00:00:00"/>
    <x v="2"/>
    <x v="6"/>
    <n v="13"/>
    <x v="1"/>
    <n v="8.31"/>
    <n v="6.91"/>
    <s v="-"/>
    <n v="2.5000000000000001E-2"/>
    <n v="5.0000000000000001E-3"/>
    <n v="0.8"/>
  </r>
  <r>
    <n v="1572"/>
    <d v="2023-01-13T14:13:08"/>
    <d v="2023-01-12T00:00:00"/>
    <x v="2"/>
    <x v="6"/>
    <n v="12"/>
    <x v="0"/>
    <n v="8.2200000000000006"/>
    <n v="7.65"/>
    <s v="-"/>
    <n v="2.5000000000000001E-2"/>
    <n v="8.9999999999999993E-3"/>
    <n v="0.64000000000000012"/>
  </r>
  <r>
    <n v="1573"/>
    <d v="2023-01-13T14:13:19"/>
    <d v="2023-01-12T00:00:00"/>
    <x v="2"/>
    <x v="6"/>
    <n v="12"/>
    <x v="2"/>
    <n v="7.78"/>
    <n v="7.78"/>
    <s v="-"/>
    <n v="2.5000000000000001E-2"/>
    <n v="8.0000000000000002E-3"/>
    <n v="0.67999999999999994"/>
  </r>
  <r>
    <n v="1574"/>
    <d v="2023-01-13T14:13:29"/>
    <d v="2023-01-12T00:00:00"/>
    <x v="2"/>
    <x v="6"/>
    <n v="12"/>
    <x v="3"/>
    <n v="7.67"/>
    <n v="7.61"/>
    <s v="-"/>
    <n v="2.5000000000000001E-2"/>
    <n v="7.0000000000000001E-3"/>
    <n v="0.72"/>
  </r>
  <r>
    <n v="1575"/>
    <d v="2023-01-13T14:13:41"/>
    <d v="2023-01-12T00:00:00"/>
    <x v="2"/>
    <x v="6"/>
    <n v="12"/>
    <x v="5"/>
    <n v="7.7"/>
    <n v="7.78"/>
    <s v="-"/>
    <n v="2.5000000000000001E-2"/>
    <n v="8.9999999999999993E-3"/>
    <n v="0.64000000000000012"/>
  </r>
  <r>
    <n v="1560"/>
    <d v="2023-01-11T14:24:56"/>
    <d v="2023-01-11T00:00:00"/>
    <x v="2"/>
    <x v="6"/>
    <n v="11"/>
    <x v="0"/>
    <n v="8.1300000000000008"/>
    <n v="7.52"/>
    <s v="-"/>
    <n v="2.5000000000000001E-2"/>
    <n v="5.0000000000000001E-3"/>
    <n v="0.8"/>
  </r>
  <r>
    <n v="1567"/>
    <d v="2023-01-12T15:19:50"/>
    <d v="2023-01-11T00:00:00"/>
    <x v="2"/>
    <x v="6"/>
    <n v="11"/>
    <x v="2"/>
    <n v="7.55"/>
    <n v="7.88"/>
    <s v="-"/>
    <n v="2.5000000000000001E-2"/>
    <n v="8.0000000000000002E-3"/>
    <n v="0.67999999999999994"/>
  </r>
  <r>
    <n v="1569"/>
    <d v="2023-01-12T15:20:14"/>
    <d v="2023-01-11T00:00:00"/>
    <x v="2"/>
    <x v="6"/>
    <n v="11"/>
    <x v="5"/>
    <n v="7.96"/>
    <n v="7.99"/>
    <s v="-"/>
    <n v="2.5000000000000001E-2"/>
    <n v="7.0000000000000001E-3"/>
    <n v="0.72"/>
  </r>
  <r>
    <n v="1561"/>
    <d v="2023-01-11T14:25:10"/>
    <d v="2023-01-10T00:00:00"/>
    <x v="2"/>
    <x v="6"/>
    <n v="10"/>
    <x v="2"/>
    <n v="7.71"/>
    <n v="7.57"/>
    <s v="-"/>
    <n v="2.5000000000000001E-2"/>
    <n v="8.0000000000000002E-3"/>
    <n v="0.67999999999999994"/>
  </r>
  <r>
    <n v="1563"/>
    <d v="2023-01-11T14:25:33"/>
    <d v="2023-01-10T00:00:00"/>
    <x v="2"/>
    <x v="6"/>
    <n v="10"/>
    <x v="5"/>
    <n v="7.71"/>
    <n v="7.66"/>
    <s v="-"/>
    <n v="2.5000000000000001E-2"/>
    <n v="4.0000000000000001E-3"/>
    <n v="0.84"/>
  </r>
  <r>
    <n v="1564"/>
    <d v="2023-01-11T14:25:46"/>
    <d v="2023-01-10T00:00:00"/>
    <x v="2"/>
    <x v="6"/>
    <n v="10"/>
    <x v="4"/>
    <n v="7.73"/>
    <n v="6.66"/>
    <s v="-"/>
    <n v="2.5000000000000001E-2"/>
    <n v="4.0000000000000001E-3"/>
    <n v="0.84"/>
  </r>
  <r>
    <n v="1565"/>
    <d v="2023-01-11T14:26:00"/>
    <d v="2023-01-10T00:00:00"/>
    <x v="2"/>
    <x v="6"/>
    <n v="10"/>
    <x v="1"/>
    <n v="7.29"/>
    <n v="6.84"/>
    <s v="-"/>
    <n v="2.5000000000000001E-2"/>
    <n v="5.0000000000000001E-3"/>
    <n v="0.8"/>
  </r>
  <r>
    <n v="1557"/>
    <d v="2023-01-10T15:02:24"/>
    <d v="2023-01-09T00:00:00"/>
    <x v="2"/>
    <x v="6"/>
    <n v="9"/>
    <x v="5"/>
    <n v="7.46"/>
    <n v="7.46"/>
    <s v="-"/>
    <n v="2.5000000000000001E-2"/>
    <n v="8.9999999999999993E-3"/>
    <n v="0.64000000000000012"/>
  </r>
  <r>
    <n v="1558"/>
    <d v="2023-01-10T15:02:39"/>
    <d v="2023-01-09T00:00:00"/>
    <x v="2"/>
    <x v="6"/>
    <n v="9"/>
    <x v="4"/>
    <n v="8.01"/>
    <n v="6.76"/>
    <s v="-"/>
    <n v="2.5000000000000001E-2"/>
    <n v="6.0000000000000001E-3"/>
    <n v="0.76"/>
  </r>
  <r>
    <n v="1550"/>
    <d v="2023-01-09T15:27:39"/>
    <d v="2023-01-06T00:00:00"/>
    <x v="2"/>
    <x v="6"/>
    <n v="6"/>
    <x v="3"/>
    <n v="7.49"/>
    <n v="7.48"/>
    <s v="-"/>
    <n v="2.5000000000000001E-2"/>
    <n v="6.0000000000000001E-3"/>
    <n v="0.76"/>
  </r>
  <r>
    <n v="1551"/>
    <d v="2023-01-09T15:28:00"/>
    <d v="2023-01-06T00:00:00"/>
    <x v="2"/>
    <x v="6"/>
    <n v="6"/>
    <x v="5"/>
    <n v="7.39"/>
    <n v="7.24"/>
    <s v="-"/>
    <n v="2.5000000000000001E-2"/>
    <n v="8.9999999999999993E-3"/>
    <n v="0.64000000000000012"/>
  </r>
  <r>
    <n v="1552"/>
    <d v="2023-01-09T15:28:19"/>
    <d v="2023-01-06T00:00:00"/>
    <x v="2"/>
    <x v="6"/>
    <n v="6"/>
    <x v="4"/>
    <n v="7.76"/>
    <n v="6.65"/>
    <s v="-"/>
    <n v="2.5000000000000001E-2"/>
    <n v="8.9999999999999993E-3"/>
    <n v="0.64000000000000012"/>
  </r>
  <r>
    <n v="1542"/>
    <d v="2023-01-06T14:35:55"/>
    <d v="2023-01-05T00:00:00"/>
    <x v="2"/>
    <x v="6"/>
    <n v="5"/>
    <x v="0"/>
    <n v="7.94"/>
    <n v="7.57"/>
    <s v="-"/>
    <n v="2.5000000000000001E-2"/>
    <n v="3.0000000000000001E-3"/>
    <n v="0.88"/>
  </r>
  <r>
    <n v="1546"/>
    <d v="2023-01-06T14:36:31"/>
    <d v="2023-01-05T00:00:00"/>
    <x v="2"/>
    <x v="6"/>
    <n v="5"/>
    <x v="4"/>
    <n v="7.76"/>
    <n v="6.65"/>
    <s v="-"/>
    <n v="2.5000000000000001E-2"/>
    <n v="7.0000000000000001E-3"/>
    <n v="0.72"/>
  </r>
  <r>
    <n v="1537"/>
    <d v="2023-01-05T14:56:23"/>
    <d v="2023-01-04T00:00:00"/>
    <x v="2"/>
    <x v="6"/>
    <n v="4"/>
    <x v="2"/>
    <n v="7.46"/>
    <n v="7.33"/>
    <s v="-"/>
    <n v="2.5000000000000001E-2"/>
    <n v="7.0000000000000001E-3"/>
    <n v="0.72"/>
  </r>
  <r>
    <n v="1538"/>
    <d v="2023-01-05T14:56:38"/>
    <d v="2023-01-04T00:00:00"/>
    <x v="2"/>
    <x v="6"/>
    <n v="4"/>
    <x v="3"/>
    <n v="7.46"/>
    <n v="7.41"/>
    <s v="-"/>
    <n v="2.5000000000000001E-2"/>
    <n v="4.0000000000000001E-3"/>
    <n v="0.84"/>
  </r>
  <r>
    <n v="1539"/>
    <d v="2023-01-05T14:56:50"/>
    <d v="2023-01-04T00:00:00"/>
    <x v="2"/>
    <x v="6"/>
    <n v="4"/>
    <x v="5"/>
    <n v="7.41"/>
    <n v="7.28"/>
    <s v="-"/>
    <n v="2.5000000000000001E-2"/>
    <n v="6.0000000000000001E-3"/>
    <n v="0.76"/>
  </r>
  <r>
    <n v="1513"/>
    <d v="2023-01-03T14:33:56"/>
    <d v="2023-01-03T00:00:00"/>
    <x v="2"/>
    <x v="6"/>
    <n v="3"/>
    <x v="1"/>
    <n v="8.49"/>
    <n v="7.11"/>
    <s v="-"/>
    <n v="2.5000000000000001E-2"/>
    <n v="5.0000000000000001E-3"/>
    <n v="0.8"/>
  </r>
  <r>
    <n v="1533"/>
    <d v="2023-01-04T15:21:25"/>
    <d v="2023-01-03T00:00:00"/>
    <x v="2"/>
    <x v="6"/>
    <n v="3"/>
    <x v="3"/>
    <n v="7.52"/>
    <n v="7.66"/>
    <s v="-"/>
    <n v="2.5000000000000001E-2"/>
    <n v="5.0000000000000001E-3"/>
    <n v="0.8"/>
  </r>
  <r>
    <n v="1534"/>
    <d v="2023-01-04T15:21:36"/>
    <d v="2023-01-03T00:00:00"/>
    <x v="2"/>
    <x v="6"/>
    <n v="3"/>
    <x v="5"/>
    <n v="7.48"/>
    <n v="7.51"/>
    <s v="-"/>
    <n v="2.5000000000000001E-2"/>
    <n v="5.0000000000000001E-3"/>
    <n v="0.8"/>
  </r>
  <r>
    <n v="1535"/>
    <d v="2023-01-04T15:21:47"/>
    <d v="2023-01-03T00:00:00"/>
    <x v="2"/>
    <x v="6"/>
    <n v="3"/>
    <x v="4"/>
    <n v="7.85"/>
    <n v="7.11"/>
    <s v="-"/>
    <n v="2.5000000000000001E-2"/>
    <n v="5.0000000000000001E-3"/>
    <n v="0.8"/>
  </r>
  <r>
    <n v="1529"/>
    <d v="2023-01-03T14:42:49"/>
    <d v="2023-01-02T00:00:00"/>
    <x v="2"/>
    <x v="6"/>
    <n v="2"/>
    <x v="1"/>
    <n v="8.1999999999999993"/>
    <n v="7.15"/>
    <s v="-"/>
    <n v="2.5000000000000001E-2"/>
    <n v="5.0000000000000001E-3"/>
    <n v="0.8"/>
  </r>
  <r>
    <n v="1510"/>
    <d v="2023-01-03T14:33:02"/>
    <d v="2022-12-30T00:00:00"/>
    <x v="3"/>
    <x v="7"/>
    <n v="30"/>
    <x v="3"/>
    <n v="7.77"/>
    <n v="7.71"/>
    <s v="-"/>
    <n v="2.5000000000000001E-2"/>
    <n v="5.0000000000000001E-3"/>
    <n v="0.8"/>
  </r>
  <r>
    <n v="1511"/>
    <d v="2023-01-03T14:33:17"/>
    <d v="2022-12-30T00:00:00"/>
    <x v="3"/>
    <x v="7"/>
    <n v="30"/>
    <x v="5"/>
    <n v="7.54"/>
    <n v="7.06"/>
    <s v="-"/>
    <n v="2.5000000000000001E-2"/>
    <n v="5.0000000000000001E-3"/>
    <n v="0.8"/>
  </r>
  <r>
    <n v="1512"/>
    <d v="2023-01-03T14:33:45"/>
    <d v="2022-12-30T00:00:00"/>
    <x v="3"/>
    <x v="7"/>
    <n v="30"/>
    <x v="4"/>
    <n v="7.94"/>
    <n v="6.77"/>
    <s v="-"/>
    <n v="2.5000000000000001E-2"/>
    <n v="5.0000000000000001E-3"/>
    <n v="0.8"/>
  </r>
  <r>
    <n v="1530"/>
    <d v="2023-01-03T14:43:49"/>
    <d v="2022-12-30T00:00:00"/>
    <x v="3"/>
    <x v="7"/>
    <n v="30"/>
    <x v="1"/>
    <n v="8.49"/>
    <n v="7.11"/>
    <s v="-"/>
    <n v="2.5000000000000001E-2"/>
    <n v="5.0000000000000001E-3"/>
    <n v="0.8"/>
  </r>
  <r>
    <n v="1502"/>
    <d v="2022-12-30T13:22:45"/>
    <d v="2022-12-29T00:00:00"/>
    <x v="3"/>
    <x v="7"/>
    <n v="29"/>
    <x v="0"/>
    <n v="7.86"/>
    <n v="8.16"/>
    <s v="-"/>
    <n v="2.5000000000000001E-2"/>
    <n v="8.0000000000000002E-3"/>
    <n v="0.67999999999999994"/>
  </r>
  <r>
    <n v="1503"/>
    <d v="2022-12-30T13:23:00"/>
    <d v="2022-12-29T00:00:00"/>
    <x v="3"/>
    <x v="7"/>
    <n v="29"/>
    <x v="2"/>
    <n v="7.83"/>
    <n v="7.76"/>
    <s v="-"/>
    <n v="2.5000000000000001E-2"/>
    <n v="5.0000000000000001E-3"/>
    <n v="0.8"/>
  </r>
  <r>
    <n v="1504"/>
    <d v="2022-12-30T13:23:13"/>
    <d v="2022-12-29T00:00:00"/>
    <x v="3"/>
    <x v="7"/>
    <n v="29"/>
    <x v="3"/>
    <n v="7.84"/>
    <n v="7.58"/>
    <s v="-"/>
    <n v="2.5000000000000001E-2"/>
    <n v="5.0000000000000001E-3"/>
    <n v="0.8"/>
  </r>
  <r>
    <n v="1506"/>
    <d v="2022-12-30T13:23:34"/>
    <d v="2022-12-29T00:00:00"/>
    <x v="3"/>
    <x v="7"/>
    <n v="29"/>
    <x v="4"/>
    <n v="7.99"/>
    <n v="6.73"/>
    <s v="-"/>
    <n v="2.5000000000000001E-2"/>
    <n v="8.0000000000000002E-3"/>
    <n v="0.67999999999999994"/>
  </r>
  <r>
    <n v="1507"/>
    <d v="2022-12-30T13:23:46"/>
    <d v="2022-12-29T00:00:00"/>
    <x v="3"/>
    <x v="7"/>
    <n v="29"/>
    <x v="1"/>
    <n v="8.56"/>
    <n v="6.85"/>
    <s v="-"/>
    <n v="2.5000000000000001E-2"/>
    <n v="5.0000000000000001E-3"/>
    <n v="0.8"/>
  </r>
  <r>
    <n v="1497"/>
    <d v="2022-12-29T13:43:39"/>
    <d v="2022-12-28T00:00:00"/>
    <x v="3"/>
    <x v="7"/>
    <n v="28"/>
    <x v="2"/>
    <n v="7.71"/>
    <n v="7.75"/>
    <s v="-"/>
    <n v="2.5000000000000001E-2"/>
    <n v="4.0000000000000001E-3"/>
    <n v="0.84"/>
  </r>
  <r>
    <n v="1498"/>
    <d v="2022-12-29T13:43:55"/>
    <d v="2022-12-28T00:00:00"/>
    <x v="3"/>
    <x v="7"/>
    <n v="28"/>
    <x v="3"/>
    <n v="7.72"/>
    <n v="7.71"/>
    <s v="-"/>
    <n v="2.5000000000000001E-2"/>
    <n v="4.0000000000000001E-3"/>
    <n v="0.84"/>
  </r>
  <r>
    <n v="1501"/>
    <d v="2022-12-29T13:44:34"/>
    <d v="2022-12-28T00:00:00"/>
    <x v="3"/>
    <x v="7"/>
    <n v="28"/>
    <x v="1"/>
    <n v="8.44"/>
    <n v="7.19"/>
    <s v="-"/>
    <n v="2.5000000000000001E-2"/>
    <n v="5.0000000000000001E-3"/>
    <n v="0.8"/>
  </r>
  <r>
    <n v="1487"/>
    <d v="2022-12-27T15:21:12"/>
    <d v="2022-12-27T00:00:00"/>
    <x v="3"/>
    <x v="7"/>
    <n v="27"/>
    <x v="5"/>
    <n v="7.56"/>
    <n v="7.46"/>
    <s v="-"/>
    <n v="2.5000000000000001E-2"/>
    <n v="4.0000000000000001E-3"/>
    <n v="0.84"/>
  </r>
  <r>
    <n v="1494"/>
    <d v="2022-12-28T14:48:10"/>
    <d v="2022-12-27T00:00:00"/>
    <x v="3"/>
    <x v="7"/>
    <n v="27"/>
    <x v="4"/>
    <n v="7.48"/>
    <n v="6.61"/>
    <s v="-"/>
    <n v="2.5000000000000001E-2"/>
    <n v="8.0000000000000002E-3"/>
    <n v="0.67999999999999994"/>
  </r>
  <r>
    <n v="1495"/>
    <d v="2022-12-28T14:48:22"/>
    <d v="2022-12-27T00:00:00"/>
    <x v="3"/>
    <x v="7"/>
    <n v="27"/>
    <x v="1"/>
    <n v="8.2200000000000006"/>
    <n v="6.83"/>
    <s v="-"/>
    <n v="2.5000000000000001E-2"/>
    <n v="4.0000000000000001E-3"/>
    <n v="0.84"/>
  </r>
  <r>
    <n v="1485"/>
    <d v="2022-12-27T15:20:48"/>
    <d v="2022-12-26T00:00:00"/>
    <x v="3"/>
    <x v="7"/>
    <n v="26"/>
    <x v="0"/>
    <n v="7.89"/>
    <n v="8.25"/>
    <s v="-"/>
    <n v="2.5000000000000001E-2"/>
    <n v="5.0000000000000001E-3"/>
    <n v="0.8"/>
  </r>
  <r>
    <n v="1488"/>
    <d v="2022-12-27T15:21:23"/>
    <d v="2022-12-26T00:00:00"/>
    <x v="3"/>
    <x v="7"/>
    <n v="26"/>
    <x v="4"/>
    <n v="7.91"/>
    <n v="6.81"/>
    <s v="-"/>
    <n v="2.5000000000000001E-2"/>
    <n v="8.0000000000000002E-3"/>
    <n v="0.67999999999999994"/>
  </r>
  <r>
    <n v="1489"/>
    <d v="2022-12-27T15:21:35"/>
    <d v="2022-12-26T00:00:00"/>
    <x v="3"/>
    <x v="7"/>
    <n v="26"/>
    <x v="1"/>
    <n v="8.1999999999999993"/>
    <n v="7.03"/>
    <s v="-"/>
    <n v="2.5000000000000001E-2"/>
    <n v="5.0000000000000001E-3"/>
    <n v="0.8"/>
  </r>
  <r>
    <n v="1493"/>
    <d v="2022-12-28T14:47:45"/>
    <d v="2022-12-26T00:00:00"/>
    <x v="3"/>
    <x v="7"/>
    <n v="26"/>
    <x v="5"/>
    <n v="7.62"/>
    <n v="7.31"/>
    <s v="-"/>
    <n v="2.5000000000000001E-2"/>
    <n v="8.9999999999999993E-3"/>
    <n v="0.64000000000000012"/>
  </r>
  <r>
    <n v="1475"/>
    <d v="2022-12-22T14:44:44"/>
    <d v="2022-12-22T00:00:00"/>
    <x v="3"/>
    <x v="7"/>
    <n v="22"/>
    <x v="3"/>
    <n v="7.68"/>
    <n v="7.75"/>
    <s v="-"/>
    <n v="2.5000000000000001E-2"/>
    <n v="2E-3"/>
    <n v="0.92"/>
  </r>
  <r>
    <n v="1480"/>
    <d v="2022-12-26T15:00:38"/>
    <d v="2022-12-22T00:00:00"/>
    <x v="3"/>
    <x v="7"/>
    <n v="22"/>
    <x v="2"/>
    <n v="7.74"/>
    <n v="7.88"/>
    <s v="-"/>
    <n v="2.5000000000000001E-2"/>
    <n v="5.0000000000000001E-3"/>
    <n v="0.8"/>
  </r>
  <r>
    <n v="1482"/>
    <d v="2022-12-26T15:01:48"/>
    <d v="2022-12-22T00:00:00"/>
    <x v="3"/>
    <x v="7"/>
    <n v="22"/>
    <x v="5"/>
    <n v="7.52"/>
    <n v="7.45"/>
    <s v="-"/>
    <n v="2.5000000000000001E-2"/>
    <n v="8.9999999999999993E-3"/>
    <n v="0.64000000000000012"/>
  </r>
  <r>
    <n v="1483"/>
    <d v="2022-12-26T15:02:00"/>
    <d v="2022-12-22T00:00:00"/>
    <x v="3"/>
    <x v="7"/>
    <n v="22"/>
    <x v="4"/>
    <n v="8.1999999999999993"/>
    <n v="7.93"/>
    <s v="-"/>
    <n v="2.5000000000000001E-2"/>
    <n v="8.9999999999999993E-3"/>
    <n v="0.64000000000000012"/>
  </r>
  <r>
    <n v="1484"/>
    <d v="2022-12-26T15:02:11"/>
    <d v="2022-12-22T00:00:00"/>
    <x v="3"/>
    <x v="7"/>
    <n v="22"/>
    <x v="1"/>
    <n v="8.4600000000000009"/>
    <n v="7.13"/>
    <s v="-"/>
    <n v="2.5000000000000001E-2"/>
    <n v="4.0000000000000001E-3"/>
    <n v="0.84"/>
  </r>
  <r>
    <n v="1474"/>
    <d v="2022-12-22T14:43:06"/>
    <d v="2022-12-21T00:00:00"/>
    <x v="3"/>
    <x v="7"/>
    <n v="21"/>
    <x v="2"/>
    <n v="8.11"/>
    <n v="7.93"/>
    <s v="-"/>
    <n v="2.5000000000000001E-2"/>
    <n v="3.0000000000000001E-3"/>
    <n v="0.88"/>
  </r>
  <r>
    <n v="1477"/>
    <d v="2022-12-22T14:45:35"/>
    <d v="2022-12-21T00:00:00"/>
    <x v="3"/>
    <x v="7"/>
    <n v="21"/>
    <x v="4"/>
    <n v="7.89"/>
    <n v="6.79"/>
    <s v="-"/>
    <n v="2.5000000000000001E-2"/>
    <n v="4.0000000000000001E-3"/>
    <n v="0.84"/>
  </r>
  <r>
    <n v="1481"/>
    <d v="2022-12-26T15:01:27"/>
    <d v="2022-12-21T00:00:00"/>
    <x v="3"/>
    <x v="7"/>
    <n v="21"/>
    <x v="3"/>
    <n v="7.69"/>
    <n v="7.83"/>
    <s v="-"/>
    <n v="2.5000000000000001E-2"/>
    <n v="3.0000000000000001E-3"/>
    <n v="0.88"/>
  </r>
  <r>
    <n v="1470"/>
    <d v="2022-12-21T15:28:46"/>
    <d v="2022-12-20T00:00:00"/>
    <x v="3"/>
    <x v="7"/>
    <n v="20"/>
    <x v="5"/>
    <n v="7.61"/>
    <n v="6.79"/>
    <s v="-"/>
    <n v="2.5000000000000001E-2"/>
    <n v="8.0000000000000002E-3"/>
    <n v="0.67999999999999994"/>
  </r>
  <r>
    <n v="1471"/>
    <d v="2022-12-21T15:28:58"/>
    <d v="2022-12-20T00:00:00"/>
    <x v="3"/>
    <x v="7"/>
    <n v="20"/>
    <x v="4"/>
    <n v="7.89"/>
    <n v="6.81"/>
    <s v="-"/>
    <n v="2.5000000000000001E-2"/>
    <n v="8.9999999999999993E-3"/>
    <n v="0.64000000000000012"/>
  </r>
  <r>
    <n v="1472"/>
    <d v="2022-12-21T15:29:10"/>
    <d v="2022-12-20T00:00:00"/>
    <x v="3"/>
    <x v="7"/>
    <n v="20"/>
    <x v="1"/>
    <n v="8.4700000000000006"/>
    <n v="6.96"/>
    <s v="-"/>
    <n v="2.5000000000000001E-2"/>
    <n v="4.0000000000000001E-3"/>
    <n v="0.84"/>
  </r>
  <r>
    <n v="1456"/>
    <d v="2022-12-20T15:21:16"/>
    <d v="2022-12-19T00:00:00"/>
    <x v="3"/>
    <x v="7"/>
    <n v="19"/>
    <x v="5"/>
    <n v="7.74"/>
    <n v="7.08"/>
    <s v="-"/>
    <n v="2.5000000000000001E-2"/>
    <n v="8.9999999999999993E-3"/>
    <n v="0.64000000000000012"/>
  </r>
  <r>
    <n v="1457"/>
    <d v="2022-12-20T15:21:28"/>
    <d v="2022-12-19T00:00:00"/>
    <x v="3"/>
    <x v="7"/>
    <n v="19"/>
    <x v="4"/>
    <n v="8.0399999999999991"/>
    <n v="6.81"/>
    <s v="-"/>
    <n v="2.5000000000000001E-2"/>
    <n v="8.0000000000000002E-3"/>
    <n v="0.67999999999999994"/>
  </r>
  <r>
    <n v="1447"/>
    <d v="2022-12-19T15:27:57"/>
    <d v="2022-12-16T00:00:00"/>
    <x v="3"/>
    <x v="7"/>
    <n v="16"/>
    <x v="0"/>
    <n v="7.93"/>
    <n v="8.2799999999999994"/>
    <s v="-"/>
    <n v="2.5000000000000001E-2"/>
    <n v="5.0000000000000001E-3"/>
    <n v="0.8"/>
  </r>
  <r>
    <n v="1449"/>
    <d v="2022-12-19T15:28:19"/>
    <d v="2022-12-16T00:00:00"/>
    <x v="3"/>
    <x v="7"/>
    <n v="16"/>
    <x v="3"/>
    <n v="7.81"/>
    <n v="7.76"/>
    <s v="-"/>
    <n v="2.5000000000000001E-2"/>
    <n v="3.0000000000000001E-3"/>
    <n v="0.88"/>
  </r>
  <r>
    <n v="1450"/>
    <d v="2022-12-19T15:28:31"/>
    <d v="2022-12-16T00:00:00"/>
    <x v="3"/>
    <x v="7"/>
    <n v="16"/>
    <x v="5"/>
    <n v="7.65"/>
    <n v="6.84"/>
    <s v="-"/>
    <n v="2.5000000000000001E-2"/>
    <n v="8.9999999999999993E-3"/>
    <n v="0.64000000000000012"/>
  </r>
  <r>
    <n v="1451"/>
    <d v="2022-12-19T15:28:45"/>
    <d v="2022-12-16T00:00:00"/>
    <x v="3"/>
    <x v="7"/>
    <n v="16"/>
    <x v="4"/>
    <n v="7.97"/>
    <n v="6.93"/>
    <s v="-"/>
    <n v="2.5000000000000001E-2"/>
    <n v="5.0000000000000001E-3"/>
    <n v="0.8"/>
  </r>
  <r>
    <n v="1442"/>
    <d v="2022-12-16T10:16:55"/>
    <d v="2022-12-15T00:00:00"/>
    <x v="3"/>
    <x v="7"/>
    <n v="15"/>
    <x v="2"/>
    <n v="7.75"/>
    <n v="8.2100000000000009"/>
    <s v="-"/>
    <n v="2.5000000000000001E-2"/>
    <n v="4.0000000000000001E-3"/>
    <n v="0.84"/>
  </r>
  <r>
    <n v="1443"/>
    <d v="2022-12-16T10:17:13"/>
    <d v="2022-12-15T00:00:00"/>
    <x v="3"/>
    <x v="7"/>
    <n v="15"/>
    <x v="3"/>
    <n v="7.81"/>
    <n v="7.72"/>
    <s v="-"/>
    <n v="2.5000000000000001E-2"/>
    <n v="3.0000000000000001E-3"/>
    <n v="0.88"/>
  </r>
  <r>
    <n v="1444"/>
    <d v="2022-12-16T10:17:25"/>
    <d v="2022-12-15T00:00:00"/>
    <x v="3"/>
    <x v="7"/>
    <n v="15"/>
    <x v="5"/>
    <n v="7.64"/>
    <n v="6.83"/>
    <s v="-"/>
    <n v="2.5000000000000001E-2"/>
    <n v="8.9999999999999993E-3"/>
    <n v="0.64000000000000012"/>
  </r>
  <r>
    <n v="1445"/>
    <d v="2022-12-16T10:17:39"/>
    <d v="2022-12-15T00:00:00"/>
    <x v="3"/>
    <x v="7"/>
    <n v="15"/>
    <x v="4"/>
    <n v="7.97"/>
    <n v="6.86"/>
    <s v="-"/>
    <n v="2.5000000000000001E-2"/>
    <n v="8.9999999999999993E-3"/>
    <n v="0.64000000000000012"/>
  </r>
  <r>
    <n v="1446"/>
    <d v="2022-12-16T10:17:52"/>
    <d v="2022-12-15T00:00:00"/>
    <x v="3"/>
    <x v="7"/>
    <n v="15"/>
    <x v="1"/>
    <n v="8.1999999999999993"/>
    <n v="7.1"/>
    <s v="-"/>
    <n v="2.5000000000000001E-2"/>
    <n v="4.0000000000000001E-3"/>
    <n v="0.84"/>
  </r>
  <r>
    <n v="1437"/>
    <d v="2022-12-15T10:55:12"/>
    <d v="2022-12-14T00:00:00"/>
    <x v="3"/>
    <x v="7"/>
    <n v="14"/>
    <x v="3"/>
    <n v="7.82"/>
    <n v="7.79"/>
    <s v="-"/>
    <n v="2.5000000000000001E-2"/>
    <n v="6.0000000000000001E-3"/>
    <n v="0.76"/>
  </r>
  <r>
    <n v="1438"/>
    <d v="2022-12-15T10:55:57"/>
    <d v="2022-12-14T00:00:00"/>
    <x v="3"/>
    <x v="7"/>
    <n v="14"/>
    <x v="5"/>
    <n v="8.1999999999999993"/>
    <n v="7.54"/>
    <s v="-"/>
    <n v="2.5000000000000001E-2"/>
    <n v="8.9999999999999993E-3"/>
    <n v="0.64000000000000012"/>
  </r>
  <r>
    <n v="1439"/>
    <d v="2022-12-15T10:56:12"/>
    <d v="2022-12-14T00:00:00"/>
    <x v="3"/>
    <x v="7"/>
    <n v="14"/>
    <x v="4"/>
    <n v="7.92"/>
    <n v="6.83"/>
    <s v="-"/>
    <n v="2.5000000000000001E-2"/>
    <n v="8.9999999999999993E-3"/>
    <n v="0.64000000000000012"/>
  </r>
  <r>
    <n v="1440"/>
    <d v="2022-12-15T10:56:27"/>
    <d v="2022-12-14T00:00:00"/>
    <x v="3"/>
    <x v="7"/>
    <n v="14"/>
    <x v="1"/>
    <n v="8.5500000000000007"/>
    <n v="7.24"/>
    <s v="-"/>
    <n v="2.5000000000000001E-2"/>
    <n v="2E-3"/>
    <n v="0.92"/>
  </r>
  <r>
    <n v="1430"/>
    <d v="2022-12-14T15:11:30"/>
    <d v="2022-12-13T00:00:00"/>
    <x v="3"/>
    <x v="7"/>
    <n v="13"/>
    <x v="2"/>
    <n v="7.63"/>
    <n v="7.61"/>
    <s v="-"/>
    <n v="2.5000000000000001E-2"/>
    <n v="4.0000000000000001E-3"/>
    <n v="0.84"/>
  </r>
  <r>
    <n v="1431"/>
    <d v="2022-12-14T15:11:41"/>
    <d v="2022-12-13T00:00:00"/>
    <x v="3"/>
    <x v="7"/>
    <n v="13"/>
    <x v="3"/>
    <n v="7.67"/>
    <n v="7.41"/>
    <s v="-"/>
    <n v="2.5000000000000001E-2"/>
    <n v="8.9999999999999993E-3"/>
    <n v="0.64000000000000012"/>
  </r>
  <r>
    <n v="1433"/>
    <d v="2022-12-14T15:12:17"/>
    <d v="2022-12-13T00:00:00"/>
    <x v="3"/>
    <x v="7"/>
    <n v="13"/>
    <x v="4"/>
    <n v="7.81"/>
    <n v="6.78"/>
    <s v="-"/>
    <n v="2.5000000000000001E-2"/>
    <n v="8.9999999999999993E-3"/>
    <n v="0.64000000000000012"/>
  </r>
  <r>
    <n v="1425"/>
    <d v="2022-12-13T15:13:47"/>
    <d v="2022-12-12T00:00:00"/>
    <x v="3"/>
    <x v="7"/>
    <n v="12"/>
    <x v="3"/>
    <n v="7.68"/>
    <n v="7.79"/>
    <s v="-"/>
    <n v="2.5000000000000001E-2"/>
    <n v="5.0000000000000001E-3"/>
    <n v="0.8"/>
  </r>
  <r>
    <n v="1426"/>
    <d v="2022-12-13T15:13:57"/>
    <d v="2022-12-12T00:00:00"/>
    <x v="3"/>
    <x v="7"/>
    <n v="12"/>
    <x v="5"/>
    <n v="7.52"/>
    <n v="6.78"/>
    <s v="-"/>
    <n v="2.5000000000000001E-2"/>
    <n v="7.0000000000000001E-3"/>
    <n v="0.72"/>
  </r>
  <r>
    <n v="1427"/>
    <d v="2022-12-13T15:14:07"/>
    <d v="2022-12-12T00:00:00"/>
    <x v="3"/>
    <x v="7"/>
    <n v="12"/>
    <x v="4"/>
    <n v="8.01"/>
    <n v="7.91"/>
    <s v="-"/>
    <n v="2.5000000000000001E-2"/>
    <n v="5.0000000000000001E-3"/>
    <n v="0.8"/>
  </r>
  <r>
    <n v="1418"/>
    <d v="2022-12-12T14:49:52"/>
    <d v="2022-12-09T00:00:00"/>
    <x v="3"/>
    <x v="7"/>
    <n v="9"/>
    <x v="2"/>
    <n v="7.61"/>
    <n v="7.83"/>
    <s v="-"/>
    <n v="2.5000000000000001E-2"/>
    <n v="4.0000000000000001E-3"/>
    <n v="0.84"/>
  </r>
  <r>
    <n v="1420"/>
    <d v="2022-12-12T14:50:21"/>
    <d v="2022-12-09T00:00:00"/>
    <x v="3"/>
    <x v="7"/>
    <n v="9"/>
    <x v="5"/>
    <n v="8.1999999999999993"/>
    <n v="7.42"/>
    <s v="-"/>
    <n v="2.5000000000000001E-2"/>
    <n v="8.0000000000000002E-3"/>
    <n v="0.67999999999999994"/>
  </r>
  <r>
    <n v="1421"/>
    <d v="2022-12-12T14:50:34"/>
    <d v="2022-12-09T00:00:00"/>
    <x v="3"/>
    <x v="7"/>
    <n v="9"/>
    <x v="4"/>
    <n v="7.79"/>
    <n v="6.87"/>
    <s v="-"/>
    <n v="2.5000000000000001E-2"/>
    <n v="3.0000000000000001E-3"/>
    <n v="0.88"/>
  </r>
  <r>
    <n v="1413"/>
    <d v="2022-12-09T14:15:59"/>
    <d v="2022-12-07T00:00:00"/>
    <x v="3"/>
    <x v="7"/>
    <n v="7"/>
    <x v="3"/>
    <n v="7.71"/>
    <n v="7.74"/>
    <s v="-"/>
    <n v="2.5000000000000001E-2"/>
    <n v="5.0000000000000001E-3"/>
    <n v="0.8"/>
  </r>
  <r>
    <n v="1415"/>
    <d v="2022-12-09T14:16:45"/>
    <d v="2022-12-07T00:00:00"/>
    <x v="3"/>
    <x v="7"/>
    <n v="7"/>
    <x v="4"/>
    <n v="7.91"/>
    <n v="6.87"/>
    <s v="-"/>
    <n v="2.5000000000000001E-2"/>
    <n v="8.9999999999999993E-3"/>
    <n v="0.64000000000000012"/>
  </r>
  <r>
    <n v="1411"/>
    <d v="2022-12-07T15:19:06"/>
    <d v="2022-12-06T00:00:00"/>
    <x v="3"/>
    <x v="7"/>
    <n v="6"/>
    <x v="4"/>
    <n v="7.87"/>
    <n v="6.87"/>
    <s v="-"/>
    <n v="2.5000000000000001E-2"/>
    <n v="8.9999999999999993E-3"/>
    <n v="0.64000000000000012"/>
  </r>
  <r>
    <n v="1402"/>
    <d v="2022-12-06T15:38:14"/>
    <d v="2022-12-05T00:00:00"/>
    <x v="3"/>
    <x v="7"/>
    <n v="5"/>
    <x v="5"/>
    <n v="7.51"/>
    <n v="6.77"/>
    <s v="-"/>
    <n v="2.5000000000000001E-2"/>
    <n v="8.9999999999999993E-3"/>
    <n v="0.64000000000000012"/>
  </r>
  <r>
    <n v="1403"/>
    <d v="2022-12-06T15:38:26"/>
    <d v="2022-12-05T00:00:00"/>
    <x v="3"/>
    <x v="7"/>
    <n v="5"/>
    <x v="4"/>
    <n v="7.82"/>
    <n v="6.94"/>
    <s v="-"/>
    <n v="2.5000000000000001E-2"/>
    <n v="8.9999999999999993E-3"/>
    <n v="0.64000000000000012"/>
  </r>
  <r>
    <n v="1394"/>
    <d v="2022-12-05T15:08:20"/>
    <d v="2022-12-04T00:00:00"/>
    <x v="3"/>
    <x v="7"/>
    <n v="4"/>
    <x v="2"/>
    <n v="7.65"/>
    <n v="7.65"/>
    <s v="-"/>
    <n v="2.5000000000000001E-2"/>
    <n v="5.0000000000000001E-3"/>
    <n v="0.8"/>
  </r>
  <r>
    <n v="1395"/>
    <d v="2022-12-05T15:08:36"/>
    <d v="2022-12-04T00:00:00"/>
    <x v="3"/>
    <x v="7"/>
    <n v="4"/>
    <x v="3"/>
    <n v="7.62"/>
    <n v="7.77"/>
    <s v="-"/>
    <n v="2.5000000000000001E-2"/>
    <n v="5.0000000000000001E-3"/>
    <n v="0.8"/>
  </r>
  <r>
    <n v="1396"/>
    <d v="2022-12-05T15:08:50"/>
    <d v="2022-12-04T00:00:00"/>
    <x v="3"/>
    <x v="7"/>
    <n v="4"/>
    <x v="5"/>
    <n v="7.31"/>
    <n v="6.83"/>
    <s v="-"/>
    <n v="2.5000000000000001E-2"/>
    <n v="5.0000000000000001E-3"/>
    <n v="0.8"/>
  </r>
  <r>
    <n v="1397"/>
    <d v="2022-12-05T15:09:02"/>
    <d v="2022-12-04T00:00:00"/>
    <x v="3"/>
    <x v="7"/>
    <n v="4"/>
    <x v="4"/>
    <n v="7.79"/>
    <n v="6.81"/>
    <s v="-"/>
    <n v="2.5000000000000001E-2"/>
    <n v="5.0000000000000001E-3"/>
    <n v="0.8"/>
  </r>
  <r>
    <n v="1390"/>
    <d v="2022-12-02T14:37:59"/>
    <d v="2022-12-01T00:00:00"/>
    <x v="3"/>
    <x v="7"/>
    <n v="1"/>
    <x v="5"/>
    <n v="7.55"/>
    <n v="6.91"/>
    <s v="-"/>
    <n v="2.5000000000000001E-2"/>
    <n v="8.9999999999999993E-3"/>
    <n v="0.64000000000000012"/>
  </r>
  <r>
    <n v="1384"/>
    <d v="2022-12-01T10:56:01"/>
    <d v="2022-11-30T00:00:00"/>
    <x v="3"/>
    <x v="8"/>
    <n v="30"/>
    <x v="5"/>
    <n v="7.53"/>
    <n v="6.92"/>
    <s v="-"/>
    <n v="2.5000000000000001E-2"/>
    <n v="6.0000000000000001E-3"/>
    <n v="0.76"/>
  </r>
  <r>
    <n v="1375"/>
    <d v="2022-11-30T14:46:53"/>
    <d v="2022-11-29T00:00:00"/>
    <x v="3"/>
    <x v="8"/>
    <n v="29"/>
    <x v="0"/>
    <n v="8.1300000000000008"/>
    <n v="8.19"/>
    <s v="-"/>
    <n v="2.5000000000000001E-2"/>
    <n v="5.0000000000000001E-3"/>
    <n v="0.8"/>
  </r>
  <r>
    <n v="1377"/>
    <d v="2022-11-30T14:47:20"/>
    <d v="2022-11-29T00:00:00"/>
    <x v="3"/>
    <x v="8"/>
    <n v="29"/>
    <x v="3"/>
    <n v="7.77"/>
    <n v="7.67"/>
    <s v="-"/>
    <n v="2.5000000000000001E-2"/>
    <n v="6.0000000000000001E-3"/>
    <n v="0.76"/>
  </r>
  <r>
    <n v="1378"/>
    <d v="2022-11-30T14:47:55"/>
    <d v="2022-11-29T00:00:00"/>
    <x v="3"/>
    <x v="8"/>
    <n v="29"/>
    <x v="5"/>
    <n v="7.54"/>
    <n v="6.99"/>
    <s v="-"/>
    <n v="2.5000000000000001E-2"/>
    <n v="8.0000000000000002E-3"/>
    <n v="0.67999999999999994"/>
  </r>
  <r>
    <n v="1379"/>
    <d v="2022-11-30T14:48:07"/>
    <d v="2022-11-29T00:00:00"/>
    <x v="3"/>
    <x v="8"/>
    <n v="29"/>
    <x v="4"/>
    <n v="7.89"/>
    <n v="6.98"/>
    <s v="-"/>
    <n v="2.5000000000000001E-2"/>
    <n v="8.9999999999999993E-3"/>
    <n v="0.64000000000000012"/>
  </r>
  <r>
    <n v="1373"/>
    <d v="2022-11-29T14:47:46"/>
    <d v="2022-11-28T00:00:00"/>
    <x v="3"/>
    <x v="8"/>
    <n v="28"/>
    <x v="4"/>
    <n v="7.83"/>
    <n v="6.89"/>
    <s v="-"/>
    <n v="2.5000000000000001E-2"/>
    <n v="7.0000000000000001E-3"/>
    <n v="0.72"/>
  </r>
  <r>
    <n v="1358"/>
    <d v="2022-11-28T15:24:08"/>
    <d v="2022-11-25T00:00:00"/>
    <x v="3"/>
    <x v="8"/>
    <n v="25"/>
    <x v="2"/>
    <n v="7.71"/>
    <n v="7.73"/>
    <s v="-"/>
    <n v="2.5000000000000001E-2"/>
    <n v="1E-3"/>
    <n v="0.96"/>
  </r>
  <r>
    <n v="1360"/>
    <d v="2022-11-28T15:24:35"/>
    <d v="2022-11-25T00:00:00"/>
    <x v="3"/>
    <x v="8"/>
    <n v="25"/>
    <x v="4"/>
    <n v="7.92"/>
    <n v="6.88"/>
    <s v="-"/>
    <n v="2.5000000000000001E-2"/>
    <n v="6.0000000000000001E-3"/>
    <n v="0.76"/>
  </r>
  <r>
    <n v="1353"/>
    <d v="2022-11-25T15:02:14"/>
    <d v="2022-11-24T00:00:00"/>
    <x v="3"/>
    <x v="8"/>
    <n v="24"/>
    <x v="3"/>
    <n v="7.81"/>
    <n v="7.68"/>
    <s v="-"/>
    <n v="2.5000000000000001E-2"/>
    <n v="4.0000000000000001E-3"/>
    <n v="0.84"/>
  </r>
  <r>
    <n v="1355"/>
    <d v="2022-11-25T15:02:41"/>
    <d v="2022-11-24T00:00:00"/>
    <x v="3"/>
    <x v="8"/>
    <n v="24"/>
    <x v="4"/>
    <n v="7.95"/>
    <n v="6.91"/>
    <s v="-"/>
    <n v="2.5000000000000001E-2"/>
    <n v="4.0000000000000001E-3"/>
    <n v="0.84"/>
  </r>
  <r>
    <n v="1348"/>
    <d v="2022-11-24T15:37:49"/>
    <d v="2022-11-23T00:00:00"/>
    <x v="3"/>
    <x v="8"/>
    <n v="23"/>
    <x v="3"/>
    <n v="7.77"/>
    <n v="7.66"/>
    <s v="-"/>
    <n v="2.5000000000000001E-2"/>
    <n v="5.0000000000000001E-3"/>
    <n v="0.8"/>
  </r>
  <r>
    <n v="1349"/>
    <d v="2022-11-24T15:38:09"/>
    <d v="2022-11-23T00:00:00"/>
    <x v="3"/>
    <x v="8"/>
    <n v="23"/>
    <x v="5"/>
    <n v="7.55"/>
    <n v="6.98"/>
    <s v="-"/>
    <n v="2.8000000000000001E-2"/>
    <n v="8.0000000000000002E-3"/>
    <n v="0.7142857142857143"/>
  </r>
  <r>
    <n v="1350"/>
    <d v="2022-11-24T15:38:19"/>
    <d v="2022-11-23T00:00:00"/>
    <x v="3"/>
    <x v="8"/>
    <n v="23"/>
    <x v="4"/>
    <n v="7.91"/>
    <n v="6.92"/>
    <s v="-"/>
    <n v="2.5000000000000001E-2"/>
    <n v="8.0000000000000002E-3"/>
    <n v="0.67999999999999994"/>
  </r>
  <r>
    <n v="1351"/>
    <d v="2022-11-24T15:38:37"/>
    <d v="2022-11-23T00:00:00"/>
    <x v="3"/>
    <x v="8"/>
    <n v="23"/>
    <x v="1"/>
    <n v="8.41"/>
    <n v="7.16"/>
    <s v="-"/>
    <n v="2.5000000000000001E-2"/>
    <n v="3.0000000000000001E-3"/>
    <n v="0.88"/>
  </r>
  <r>
    <n v="1341"/>
    <d v="2022-11-23T14:49:51"/>
    <d v="2022-11-22T00:00:00"/>
    <x v="3"/>
    <x v="8"/>
    <n v="22"/>
    <x v="3"/>
    <n v="7.83"/>
    <n v="7.68"/>
    <s v="-"/>
    <n v="2.5000000000000001E-2"/>
    <n v="4.0000000000000001E-3"/>
    <n v="0.84"/>
  </r>
  <r>
    <n v="1342"/>
    <d v="2022-11-23T14:50:07"/>
    <d v="2022-11-22T00:00:00"/>
    <x v="3"/>
    <x v="8"/>
    <n v="22"/>
    <x v="5"/>
    <n v="7.61"/>
    <n v="6.96"/>
    <s v="-"/>
    <n v="2.5000000000000001E-2"/>
    <n v="3.0000000000000001E-3"/>
    <n v="0.88"/>
  </r>
  <r>
    <n v="1343"/>
    <d v="2022-11-23T14:50:19"/>
    <d v="2022-11-22T00:00:00"/>
    <x v="3"/>
    <x v="8"/>
    <n v="22"/>
    <x v="4"/>
    <n v="7.91"/>
    <n v="6.91"/>
    <s v="-"/>
    <n v="2.5000000000000001E-2"/>
    <n v="6.0000000000000001E-3"/>
    <n v="0.76"/>
  </r>
  <r>
    <n v="1335"/>
    <d v="2022-11-22T15:15:51"/>
    <d v="2022-11-21T00:00:00"/>
    <x v="3"/>
    <x v="8"/>
    <n v="21"/>
    <x v="3"/>
    <n v="7.79"/>
    <n v="7.52"/>
    <s v="-"/>
    <n v="2.5000000000000001E-2"/>
    <n v="6.0000000000000001E-3"/>
    <n v="0.76"/>
  </r>
  <r>
    <n v="1336"/>
    <d v="2022-11-22T15:16:04"/>
    <d v="2022-11-21T00:00:00"/>
    <x v="3"/>
    <x v="8"/>
    <n v="21"/>
    <x v="5"/>
    <n v="7.71"/>
    <n v="7.21"/>
    <s v="-"/>
    <n v="2.5000000000000001E-2"/>
    <n v="8.0000000000000002E-3"/>
    <n v="0.67999999999999994"/>
  </r>
  <r>
    <n v="1328"/>
    <d v="2022-11-21T11:16:05"/>
    <d v="2022-11-18T00:00:00"/>
    <x v="3"/>
    <x v="8"/>
    <n v="18"/>
    <x v="2"/>
    <n v="8.06"/>
    <n v="8.11"/>
    <s v="-"/>
    <n v="2.5000000000000001E-2"/>
    <n v="5.0000000000000001E-3"/>
    <n v="0.8"/>
  </r>
  <r>
    <n v="1329"/>
    <d v="2022-11-21T11:16:15"/>
    <d v="2022-11-18T00:00:00"/>
    <x v="3"/>
    <x v="8"/>
    <n v="18"/>
    <x v="3"/>
    <n v="8.11"/>
    <n v="7.79"/>
    <s v="-"/>
    <n v="2.5000000000000001E-2"/>
    <n v="5.0000000000000001E-3"/>
    <n v="0.8"/>
  </r>
  <r>
    <n v="1330"/>
    <d v="2022-11-21T11:16:26"/>
    <d v="2022-11-18T00:00:00"/>
    <x v="3"/>
    <x v="8"/>
    <n v="18"/>
    <x v="5"/>
    <n v="8.1300000000000008"/>
    <n v="7.65"/>
    <s v="-"/>
    <n v="2.5000000000000001E-2"/>
    <n v="5.0000000000000001E-3"/>
    <n v="0.8"/>
  </r>
  <r>
    <n v="1331"/>
    <d v="2022-11-21T11:16:36"/>
    <d v="2022-11-18T00:00:00"/>
    <x v="3"/>
    <x v="8"/>
    <n v="18"/>
    <x v="4"/>
    <n v="8.31"/>
    <n v="6.81"/>
    <s v="-"/>
    <n v="2.5000000000000001E-2"/>
    <n v="5.0000000000000001E-3"/>
    <n v="0.8"/>
  </r>
  <r>
    <n v="1322"/>
    <d v="2022-11-18T15:55:48"/>
    <d v="2022-11-17T00:00:00"/>
    <x v="3"/>
    <x v="8"/>
    <n v="17"/>
    <x v="2"/>
    <n v="8.11"/>
    <n v="7.69"/>
    <s v="-"/>
    <n v="2.5000000000000001E-2"/>
    <n v="5.0000000000000001E-3"/>
    <n v="0.8"/>
  </r>
  <r>
    <n v="1323"/>
    <d v="2022-11-18T15:56:02"/>
    <d v="2022-11-17T00:00:00"/>
    <x v="3"/>
    <x v="8"/>
    <n v="17"/>
    <x v="3"/>
    <n v="7.99"/>
    <n v="7.38"/>
    <s v="-"/>
    <n v="2.5000000000000001E-2"/>
    <n v="5.0000000000000001E-3"/>
    <n v="0.8"/>
  </r>
  <r>
    <n v="1324"/>
    <d v="2022-11-18T15:56:23"/>
    <d v="2022-11-17T00:00:00"/>
    <x v="3"/>
    <x v="8"/>
    <n v="17"/>
    <x v="5"/>
    <n v="7.71"/>
    <n v="7.03"/>
    <s v="-"/>
    <n v="0.02"/>
    <n v="5.0000000000000001E-3"/>
    <n v="0.75"/>
  </r>
  <r>
    <n v="1325"/>
    <d v="2022-11-18T15:56:34"/>
    <d v="2022-11-17T00:00:00"/>
    <x v="3"/>
    <x v="8"/>
    <n v="17"/>
    <x v="4"/>
    <n v="8.0399999999999991"/>
    <n v="7.06"/>
    <s v="-"/>
    <n v="2.5000000000000001E-2"/>
    <n v="5.0000000000000001E-3"/>
    <n v="0.8"/>
  </r>
  <r>
    <n v="1316"/>
    <d v="2022-11-16T15:20:08"/>
    <d v="2022-11-15T00:00:00"/>
    <x v="3"/>
    <x v="8"/>
    <n v="15"/>
    <x v="2"/>
    <n v="7.96"/>
    <n v="7.81"/>
    <s v="-"/>
    <n v="2.5000000000000001E-2"/>
    <n v="5.0000000000000001E-3"/>
    <n v="0.8"/>
  </r>
  <r>
    <n v="1317"/>
    <d v="2022-11-16T15:20:23"/>
    <d v="2022-11-15T00:00:00"/>
    <x v="3"/>
    <x v="8"/>
    <n v="15"/>
    <x v="3"/>
    <n v="7.97"/>
    <n v="7.48"/>
    <s v="-"/>
    <n v="2.5000000000000001E-2"/>
    <n v="5.0000000000000001E-3"/>
    <n v="0.8"/>
  </r>
  <r>
    <n v="1318"/>
    <d v="2022-11-16T15:20:42"/>
    <d v="2022-11-15T00:00:00"/>
    <x v="3"/>
    <x v="8"/>
    <n v="15"/>
    <x v="5"/>
    <n v="7.69"/>
    <n v="7.07"/>
    <s v="-"/>
    <n v="2.5000000000000001E-2"/>
    <n v="5.0000000000000001E-3"/>
    <n v="0.8"/>
  </r>
  <r>
    <n v="1319"/>
    <d v="2022-11-16T15:20:53"/>
    <d v="2022-11-15T00:00:00"/>
    <x v="3"/>
    <x v="8"/>
    <n v="15"/>
    <x v="4"/>
    <n v="8.06"/>
    <n v="7.04"/>
    <s v="-"/>
    <n v="2.5000000000000001E-2"/>
    <n v="5.0000000000000001E-3"/>
    <n v="0.8"/>
  </r>
  <r>
    <n v="1309"/>
    <d v="2022-11-15T15:07:35"/>
    <d v="2022-11-14T00:00:00"/>
    <x v="3"/>
    <x v="8"/>
    <n v="14"/>
    <x v="0"/>
    <n v="8.52"/>
    <n v="8.14"/>
    <s v="-"/>
    <n v="2.5000000000000001E-2"/>
    <n v="5.0000000000000001E-3"/>
    <n v="0.8"/>
  </r>
  <r>
    <n v="1310"/>
    <d v="2022-11-15T15:07:47"/>
    <d v="2022-11-14T00:00:00"/>
    <x v="3"/>
    <x v="8"/>
    <n v="14"/>
    <x v="2"/>
    <n v="7.95"/>
    <n v="7.81"/>
    <s v="-"/>
    <n v="2.5000000000000001E-2"/>
    <n v="5.0000000000000001E-3"/>
    <n v="0.8"/>
  </r>
  <r>
    <n v="1312"/>
    <d v="2022-11-15T15:08:05"/>
    <d v="2022-11-14T00:00:00"/>
    <x v="3"/>
    <x v="8"/>
    <n v="14"/>
    <x v="5"/>
    <n v="7.72"/>
    <n v="7.11"/>
    <s v="-"/>
    <n v="2.5000000000000001E-2"/>
    <n v="5.0000000000000001E-3"/>
    <n v="0.8"/>
  </r>
  <r>
    <n v="1304"/>
    <d v="2022-11-14T14:58:07"/>
    <d v="2022-11-11T00:00:00"/>
    <x v="3"/>
    <x v="8"/>
    <n v="11"/>
    <x v="2"/>
    <n v="7.75"/>
    <n v="7.81"/>
    <s v="-"/>
    <n v="2.5000000000000001E-2"/>
    <n v="5.0000000000000001E-3"/>
    <n v="0.8"/>
  </r>
  <r>
    <n v="1305"/>
    <d v="2022-11-14T14:58:20"/>
    <d v="2022-11-11T00:00:00"/>
    <x v="3"/>
    <x v="8"/>
    <n v="11"/>
    <x v="3"/>
    <n v="7.89"/>
    <n v="7.45"/>
    <s v="-"/>
    <n v="2.5000000000000001E-2"/>
    <n v="5.0000000000000001E-3"/>
    <n v="0.8"/>
  </r>
  <r>
    <n v="1306"/>
    <d v="2022-11-14T14:58:33"/>
    <d v="2022-11-11T00:00:00"/>
    <x v="3"/>
    <x v="8"/>
    <n v="11"/>
    <x v="5"/>
    <n v="7.62"/>
    <n v="7.09"/>
    <s v="-"/>
    <n v="2.5000000000000001E-2"/>
    <n v="5.0000000000000001E-3"/>
    <n v="0.8"/>
  </r>
  <r>
    <n v="1307"/>
    <d v="2022-11-14T14:58:45"/>
    <d v="2022-11-11T00:00:00"/>
    <x v="3"/>
    <x v="8"/>
    <n v="11"/>
    <x v="4"/>
    <n v="8.02"/>
    <n v="7.05"/>
    <s v="-"/>
    <n v="2.5000000000000001E-2"/>
    <n v="5.0000000000000001E-3"/>
    <n v="0.8"/>
  </r>
  <r>
    <n v="1298"/>
    <d v="2022-11-11T15:26:48"/>
    <d v="2022-11-10T00:00:00"/>
    <x v="3"/>
    <x v="8"/>
    <n v="10"/>
    <x v="2"/>
    <n v="7.83"/>
    <n v="7.86"/>
    <s v="-"/>
    <n v="2.5000000000000001E-2"/>
    <n v="5.0000000000000001E-3"/>
    <n v="0.8"/>
  </r>
  <r>
    <n v="1299"/>
    <d v="2022-11-11T15:26:59"/>
    <d v="2022-11-10T00:00:00"/>
    <x v="3"/>
    <x v="8"/>
    <n v="10"/>
    <x v="3"/>
    <n v="7.91"/>
    <n v="7.49"/>
    <s v="-"/>
    <n v="2.5000000000000001E-2"/>
    <n v="5.0000000000000001E-3"/>
    <n v="0.8"/>
  </r>
  <r>
    <n v="1300"/>
    <d v="2022-11-11T15:27:11"/>
    <d v="2022-11-10T00:00:00"/>
    <x v="3"/>
    <x v="8"/>
    <n v="10"/>
    <x v="5"/>
    <n v="7.52"/>
    <n v="7.06"/>
    <s v="-"/>
    <n v="2.5000000000000001E-2"/>
    <n v="5.0000000000000001E-3"/>
    <n v="0.8"/>
  </r>
  <r>
    <n v="1301"/>
    <d v="2022-11-11T15:27:37"/>
    <d v="2022-11-10T00:00:00"/>
    <x v="3"/>
    <x v="8"/>
    <n v="10"/>
    <x v="4"/>
    <n v="8.01"/>
    <n v="7.04"/>
    <s v="-"/>
    <n v="2.5000000000000001E-2"/>
    <n v="5.0000000000000001E-3"/>
    <n v="0.8"/>
  </r>
  <r>
    <n v="1295"/>
    <d v="2022-11-10T15:53:02"/>
    <d v="2022-11-09T00:00:00"/>
    <x v="3"/>
    <x v="8"/>
    <n v="9"/>
    <x v="3"/>
    <n v="7.9"/>
    <n v="7.51"/>
    <s v="-"/>
    <n v="2.5000000000000001E-2"/>
    <n v="5.0000000000000001E-3"/>
    <n v="0.8"/>
  </r>
  <r>
    <n v="1296"/>
    <d v="2022-11-10T15:53:14"/>
    <d v="2022-11-09T00:00:00"/>
    <x v="3"/>
    <x v="8"/>
    <n v="9"/>
    <x v="4"/>
    <n v="8.0399999999999991"/>
    <n v="7.09"/>
    <s v="-"/>
    <n v="2.5000000000000001E-2"/>
    <n v="5.0000000000000001E-3"/>
    <n v="0.8"/>
  </r>
  <r>
    <n v="1288"/>
    <d v="2022-11-09T14:18:05"/>
    <d v="2022-11-08T00:00:00"/>
    <x v="3"/>
    <x v="8"/>
    <n v="8"/>
    <x v="2"/>
    <n v="7.77"/>
    <n v="7.71"/>
    <s v="-"/>
    <n v="2.5000000000000001E-2"/>
    <n v="5.0000000000000001E-3"/>
    <n v="0.8"/>
  </r>
  <r>
    <n v="1289"/>
    <d v="2022-11-09T14:18:24"/>
    <d v="2022-11-08T00:00:00"/>
    <x v="3"/>
    <x v="8"/>
    <n v="8"/>
    <x v="3"/>
    <n v="7.71"/>
    <n v="7.37"/>
    <s v="-"/>
    <n v="2.5000000000000001E-2"/>
    <n v="5.0000000000000001E-3"/>
    <n v="0.8"/>
  </r>
  <r>
    <n v="1290"/>
    <d v="2022-11-09T14:18:36"/>
    <d v="2022-11-08T00:00:00"/>
    <x v="3"/>
    <x v="8"/>
    <n v="8"/>
    <x v="5"/>
    <n v="7.65"/>
    <n v="6.97"/>
    <s v="-"/>
    <n v="2.5000000000000001E-2"/>
    <n v="5.0000000000000001E-3"/>
    <n v="0.8"/>
  </r>
  <r>
    <n v="1291"/>
    <d v="2022-11-09T14:18:48"/>
    <d v="2022-11-08T00:00:00"/>
    <x v="3"/>
    <x v="8"/>
    <n v="8"/>
    <x v="4"/>
    <n v="7.81"/>
    <n v="6.88"/>
    <s v="-"/>
    <n v="2.5000000000000001E-2"/>
    <n v="5.0000000000000001E-3"/>
    <n v="0.8"/>
  </r>
  <r>
    <n v="1283"/>
    <d v="2022-11-08T13:53:56"/>
    <d v="2022-11-07T00:00:00"/>
    <x v="3"/>
    <x v="8"/>
    <n v="7"/>
    <x v="2"/>
    <n v="7.79"/>
    <n v="7.72"/>
    <s v="-"/>
    <n v="2.5000000000000001E-2"/>
    <n v="5.0000000000000001E-3"/>
    <n v="0.8"/>
  </r>
  <r>
    <n v="1284"/>
    <d v="2022-11-08T13:54:10"/>
    <d v="2022-11-07T00:00:00"/>
    <x v="3"/>
    <x v="8"/>
    <n v="7"/>
    <x v="5"/>
    <n v="7.61"/>
    <n v="6.99"/>
    <s v="-"/>
    <n v="2.5000000000000001E-2"/>
    <n v="5.0000000000000001E-3"/>
    <n v="0.8"/>
  </r>
  <r>
    <n v="1285"/>
    <d v="2022-11-08T13:54:21"/>
    <d v="2022-11-07T00:00:00"/>
    <x v="3"/>
    <x v="8"/>
    <n v="7"/>
    <x v="4"/>
    <n v="7.87"/>
    <n v="6.95"/>
    <s v="-"/>
    <n v="2.5000000000000001E-2"/>
    <n v="5.0000000000000001E-3"/>
    <n v="0.8"/>
  </r>
  <r>
    <n v="1277"/>
    <d v="2022-11-07T15:25:35"/>
    <d v="2022-11-04T00:00:00"/>
    <x v="3"/>
    <x v="8"/>
    <n v="4"/>
    <x v="2"/>
    <n v="7.94"/>
    <n v="7.34"/>
    <s v="-"/>
    <n v="2.5000000000000001E-2"/>
    <n v="5.0000000000000001E-3"/>
    <n v="0.8"/>
  </r>
  <r>
    <n v="1278"/>
    <d v="2022-11-07T15:25:52"/>
    <d v="2022-11-04T00:00:00"/>
    <x v="3"/>
    <x v="8"/>
    <n v="4"/>
    <x v="3"/>
    <n v="7.65"/>
    <n v="7.28"/>
    <s v="-"/>
    <n v="2.5000000000000001E-2"/>
    <n v="5.0000000000000001E-3"/>
    <n v="0.8"/>
  </r>
  <r>
    <n v="1279"/>
    <d v="2022-11-07T15:26:05"/>
    <d v="2022-11-04T00:00:00"/>
    <x v="3"/>
    <x v="8"/>
    <n v="4"/>
    <x v="5"/>
    <n v="7.37"/>
    <n v="6.98"/>
    <s v="-"/>
    <n v="2.5000000000000001E-2"/>
    <n v="5.0000000000000001E-3"/>
    <n v="0.8"/>
  </r>
  <r>
    <n v="1280"/>
    <d v="2022-11-07T15:26:16"/>
    <d v="2022-11-04T00:00:00"/>
    <x v="3"/>
    <x v="8"/>
    <n v="4"/>
    <x v="4"/>
    <n v="7.85"/>
    <n v="6.84"/>
    <s v="-"/>
    <n v="2.5000000000000001E-2"/>
    <n v="5.0000000000000001E-3"/>
    <n v="0.8"/>
  </r>
  <r>
    <n v="1271"/>
    <d v="2022-11-04T12:45:20"/>
    <d v="2022-11-03T00:00:00"/>
    <x v="3"/>
    <x v="8"/>
    <n v="3"/>
    <x v="0"/>
    <n v="7.86"/>
    <n v="6.99"/>
    <s v="-"/>
    <n v="2.5000000000000001E-2"/>
    <n v="5.0000000000000001E-3"/>
    <n v="0.8"/>
  </r>
  <r>
    <n v="1273"/>
    <d v="2022-11-04T12:45:39"/>
    <d v="2022-11-03T00:00:00"/>
    <x v="3"/>
    <x v="8"/>
    <n v="3"/>
    <x v="3"/>
    <n v="7.57"/>
    <n v="7.35"/>
    <s v="-"/>
    <n v="2.5000000000000001E-2"/>
    <n v="5.0000000000000001E-3"/>
    <n v="0.8"/>
  </r>
  <r>
    <n v="1274"/>
    <d v="2022-11-04T12:45:55"/>
    <d v="2022-11-03T00:00:00"/>
    <x v="3"/>
    <x v="8"/>
    <n v="3"/>
    <x v="5"/>
    <n v="7.44"/>
    <n v="7.01"/>
    <s v="-"/>
    <n v="2.5000000000000001E-2"/>
    <n v="5.0000000000000001E-3"/>
    <n v="0.8"/>
  </r>
  <r>
    <n v="1275"/>
    <d v="2022-11-04T12:46:11"/>
    <d v="2022-11-03T00:00:00"/>
    <x v="3"/>
    <x v="8"/>
    <n v="3"/>
    <x v="4"/>
    <n v="7.76"/>
    <n v="6.84"/>
    <s v="-"/>
    <n v="2.5000000000000001E-2"/>
    <n v="5.0000000000000001E-3"/>
    <n v="0.8"/>
  </r>
  <r>
    <n v="1265"/>
    <d v="2022-11-03T15:27:04"/>
    <d v="2022-11-02T00:00:00"/>
    <x v="3"/>
    <x v="8"/>
    <n v="2"/>
    <x v="0"/>
    <n v="7.89"/>
    <n v="7.04"/>
    <s v="-"/>
    <n v="2.5000000000000001E-2"/>
    <n v="5.0000000000000001E-3"/>
    <n v="0.8"/>
  </r>
  <r>
    <n v="1266"/>
    <d v="2022-11-03T15:27:16"/>
    <d v="2022-11-02T00:00:00"/>
    <x v="3"/>
    <x v="8"/>
    <n v="2"/>
    <x v="2"/>
    <n v="7.68"/>
    <n v="7.66"/>
    <s v="-"/>
    <n v="2.5000000000000001E-2"/>
    <n v="5.0000000000000001E-3"/>
    <n v="0.8"/>
  </r>
  <r>
    <n v="1268"/>
    <d v="2022-11-03T15:27:36"/>
    <d v="2022-11-02T00:00:00"/>
    <x v="3"/>
    <x v="8"/>
    <n v="2"/>
    <x v="5"/>
    <n v="7.75"/>
    <n v="7.09"/>
    <s v="-"/>
    <n v="2.5000000000000001E-2"/>
    <n v="5.0000000000000001E-3"/>
    <n v="0.8"/>
  </r>
  <r>
    <n v="1269"/>
    <d v="2022-11-03T15:28:16"/>
    <d v="2022-11-02T00:00:00"/>
    <x v="3"/>
    <x v="8"/>
    <n v="2"/>
    <x v="4"/>
    <n v="7.93"/>
    <n v="6.91"/>
    <s v="-"/>
    <n v="2.5000000000000001E-2"/>
    <n v="5.0000000000000001E-3"/>
    <n v="0.8"/>
  </r>
  <r>
    <n v="1260"/>
    <d v="2022-11-02T15:24:18"/>
    <d v="2022-11-01T00:00:00"/>
    <x v="3"/>
    <x v="8"/>
    <n v="1"/>
    <x v="0"/>
    <n v="7.85"/>
    <n v="7.05"/>
    <s v="-"/>
    <n v="2.5000000000000001E-2"/>
    <n v="5.0000000000000001E-3"/>
    <n v="0.8"/>
  </r>
  <r>
    <n v="1261"/>
    <d v="2022-11-02T15:24:30"/>
    <d v="2022-11-01T00:00:00"/>
    <x v="3"/>
    <x v="8"/>
    <n v="1"/>
    <x v="2"/>
    <n v="7.61"/>
    <n v="7.65"/>
    <s v="-"/>
    <n v="2.5000000000000001E-2"/>
    <n v="5.0000000000000001E-3"/>
    <n v="0.8"/>
  </r>
  <r>
    <n v="1263"/>
    <d v="2022-11-02T15:24:57"/>
    <d v="2022-11-01T00:00:00"/>
    <x v="3"/>
    <x v="8"/>
    <n v="1"/>
    <x v="4"/>
    <n v="7.82"/>
    <n v="6.92"/>
    <s v="-"/>
    <n v="2.5000000000000001E-2"/>
    <n v="5.0000000000000001E-3"/>
    <n v="0.8"/>
  </r>
  <r>
    <n v="1264"/>
    <d v="2022-11-02T15:25:09"/>
    <d v="2022-11-01T00:00:00"/>
    <x v="3"/>
    <x v="8"/>
    <n v="1"/>
    <x v="1"/>
    <n v="7.34"/>
    <n v="7.03"/>
    <s v="-"/>
    <n v="2.5000000000000001E-2"/>
    <n v="5.0000000000000001E-3"/>
    <n v="0.8"/>
  </r>
  <r>
    <n v="1247"/>
    <d v="2022-11-01T13:58:43"/>
    <d v="2022-10-31T00:00:00"/>
    <x v="3"/>
    <x v="9"/>
    <n v="31"/>
    <x v="0"/>
    <n v="7.88"/>
    <n v="7.02"/>
    <s v="-"/>
    <n v="2.5000000000000001E-2"/>
    <n v="5.0000000000000001E-3"/>
    <n v="0.8"/>
  </r>
  <r>
    <n v="1248"/>
    <d v="2022-11-01T13:58:57"/>
    <d v="2022-10-31T00:00:00"/>
    <x v="3"/>
    <x v="9"/>
    <n v="31"/>
    <x v="2"/>
    <n v="7.65"/>
    <n v="7.71"/>
    <s v="-"/>
    <n v="2.5000000000000001E-2"/>
    <n v="5.0000000000000001E-3"/>
    <n v="0.8"/>
  </r>
  <r>
    <n v="1250"/>
    <d v="2022-11-01T13:59:23"/>
    <d v="2022-10-31T00:00:00"/>
    <x v="3"/>
    <x v="9"/>
    <n v="31"/>
    <x v="4"/>
    <n v="7.89"/>
    <n v="6.93"/>
    <s v="-"/>
    <n v="2.5000000000000001E-2"/>
    <n v="5.0000000000000001E-3"/>
    <n v="0.8"/>
  </r>
  <r>
    <n v="1241"/>
    <d v="2022-10-28T14:56:27"/>
    <d v="2022-10-28T00:00:00"/>
    <x v="3"/>
    <x v="9"/>
    <n v="28"/>
    <x v="4"/>
    <n v="8.1199999999999992"/>
    <n v="6.92"/>
    <s v="-"/>
    <n v="2.5000000000000001E-2"/>
    <n v="5.0000000000000001E-3"/>
    <n v="0.8"/>
  </r>
  <r>
    <n v="1243"/>
    <d v="2022-10-31T14:38:40"/>
    <d v="2022-10-28T00:00:00"/>
    <x v="3"/>
    <x v="9"/>
    <n v="28"/>
    <x v="0"/>
    <n v="8.06"/>
    <n v="7.04"/>
    <s v="-"/>
    <n v="2.5000000000000001E-2"/>
    <n v="5.0000000000000001E-3"/>
    <n v="0.8"/>
  </r>
  <r>
    <n v="1244"/>
    <d v="2022-10-31T14:39:03"/>
    <d v="2022-10-28T00:00:00"/>
    <x v="3"/>
    <x v="9"/>
    <n v="28"/>
    <x v="3"/>
    <n v="7.84"/>
    <n v="7.42"/>
    <s v="-"/>
    <n v="2.5000000000000001E-2"/>
    <n v="5.0000000000000001E-3"/>
    <n v="0.8"/>
  </r>
  <r>
    <n v="1245"/>
    <d v="2022-10-31T14:39:23"/>
    <d v="2022-10-28T00:00:00"/>
    <x v="3"/>
    <x v="9"/>
    <n v="28"/>
    <x v="5"/>
    <n v="7.58"/>
    <n v="7.07"/>
    <s v="-"/>
    <n v="2.5000000000000001E-2"/>
    <n v="5.0000000000000001E-3"/>
    <n v="0.8"/>
  </r>
  <r>
    <n v="1237"/>
    <d v="2022-10-28T14:54:04"/>
    <d v="2022-10-27T00:00:00"/>
    <x v="3"/>
    <x v="9"/>
    <n v="27"/>
    <x v="0"/>
    <n v="7.91"/>
    <n v="7.17"/>
    <s v="-"/>
    <n v="2.5000000000000001E-2"/>
    <n v="5.0000000000000001E-3"/>
    <n v="0.8"/>
  </r>
  <r>
    <n v="1238"/>
    <d v="2022-10-28T14:54:16"/>
    <d v="2022-10-27T00:00:00"/>
    <x v="3"/>
    <x v="9"/>
    <n v="27"/>
    <x v="2"/>
    <n v="7.69"/>
    <n v="7.74"/>
    <s v="-"/>
    <n v="2.5000000000000001E-2"/>
    <n v="5.0000000000000001E-3"/>
    <n v="0.8"/>
  </r>
  <r>
    <n v="1239"/>
    <d v="2022-10-28T14:54:31"/>
    <d v="2022-10-27T00:00:00"/>
    <x v="3"/>
    <x v="9"/>
    <n v="27"/>
    <x v="3"/>
    <n v="7.86"/>
    <n v="7.42"/>
    <s v="-"/>
    <n v="2.5000000000000001E-2"/>
    <n v="5.0000000000000001E-3"/>
    <n v="0.8"/>
  </r>
  <r>
    <n v="1240"/>
    <d v="2022-10-28T14:54:57"/>
    <d v="2022-10-27T00:00:00"/>
    <x v="3"/>
    <x v="9"/>
    <n v="27"/>
    <x v="5"/>
    <n v="7.53"/>
    <n v="7.05"/>
    <s v="-"/>
    <n v="2.5000000000000001E-2"/>
    <n v="5.0000000000000001E-3"/>
    <n v="0.8"/>
  </r>
  <r>
    <n v="1231"/>
    <d v="2022-10-27T14:16:54"/>
    <d v="2022-10-26T00:00:00"/>
    <x v="3"/>
    <x v="9"/>
    <n v="26"/>
    <x v="0"/>
    <n v="8.0299999999999994"/>
    <n v="7.05"/>
    <s v="-"/>
    <n v="2.5000000000000001E-2"/>
    <n v="5.0000000000000001E-3"/>
    <n v="0.8"/>
  </r>
  <r>
    <n v="1232"/>
    <d v="2022-10-27T14:17:04"/>
    <d v="2022-10-26T00:00:00"/>
    <x v="3"/>
    <x v="9"/>
    <n v="26"/>
    <x v="2"/>
    <n v="7.73"/>
    <n v="7.72"/>
    <s v="-"/>
    <n v="2.5000000000000001E-2"/>
    <n v="5.0000000000000001E-3"/>
    <n v="0.8"/>
  </r>
  <r>
    <n v="1233"/>
    <d v="2022-10-27T14:17:16"/>
    <d v="2022-10-26T00:00:00"/>
    <x v="3"/>
    <x v="9"/>
    <n v="26"/>
    <x v="3"/>
    <n v="7.79"/>
    <n v="7.45"/>
    <s v="-"/>
    <n v="2.5000000000000001E-2"/>
    <n v="5.0000000000000001E-3"/>
    <n v="0.8"/>
  </r>
  <r>
    <n v="1234"/>
    <d v="2022-10-27T14:17:30"/>
    <d v="2022-10-26T00:00:00"/>
    <x v="3"/>
    <x v="9"/>
    <n v="26"/>
    <x v="5"/>
    <n v="7.58"/>
    <n v="7.02"/>
    <s v="-"/>
    <n v="2.5000000000000001E-2"/>
    <n v="5.0000000000000001E-3"/>
    <n v="0.8"/>
  </r>
  <r>
    <n v="1235"/>
    <d v="2022-10-27T14:17:43"/>
    <d v="2022-10-26T00:00:00"/>
    <x v="3"/>
    <x v="9"/>
    <n v="26"/>
    <x v="4"/>
    <n v="8.01"/>
    <n v="7.02"/>
    <s v="-"/>
    <n v="2.5000000000000001E-2"/>
    <n v="5.0000000000000001E-3"/>
    <n v="0.8"/>
  </r>
  <r>
    <n v="1227"/>
    <d v="2022-10-26T15:12:15"/>
    <d v="2022-10-25T00:00:00"/>
    <x v="3"/>
    <x v="9"/>
    <n v="25"/>
    <x v="2"/>
    <n v="7.65"/>
    <n v="7.76"/>
    <s v="-"/>
    <n v="2.5000000000000001E-2"/>
    <n v="5.0000000000000001E-3"/>
    <n v="0.8"/>
  </r>
  <r>
    <n v="1228"/>
    <d v="2022-10-26T15:12:30"/>
    <d v="2022-10-25T00:00:00"/>
    <x v="3"/>
    <x v="9"/>
    <n v="25"/>
    <x v="3"/>
    <n v="7.84"/>
    <n v="7.45"/>
    <s v="-"/>
    <n v="2.5000000000000001E-2"/>
    <n v="5.0000000000000001E-3"/>
    <n v="0.8"/>
  </r>
  <r>
    <n v="1229"/>
    <d v="2022-10-26T15:12:43"/>
    <d v="2022-10-25T00:00:00"/>
    <x v="3"/>
    <x v="9"/>
    <n v="25"/>
    <x v="5"/>
    <n v="7.58"/>
    <n v="6.98"/>
    <s v="-"/>
    <n v="2.5000000000000001E-2"/>
    <n v="5.0000000000000001E-3"/>
    <n v="0.8"/>
  </r>
  <r>
    <n v="1230"/>
    <d v="2022-10-26T15:12:56"/>
    <d v="2022-10-25T00:00:00"/>
    <x v="3"/>
    <x v="9"/>
    <n v="25"/>
    <x v="4"/>
    <n v="7.98"/>
    <n v="6.97"/>
    <s v="-"/>
    <n v="2.5000000000000001E-2"/>
    <n v="5.0000000000000001E-3"/>
    <n v="0.8"/>
  </r>
  <r>
    <n v="1220"/>
    <d v="2022-10-25T15:01:41"/>
    <d v="2022-10-24T00:00:00"/>
    <x v="3"/>
    <x v="9"/>
    <n v="24"/>
    <x v="0"/>
    <n v="8.2100000000000009"/>
    <n v="7.06"/>
    <s v="-"/>
    <n v="2.5000000000000001E-2"/>
    <n v="5.0000000000000001E-3"/>
    <n v="0.8"/>
  </r>
  <r>
    <n v="1221"/>
    <d v="2022-10-25T15:01:52"/>
    <d v="2022-10-24T00:00:00"/>
    <x v="3"/>
    <x v="9"/>
    <n v="24"/>
    <x v="2"/>
    <n v="7.81"/>
    <n v="7.73"/>
    <s v="-"/>
    <n v="2.5000000000000001E-2"/>
    <n v="5.0000000000000001E-3"/>
    <n v="0.8"/>
  </r>
  <r>
    <n v="1223"/>
    <d v="2022-10-25T15:02:16"/>
    <d v="2022-10-24T00:00:00"/>
    <x v="3"/>
    <x v="9"/>
    <n v="24"/>
    <x v="5"/>
    <n v="7.83"/>
    <n v="7.21"/>
    <s v="-"/>
    <n v="2.5000000000000001E-2"/>
    <n v="5.0000000000000001E-3"/>
    <n v="0.8"/>
  </r>
  <r>
    <n v="1224"/>
    <d v="2022-10-25T15:02:30"/>
    <d v="2022-10-24T00:00:00"/>
    <x v="3"/>
    <x v="9"/>
    <n v="24"/>
    <x v="4"/>
    <n v="8.02"/>
    <n v="7.01"/>
    <s v="-"/>
    <n v="2.5000000000000001E-2"/>
    <n v="5.0000000000000001E-3"/>
    <n v="0.8"/>
  </r>
  <r>
    <n v="1214"/>
    <d v="2022-10-24T11:59:25"/>
    <d v="2022-10-21T00:00:00"/>
    <x v="3"/>
    <x v="9"/>
    <n v="21"/>
    <x v="0"/>
    <n v="8.2200000000000006"/>
    <n v="7.09"/>
    <s v="-"/>
    <n v="2.5000000000000001E-2"/>
    <n v="5.0000000000000001E-3"/>
    <n v="0.8"/>
  </r>
  <r>
    <n v="1215"/>
    <d v="2022-10-24T11:59:44"/>
    <d v="2022-10-21T00:00:00"/>
    <x v="3"/>
    <x v="9"/>
    <n v="21"/>
    <x v="2"/>
    <n v="7.66"/>
    <n v="7.71"/>
    <s v="-"/>
    <n v="2.5000000000000001E-2"/>
    <n v="5.0000000000000001E-3"/>
    <n v="0.8"/>
  </r>
  <r>
    <n v="1216"/>
    <d v="2022-10-24T11:59:56"/>
    <d v="2022-10-21T00:00:00"/>
    <x v="3"/>
    <x v="9"/>
    <n v="21"/>
    <x v="3"/>
    <n v="7.83"/>
    <n v="7.38"/>
    <s v="-"/>
    <n v="2.5000000000000001E-2"/>
    <n v="5.0000000000000001E-3"/>
    <n v="0.8"/>
  </r>
  <r>
    <n v="1217"/>
    <d v="2022-10-24T12:00:17"/>
    <d v="2022-10-21T00:00:00"/>
    <x v="3"/>
    <x v="9"/>
    <n v="21"/>
    <x v="5"/>
    <n v="7.85"/>
    <n v="7.51"/>
    <s v="-"/>
    <n v="2.5000000000000001E-2"/>
    <n v="5.0000000000000001E-3"/>
    <n v="0.8"/>
  </r>
  <r>
    <n v="1218"/>
    <d v="2022-10-24T12:00:33"/>
    <d v="2022-10-21T00:00:00"/>
    <x v="3"/>
    <x v="9"/>
    <n v="21"/>
    <x v="4"/>
    <n v="7.96"/>
    <n v="6.91"/>
    <s v="-"/>
    <n v="2.5000000000000001E-2"/>
    <n v="5.0000000000000001E-3"/>
    <n v="0.8"/>
  </r>
  <r>
    <n v="1208"/>
    <d v="2022-10-21T14:25:06"/>
    <d v="2022-10-20T00:00:00"/>
    <x v="3"/>
    <x v="9"/>
    <n v="20"/>
    <x v="0"/>
    <n v="7.95"/>
    <n v="7.09"/>
    <s v="-"/>
    <n v="2.5000000000000001E-2"/>
    <n v="5.0000000000000001E-3"/>
    <n v="0.8"/>
  </r>
  <r>
    <n v="1209"/>
    <d v="2022-10-21T14:25:24"/>
    <d v="2022-10-20T00:00:00"/>
    <x v="3"/>
    <x v="9"/>
    <n v="20"/>
    <x v="2"/>
    <n v="7.71"/>
    <n v="7.75"/>
    <s v="-"/>
    <n v="2.5000000000000001E-2"/>
    <n v="5.0000000000000001E-3"/>
    <n v="0.8"/>
  </r>
  <r>
    <n v="1210"/>
    <d v="2022-10-21T14:25:37"/>
    <d v="2022-10-20T00:00:00"/>
    <x v="3"/>
    <x v="9"/>
    <n v="20"/>
    <x v="3"/>
    <n v="7.63"/>
    <n v="7.18"/>
    <s v="-"/>
    <n v="2.5000000000000001E-2"/>
    <n v="5.0000000000000001E-3"/>
    <n v="0.8"/>
  </r>
  <r>
    <n v="1211"/>
    <d v="2022-10-21T14:25:52"/>
    <d v="2022-10-20T00:00:00"/>
    <x v="3"/>
    <x v="9"/>
    <n v="20"/>
    <x v="5"/>
    <n v="7.88"/>
    <n v="7.42"/>
    <s v="-"/>
    <n v="2.5000000000000001E-2"/>
    <n v="5.0000000000000001E-3"/>
    <n v="0.8"/>
  </r>
  <r>
    <n v="1212"/>
    <d v="2022-10-21T14:26:04"/>
    <d v="2022-10-20T00:00:00"/>
    <x v="3"/>
    <x v="9"/>
    <n v="20"/>
    <x v="4"/>
    <n v="8.0399999999999991"/>
    <n v="6.93"/>
    <s v="-"/>
    <n v="2.5000000000000001E-2"/>
    <n v="5.0000000000000001E-3"/>
    <n v="0.8"/>
  </r>
  <r>
    <n v="1213"/>
    <d v="2022-10-21T14:26:14"/>
    <d v="2022-10-20T00:00:00"/>
    <x v="3"/>
    <x v="9"/>
    <n v="20"/>
    <x v="1"/>
    <n v="8.1999999999999993"/>
    <n v="7.15"/>
    <s v="-"/>
    <n v="2.5000000000000001E-2"/>
    <n v="5.0000000000000001E-3"/>
    <n v="0.8"/>
  </r>
  <r>
    <n v="1202"/>
    <d v="2022-10-20T13:41:36"/>
    <d v="2022-10-19T00:00:00"/>
    <x v="3"/>
    <x v="9"/>
    <n v="19"/>
    <x v="0"/>
    <n v="7.91"/>
    <n v="6.96"/>
    <s v="-"/>
    <n v="2.5000000000000001E-2"/>
    <n v="5.0000000000000001E-3"/>
    <n v="0.8"/>
  </r>
  <r>
    <n v="1203"/>
    <d v="2022-10-20T13:41:48"/>
    <d v="2022-10-19T00:00:00"/>
    <x v="3"/>
    <x v="9"/>
    <n v="19"/>
    <x v="2"/>
    <n v="7.66"/>
    <n v="7.63"/>
    <s v="-"/>
    <n v="2.5000000000000001E-2"/>
    <n v="5.0000000000000001E-3"/>
    <n v="0.8"/>
  </r>
  <r>
    <n v="1204"/>
    <d v="2022-10-20T13:42:00"/>
    <d v="2022-10-19T00:00:00"/>
    <x v="3"/>
    <x v="9"/>
    <n v="19"/>
    <x v="3"/>
    <n v="7.78"/>
    <n v="7.29"/>
    <s v="-"/>
    <n v="2.5000000000000001E-2"/>
    <n v="5.0000000000000001E-3"/>
    <n v="0.8"/>
  </r>
  <r>
    <n v="1205"/>
    <d v="2022-10-20T13:42:13"/>
    <d v="2022-10-19T00:00:00"/>
    <x v="3"/>
    <x v="9"/>
    <n v="19"/>
    <x v="5"/>
    <n v="7.71"/>
    <n v="7.05"/>
    <s v="-"/>
    <n v="2.5000000000000001E-2"/>
    <n v="5.0000000000000001E-3"/>
    <n v="0.8"/>
  </r>
  <r>
    <n v="1206"/>
    <d v="2022-10-20T13:42:25"/>
    <d v="2022-10-19T00:00:00"/>
    <x v="3"/>
    <x v="9"/>
    <n v="19"/>
    <x v="4"/>
    <n v="7.89"/>
    <n v="6.88"/>
    <s v="-"/>
    <n v="2.5000000000000001E-2"/>
    <n v="5.0000000000000001E-3"/>
    <n v="0.8"/>
  </r>
  <r>
    <n v="1196"/>
    <d v="2022-10-19T14:56:11"/>
    <d v="2022-10-18T00:00:00"/>
    <x v="3"/>
    <x v="9"/>
    <n v="18"/>
    <x v="0"/>
    <n v="8.18"/>
    <n v="6.89"/>
    <s v="-"/>
    <n v="2.5000000000000001E-2"/>
    <n v="5.0000000000000001E-3"/>
    <n v="0.8"/>
  </r>
  <r>
    <n v="1197"/>
    <d v="2022-10-19T14:56:22"/>
    <d v="2022-10-18T00:00:00"/>
    <x v="3"/>
    <x v="9"/>
    <n v="18"/>
    <x v="2"/>
    <n v="7.77"/>
    <n v="7.73"/>
    <s v="-"/>
    <n v="2.5000000000000001E-2"/>
    <n v="5.0000000000000001E-3"/>
    <n v="0.8"/>
  </r>
  <r>
    <n v="1198"/>
    <d v="2022-10-19T14:56:36"/>
    <d v="2022-10-18T00:00:00"/>
    <x v="3"/>
    <x v="9"/>
    <n v="18"/>
    <x v="3"/>
    <n v="7.81"/>
    <n v="7.48"/>
    <s v="-"/>
    <n v="2.5000000000000001E-2"/>
    <n v="5.0000000000000001E-3"/>
    <n v="0.8"/>
  </r>
  <r>
    <n v="1199"/>
    <d v="2022-10-19T14:56:50"/>
    <d v="2022-10-18T00:00:00"/>
    <x v="3"/>
    <x v="9"/>
    <n v="18"/>
    <x v="5"/>
    <n v="7.81"/>
    <n v="7.03"/>
    <s v="-"/>
    <n v="2.5000000000000001E-2"/>
    <n v="5.0000000000000001E-3"/>
    <n v="0.8"/>
  </r>
  <r>
    <n v="1200"/>
    <d v="2022-10-19T14:57:05"/>
    <d v="2022-10-18T00:00:00"/>
    <x v="3"/>
    <x v="9"/>
    <n v="18"/>
    <x v="4"/>
    <n v="8.01"/>
    <n v="6.92"/>
    <s v="-"/>
    <n v="2.5000000000000001E-2"/>
    <n v="5.0000000000000001E-3"/>
    <n v="0.8"/>
  </r>
  <r>
    <n v="1191"/>
    <d v="2022-10-18T14:17:41"/>
    <d v="2022-10-17T00:00:00"/>
    <x v="3"/>
    <x v="9"/>
    <n v="17"/>
    <x v="2"/>
    <n v="7.71"/>
    <n v="7.69"/>
    <s v="-"/>
    <n v="2.5000000000000001E-2"/>
    <n v="5.0000000000000001E-3"/>
    <n v="0.8"/>
  </r>
  <r>
    <n v="1192"/>
    <d v="2022-10-18T14:17:53"/>
    <d v="2022-10-17T00:00:00"/>
    <x v="3"/>
    <x v="9"/>
    <n v="17"/>
    <x v="3"/>
    <n v="7.74"/>
    <n v="7.42"/>
    <s v="-"/>
    <n v="2.5000000000000001E-2"/>
    <n v="5.0000000000000001E-3"/>
    <n v="0.8"/>
  </r>
  <r>
    <n v="1193"/>
    <d v="2022-10-18T14:18:06"/>
    <d v="2022-10-17T00:00:00"/>
    <x v="3"/>
    <x v="9"/>
    <n v="17"/>
    <x v="5"/>
    <n v="7.08"/>
    <n v="7.45"/>
    <s v="-"/>
    <n v="2.5000000000000001E-2"/>
    <n v="5.0000000000000001E-3"/>
    <n v="0.8"/>
  </r>
  <r>
    <n v="1194"/>
    <d v="2022-10-18T14:18:21"/>
    <d v="2022-10-17T00:00:00"/>
    <x v="3"/>
    <x v="9"/>
    <n v="17"/>
    <x v="4"/>
    <n v="7.89"/>
    <n v="6.99"/>
    <s v="-"/>
    <n v="2.5000000000000001E-2"/>
    <n v="5.0000000000000001E-3"/>
    <n v="0.8"/>
  </r>
  <r>
    <n v="1184"/>
    <d v="2022-10-14T16:03:22"/>
    <d v="2022-10-14T00:00:00"/>
    <x v="3"/>
    <x v="9"/>
    <n v="14"/>
    <x v="0"/>
    <n v="7.92"/>
    <n v="7.01"/>
    <s v="-"/>
    <n v="2.5000000000000001E-2"/>
    <n v="5.0000000000000001E-3"/>
    <n v="0.8"/>
  </r>
  <r>
    <n v="1185"/>
    <d v="2022-10-14T16:03:34"/>
    <d v="2022-10-14T00:00:00"/>
    <x v="3"/>
    <x v="9"/>
    <n v="14"/>
    <x v="2"/>
    <n v="7.65"/>
    <n v="7.56"/>
    <s v="-"/>
    <n v="2.5000000000000001E-2"/>
    <n v="5.0000000000000001E-3"/>
    <n v="0.8"/>
  </r>
  <r>
    <n v="1186"/>
    <d v="2022-10-14T16:03:47"/>
    <d v="2022-10-14T00:00:00"/>
    <x v="3"/>
    <x v="9"/>
    <n v="14"/>
    <x v="3"/>
    <n v="7.78"/>
    <n v="7.54"/>
    <s v="-"/>
    <n v="2.5000000000000001E-2"/>
    <n v="5.0000000000000001E-3"/>
    <n v="0.8"/>
  </r>
  <r>
    <n v="1187"/>
    <d v="2022-10-14T16:04:00"/>
    <d v="2022-10-14T00:00:00"/>
    <x v="3"/>
    <x v="9"/>
    <n v="14"/>
    <x v="5"/>
    <n v="7.51"/>
    <n v="7.11"/>
    <s v="-"/>
    <n v="2.5000000000000001E-2"/>
    <n v="5.0000000000000001E-3"/>
    <n v="0.8"/>
  </r>
  <r>
    <n v="1189"/>
    <d v="2022-10-14T16:04:20"/>
    <d v="2022-10-14T00:00:00"/>
    <x v="3"/>
    <x v="9"/>
    <n v="14"/>
    <x v="4"/>
    <n v="7.68"/>
    <n v="7.96"/>
    <s v="-"/>
    <n v="2.5000000000000001E-2"/>
    <n v="5.0000000000000001E-3"/>
    <n v="0.8"/>
  </r>
  <r>
    <n v="1180"/>
    <d v="2022-10-14T10:55:05"/>
    <d v="2022-10-13T00:00:00"/>
    <x v="3"/>
    <x v="9"/>
    <n v="13"/>
    <x v="5"/>
    <n v="7.43"/>
    <n v="7.02"/>
    <s v="-"/>
    <n v="2.5000000000000001E-2"/>
    <n v="4.0000000000000001E-3"/>
    <n v="0.84"/>
  </r>
  <r>
    <n v="1166"/>
    <d v="2022-10-12T13:48:53"/>
    <d v="2022-10-11T00:00:00"/>
    <x v="3"/>
    <x v="9"/>
    <n v="11"/>
    <x v="0"/>
    <n v="8.14"/>
    <n v="7.06"/>
    <s v="-"/>
    <n v="2.5000000000000001E-2"/>
    <n v="2E-3"/>
    <n v="0.92"/>
  </r>
  <r>
    <n v="1170"/>
    <d v="2022-10-12T13:49:56"/>
    <d v="2022-10-11T00:00:00"/>
    <x v="3"/>
    <x v="9"/>
    <n v="11"/>
    <x v="4"/>
    <n v="7.93"/>
    <n v="6.97"/>
    <s v="-"/>
    <n v="2.5000000000000001E-2"/>
    <n v="3.0000000000000001E-3"/>
    <n v="0.88"/>
  </r>
  <r>
    <n v="1160"/>
    <d v="2022-10-11T14:01:05"/>
    <d v="2022-10-07T00:00:00"/>
    <x v="3"/>
    <x v="9"/>
    <n v="7"/>
    <x v="0"/>
    <n v="7.68"/>
    <n v="6.98"/>
    <s v="-"/>
    <n v="0.02"/>
    <n v="4.0000000000000001E-3"/>
    <n v="0.8"/>
  </r>
  <r>
    <n v="1163"/>
    <d v="2022-10-11T14:01:43"/>
    <d v="2022-10-07T00:00:00"/>
    <x v="3"/>
    <x v="9"/>
    <n v="7"/>
    <x v="5"/>
    <n v="7.47"/>
    <n v="6.92"/>
    <s v="-"/>
    <n v="0.02"/>
    <n v="3.0000000000000001E-3"/>
    <n v="0.85"/>
  </r>
  <r>
    <n v="1164"/>
    <d v="2022-10-11T14:01:55"/>
    <d v="2022-10-07T00:00:00"/>
    <x v="3"/>
    <x v="9"/>
    <n v="7"/>
    <x v="4"/>
    <n v="7.77"/>
    <n v="6.88"/>
    <s v="-"/>
    <n v="0.02"/>
    <n v="3.0000000000000001E-3"/>
    <n v="0.85"/>
  </r>
  <r>
    <n v="1154"/>
    <d v="2022-10-06T16:25:55"/>
    <d v="2022-10-06T00:00:00"/>
    <x v="3"/>
    <x v="9"/>
    <n v="6"/>
    <x v="0"/>
    <n v="8.11"/>
    <n v="7.44"/>
    <s v="-"/>
    <n v="0.02"/>
    <n v="7.0000000000000001E-3"/>
    <n v="0.65"/>
  </r>
  <r>
    <n v="1157"/>
    <d v="2022-10-06T16:26:32"/>
    <d v="2022-10-06T00:00:00"/>
    <x v="3"/>
    <x v="9"/>
    <n v="6"/>
    <x v="5"/>
    <n v="7.29"/>
    <n v="6.97"/>
    <s v="-"/>
    <n v="0.02"/>
    <n v="4.0000000000000001E-3"/>
    <n v="0.8"/>
  </r>
  <r>
    <n v="1158"/>
    <d v="2022-10-06T16:26:44"/>
    <d v="2022-10-06T00:00:00"/>
    <x v="3"/>
    <x v="9"/>
    <n v="6"/>
    <x v="4"/>
    <n v="7.75"/>
    <n v="6.92"/>
    <s v="-"/>
    <n v="0.02"/>
    <n v="3.0000000000000001E-3"/>
    <n v="0.85"/>
  </r>
  <r>
    <n v="1148"/>
    <d v="2022-10-06T14:56:24"/>
    <d v="2022-10-05T00:00:00"/>
    <x v="3"/>
    <x v="9"/>
    <n v="5"/>
    <x v="0"/>
    <n v="8.09"/>
    <n v="8.0500000000000007"/>
    <s v="-"/>
    <n v="0.02"/>
    <n v="8.9999999999999993E-3"/>
    <n v="0.55000000000000004"/>
  </r>
  <r>
    <n v="1142"/>
    <d v="2022-10-05T15:20:05"/>
    <d v="2022-10-04T00:00:00"/>
    <x v="3"/>
    <x v="9"/>
    <n v="4"/>
    <x v="0"/>
    <n v="7.34"/>
    <n v="7.95"/>
    <s v="-"/>
    <n v="0.02"/>
    <n v="8.0000000000000002E-3"/>
    <n v="0.6"/>
  </r>
  <r>
    <n v="1146"/>
    <d v="2022-10-05T15:20:53"/>
    <d v="2022-10-04T00:00:00"/>
    <x v="3"/>
    <x v="9"/>
    <n v="4"/>
    <x v="4"/>
    <n v="7.67"/>
    <n v="6.82"/>
    <s v="-"/>
    <n v="0.02"/>
    <n v="8.0000000000000002E-3"/>
    <n v="0.6"/>
  </r>
  <r>
    <n v="1136"/>
    <d v="2022-10-04T15:23:18"/>
    <d v="2022-10-03T00:00:00"/>
    <x v="3"/>
    <x v="9"/>
    <n v="3"/>
    <x v="0"/>
    <n v="8.1300000000000008"/>
    <n v="7.15"/>
    <s v="-"/>
    <n v="0.02"/>
    <n v="5.0000000000000001E-3"/>
    <n v="0.75"/>
  </r>
  <r>
    <n v="1140"/>
    <d v="2022-10-04T15:24:09"/>
    <d v="2022-10-03T00:00:00"/>
    <x v="3"/>
    <x v="9"/>
    <n v="3"/>
    <x v="4"/>
    <n v="7.56"/>
    <n v="6.99"/>
    <s v="-"/>
    <n v="0.02"/>
    <n v="5.0000000000000001E-3"/>
    <n v="0.75"/>
  </r>
  <r>
    <n v="1132"/>
    <d v="2022-10-03T14:45:11"/>
    <d v="2022-09-30T00:00:00"/>
    <x v="3"/>
    <x v="10"/>
    <n v="30"/>
    <x v="3"/>
    <n v="7.53"/>
    <n v="7.31"/>
    <s v="-"/>
    <n v="0.02"/>
    <n v="1E-3"/>
    <n v="0.95"/>
  </r>
  <r>
    <n v="1134"/>
    <d v="2022-10-03T14:47:22"/>
    <d v="2022-09-30T00:00:00"/>
    <x v="3"/>
    <x v="10"/>
    <n v="30"/>
    <x v="4"/>
    <n v="7.61"/>
    <n v="6.84"/>
    <s v="-"/>
    <n v="0.02"/>
    <n v="8.9999999999999993E-3"/>
    <n v="0.55000000000000004"/>
  </r>
  <r>
    <n v="1124"/>
    <d v="2022-09-30T13:31:21"/>
    <d v="2022-09-29T00:00:00"/>
    <x v="3"/>
    <x v="10"/>
    <n v="29"/>
    <x v="0"/>
    <n v="7.77"/>
    <n v="7.54"/>
    <s v="-"/>
    <n v="0.02"/>
    <n v="8.0000000000000002E-3"/>
    <n v="0.6"/>
  </r>
  <r>
    <n v="1109"/>
    <d v="2022-09-27T10:10:50"/>
    <d v="2022-09-27T00:00:00"/>
    <x v="3"/>
    <x v="10"/>
    <n v="27"/>
    <x v="3"/>
    <n v="7.81"/>
    <n v="7.29"/>
    <s v="-"/>
    <n v="0.02"/>
    <n v="5.0000000000000001E-3"/>
    <n v="0.75"/>
  </r>
  <r>
    <n v="1102"/>
    <d v="2022-09-26T15:28:39"/>
    <d v="2022-09-23T00:00:00"/>
    <x v="3"/>
    <x v="10"/>
    <n v="23"/>
    <x v="0"/>
    <n v="8.0299999999999994"/>
    <n v="7.18"/>
    <s v="-"/>
    <n v="0.02"/>
    <n v="5.0000000000000001E-3"/>
    <n v="0.75"/>
  </r>
  <r>
    <n v="1104"/>
    <d v="2022-09-26T15:29:06"/>
    <d v="2022-09-23T00:00:00"/>
    <x v="3"/>
    <x v="10"/>
    <n v="23"/>
    <x v="5"/>
    <n v="7.43"/>
    <n v="6.93"/>
    <s v="-"/>
    <n v="0.02"/>
    <n v="3.0000000000000001E-3"/>
    <n v="0.85"/>
  </r>
  <r>
    <n v="1097"/>
    <d v="2022-09-23T09:01:57"/>
    <d v="2022-09-22T00:00:00"/>
    <x v="3"/>
    <x v="10"/>
    <n v="22"/>
    <x v="0"/>
    <n v="8.0299999999999994"/>
    <n v="7.03"/>
    <s v="-"/>
    <n v="0.02"/>
    <n v="2E-3"/>
    <n v="0.9"/>
  </r>
  <r>
    <n v="1095"/>
    <d v="2022-09-22T08:31:31"/>
    <d v="2022-09-21T00:00:00"/>
    <x v="3"/>
    <x v="10"/>
    <n v="21"/>
    <x v="4"/>
    <n v="7.75"/>
    <n v="6.76"/>
    <s v="-"/>
    <n v="0.02"/>
    <n v="5.0000000000000001E-3"/>
    <n v="0.75"/>
  </r>
  <r>
    <n v="1087"/>
    <d v="2022-09-21T15:12:14"/>
    <d v="2022-09-20T00:00:00"/>
    <x v="3"/>
    <x v="10"/>
    <n v="20"/>
    <x v="0"/>
    <n v="8.02"/>
    <n v="7.11"/>
    <s v="-"/>
    <n v="0.02"/>
    <n v="5.0000000000000001E-3"/>
    <n v="0.75"/>
  </r>
  <r>
    <n v="1089"/>
    <d v="2022-09-21T15:12:44"/>
    <d v="2022-09-20T00:00:00"/>
    <x v="3"/>
    <x v="10"/>
    <n v="20"/>
    <x v="5"/>
    <n v="7.29"/>
    <n v="6.89"/>
    <s v="-"/>
    <n v="0.02"/>
    <n v="5.0000000000000001E-3"/>
    <n v="0.75"/>
  </r>
  <r>
    <n v="1090"/>
    <d v="2022-09-21T15:13:10"/>
    <d v="2022-09-20T00:00:00"/>
    <x v="3"/>
    <x v="10"/>
    <n v="20"/>
    <x v="4"/>
    <n v="7.74"/>
    <n v="6.82"/>
    <s v="-"/>
    <n v="0.02"/>
    <n v="6.0000000000000001E-3"/>
    <n v="0.7"/>
  </r>
  <r>
    <n v="1066"/>
    <d v="2022-09-16T14:05:41"/>
    <d v="2022-09-15T00:00:00"/>
    <x v="3"/>
    <x v="10"/>
    <n v="15"/>
    <x v="3"/>
    <n v="7.61"/>
    <n v="7.35"/>
    <s v="-"/>
    <n v="0.02"/>
    <n v="3.0000000000000001E-3"/>
    <n v="0.85"/>
  </r>
  <r>
    <n v="1063"/>
    <d v="2022-09-15T10:22:30"/>
    <d v="2022-09-14T00:00:00"/>
    <x v="3"/>
    <x v="10"/>
    <n v="14"/>
    <x v="4"/>
    <n v="7.8"/>
    <n v="6.82"/>
    <s v="-"/>
    <n v="0.02"/>
    <n v="4.0000000000000001E-3"/>
    <n v="0.8"/>
  </r>
  <r>
    <n v="1058"/>
    <d v="2022-09-14T14:09:32"/>
    <d v="2022-09-13T00:00:00"/>
    <x v="3"/>
    <x v="10"/>
    <n v="13"/>
    <x v="4"/>
    <n v="7.86"/>
    <n v="6.84"/>
    <s v="-"/>
    <n v="0.02"/>
    <n v="2E-3"/>
    <n v="0.9"/>
  </r>
  <r>
    <n v="1048"/>
    <d v="2022-09-12T16:12:18"/>
    <d v="2022-09-09T00:00:00"/>
    <x v="3"/>
    <x v="10"/>
    <n v="9"/>
    <x v="4"/>
    <n v="7.92"/>
    <n v="6.76"/>
    <s v="-"/>
    <n v="2.5000000000000001E-2"/>
    <n v="4.0000000000000001E-3"/>
    <n v="0.84"/>
  </r>
  <r>
    <n v="1042"/>
    <d v="2022-09-09T15:44:08"/>
    <d v="2022-09-08T00:00:00"/>
    <x v="3"/>
    <x v="10"/>
    <n v="8"/>
    <x v="5"/>
    <n v="7.42"/>
    <n v="6.85"/>
    <s v="-"/>
    <n v="0.02"/>
    <n v="3.0000000000000001E-3"/>
    <n v="0.85"/>
  </r>
  <r>
    <n v="1015"/>
    <d v="2022-09-05T16:03:56"/>
    <d v="2022-09-02T00:00:00"/>
    <x v="3"/>
    <x v="10"/>
    <n v="2"/>
    <x v="4"/>
    <n v="7.73"/>
    <n v="6.86"/>
    <s v="-"/>
    <n v="0.02"/>
    <n v="7.0000000000000001E-3"/>
    <n v="0.65"/>
  </r>
  <r>
    <n v="1010"/>
    <d v="2022-09-02T12:28:54"/>
    <d v="2022-09-01T00:00:00"/>
    <x v="3"/>
    <x v="10"/>
    <n v="1"/>
    <x v="4"/>
    <n v="7.53"/>
    <n v="7.08"/>
    <s v="-"/>
    <n v="2.5000000000000001E-2"/>
    <n v="5.0000000000000001E-3"/>
    <n v="0.8"/>
  </r>
  <r>
    <n v="1005"/>
    <d v="2022-09-02T10:52:51"/>
    <d v="2022-08-31T00:00:00"/>
    <x v="3"/>
    <x v="11"/>
    <n v="31"/>
    <x v="4"/>
    <n v="7.82"/>
    <n v="6.95"/>
    <s v="-"/>
    <n v="0.02"/>
    <n v="2E-3"/>
    <n v="0.9"/>
  </r>
  <r>
    <n v="1000"/>
    <d v="2022-08-31T15:55:56"/>
    <d v="2022-08-30T00:00:00"/>
    <x v="3"/>
    <x v="11"/>
    <n v="30"/>
    <x v="5"/>
    <n v="7.41"/>
    <n v="6.91"/>
    <s v="-"/>
    <n v="0.02"/>
    <n v="4.0000000000000001E-3"/>
    <n v="0.8"/>
  </r>
  <r>
    <n v="994"/>
    <d v="2022-08-30T15:47:48"/>
    <d v="2022-08-29T00:00:00"/>
    <x v="3"/>
    <x v="11"/>
    <n v="29"/>
    <x v="3"/>
    <n v="7.81"/>
    <n v="7.52"/>
    <s v="-"/>
    <n v="0.02"/>
    <n v="3.0000000000000001E-3"/>
    <n v="0.85"/>
  </r>
  <r>
    <n v="995"/>
    <d v="2022-08-30T15:48:01"/>
    <d v="2022-08-29T00:00:00"/>
    <x v="3"/>
    <x v="11"/>
    <n v="29"/>
    <x v="5"/>
    <n v="7.57"/>
    <n v="7.05"/>
    <s v="-"/>
    <n v="0.02"/>
    <n v="6.0000000000000001E-3"/>
    <n v="0.7"/>
  </r>
  <r>
    <n v="996"/>
    <d v="2022-08-30T15:48:19"/>
    <d v="2022-08-29T00:00:00"/>
    <x v="3"/>
    <x v="11"/>
    <n v="29"/>
    <x v="4"/>
    <n v="7.85"/>
    <n v="6.93"/>
    <s v="-"/>
    <n v="0.02"/>
    <n v="5.0000000000000001E-3"/>
    <n v="0.75"/>
  </r>
  <r>
    <n v="989"/>
    <d v="2022-08-26T14:09:36"/>
    <d v="2022-08-25T00:00:00"/>
    <x v="3"/>
    <x v="11"/>
    <n v="25"/>
    <x v="4"/>
    <n v="7.85"/>
    <n v="6.91"/>
    <s v="-"/>
    <n v="0.02"/>
    <n v="3.0000000000000001E-3"/>
    <n v="0.85"/>
  </r>
  <r>
    <n v="977"/>
    <d v="2022-08-19T10:10:48"/>
    <d v="2022-08-18T00:00:00"/>
    <x v="3"/>
    <x v="11"/>
    <n v="18"/>
    <x v="0"/>
    <n v="7.89"/>
    <n v="6.77"/>
    <s v="-"/>
    <n v="0.02"/>
    <n v="5.0000000000000001E-3"/>
    <n v="0.75"/>
  </r>
  <r>
    <n v="980"/>
    <d v="2022-08-19T10:11:26"/>
    <d v="2022-08-18T00:00:00"/>
    <x v="3"/>
    <x v="11"/>
    <n v="18"/>
    <x v="1"/>
    <n v="8.31"/>
    <n v="6.95"/>
    <s v="-"/>
    <n v="0.02"/>
    <n v="5.0000000000000001E-3"/>
    <n v="0.75"/>
  </r>
  <r>
    <n v="972"/>
    <d v="2022-08-18T09:42:41"/>
    <d v="2022-08-17T00:00:00"/>
    <x v="3"/>
    <x v="11"/>
    <n v="17"/>
    <x v="0"/>
    <n v="7.93"/>
    <n v="6.86"/>
    <s v="-"/>
    <n v="0.02"/>
    <n v="6.0000000000000001E-3"/>
    <n v="0.7"/>
  </r>
  <r>
    <n v="974"/>
    <d v="2022-08-18T09:43:04"/>
    <d v="2022-08-17T00:00:00"/>
    <x v="3"/>
    <x v="11"/>
    <n v="17"/>
    <x v="5"/>
    <n v="7.36"/>
    <n v="6.71"/>
    <s v="-"/>
    <n v="0.02"/>
    <n v="5.0000000000000001E-3"/>
    <n v="0.75"/>
  </r>
  <r>
    <n v="975"/>
    <d v="2022-08-18T09:43:25"/>
    <d v="2022-08-17T00:00:00"/>
    <x v="3"/>
    <x v="11"/>
    <n v="17"/>
    <x v="4"/>
    <n v="7.75"/>
    <n v="6.77"/>
    <s v="-"/>
    <n v="0.02"/>
    <n v="3.0000000000000001E-3"/>
    <n v="0.85"/>
  </r>
  <r>
    <n v="960"/>
    <d v="2022-08-16T15:15:47"/>
    <d v="2022-08-12T00:00:00"/>
    <x v="3"/>
    <x v="11"/>
    <n v="12"/>
    <x v="0"/>
    <n v="7.99"/>
    <n v="6.94"/>
    <s v="-"/>
    <n v="0.02"/>
    <n v="8.9999999999999993E-3"/>
    <n v="0.55000000000000004"/>
  </r>
  <r>
    <n v="952"/>
    <d v="2022-08-11T14:43:35"/>
    <d v="2022-08-10T00:00:00"/>
    <x v="3"/>
    <x v="11"/>
    <n v="10"/>
    <x v="0"/>
    <n v="7.64"/>
    <n v="6.89"/>
    <s v="-"/>
    <n v="2.5000000000000001E-2"/>
    <n v="8.9999999999999993E-3"/>
    <n v="0.64000000000000012"/>
  </r>
  <r>
    <n v="953"/>
    <d v="2022-08-11T14:43:46"/>
    <d v="2022-08-10T00:00:00"/>
    <x v="3"/>
    <x v="11"/>
    <n v="10"/>
    <x v="3"/>
    <n v="7.59"/>
    <n v="7.63"/>
    <s v="-"/>
    <n v="2.5000000000000001E-2"/>
    <n v="5.0000000000000001E-3"/>
    <n v="0.8"/>
  </r>
  <r>
    <n v="954"/>
    <d v="2022-08-11T14:43:59"/>
    <d v="2022-08-10T00:00:00"/>
    <x v="3"/>
    <x v="11"/>
    <n v="10"/>
    <x v="4"/>
    <n v="7.74"/>
    <n v="6.76"/>
    <s v="-"/>
    <n v="2.5000000000000001E-2"/>
    <n v="5.0000000000000001E-3"/>
    <n v="0.8"/>
  </r>
  <r>
    <n v="950"/>
    <d v="2022-08-10T10:03:42"/>
    <d v="2022-08-09T00:00:00"/>
    <x v="3"/>
    <x v="11"/>
    <n v="9"/>
    <x v="4"/>
    <n v="7.73"/>
    <n v="6.81"/>
    <s v="-"/>
    <n v="2.5000000000000001E-2"/>
    <n v="5.0000000000000001E-3"/>
    <n v="0.8"/>
  </r>
  <r>
    <n v="925"/>
    <d v="2022-08-05T16:05:26"/>
    <d v="2022-08-04T00:00:00"/>
    <x v="3"/>
    <x v="11"/>
    <n v="4"/>
    <x v="0"/>
    <n v="7.83"/>
    <n v="6.88"/>
    <s v="-"/>
    <n v="2.5000000000000001E-2"/>
    <n v="8.0000000000000002E-3"/>
    <n v="0.67999999999999994"/>
  </r>
  <r>
    <n v="920"/>
    <d v="2022-08-04T16:25:41"/>
    <d v="2022-08-03T00:00:00"/>
    <x v="3"/>
    <x v="11"/>
    <n v="3"/>
    <x v="0"/>
    <n v="7.85"/>
    <n v="6.81"/>
    <s v="-"/>
    <n v="2.5000000000000001E-2"/>
    <n v="5.0000000000000001E-3"/>
    <n v="0.8"/>
  </r>
  <r>
    <n v="922"/>
    <d v="2022-08-04T16:26:07"/>
    <d v="2022-08-03T00:00:00"/>
    <x v="3"/>
    <x v="11"/>
    <n v="3"/>
    <x v="5"/>
    <n v="7.34"/>
    <n v="6.77"/>
    <s v="-"/>
    <n v="2.5000000000000001E-2"/>
    <n v="7.0000000000000001E-3"/>
    <n v="0.72"/>
  </r>
  <r>
    <n v="923"/>
    <d v="2022-08-04T16:26:18"/>
    <d v="2022-08-03T00:00:00"/>
    <x v="3"/>
    <x v="11"/>
    <n v="3"/>
    <x v="4"/>
    <n v="7.65"/>
    <n v="6.76"/>
    <s v="-"/>
    <n v="2.5000000000000001E-2"/>
    <n v="5.0000000000000001E-3"/>
    <n v="0.8"/>
  </r>
  <r>
    <n v="907"/>
    <d v="2022-08-01T10:19:30"/>
    <d v="2022-07-29T00:00:00"/>
    <x v="3"/>
    <x v="0"/>
    <n v="29"/>
    <x v="0"/>
    <n v="7.99"/>
    <n v="6.84"/>
    <s v="-"/>
    <n v="2.5000000000000001E-2"/>
    <n v="5.0000000000000001E-3"/>
    <n v="0.8"/>
  </r>
  <r>
    <n v="908"/>
    <d v="2022-08-01T10:20:07"/>
    <d v="2022-07-29T00:00:00"/>
    <x v="3"/>
    <x v="0"/>
    <n v="29"/>
    <x v="5"/>
    <n v="7.34"/>
    <n v="6.71"/>
    <s v="-"/>
    <n v="2.5000000000000001E-2"/>
    <n v="6.0000000000000001E-3"/>
    <n v="0.76"/>
  </r>
  <r>
    <n v="902"/>
    <d v="2022-07-29T16:08:19"/>
    <d v="2022-07-28T00:00:00"/>
    <x v="3"/>
    <x v="0"/>
    <n v="28"/>
    <x v="0"/>
    <n v="7.73"/>
    <n v="6.81"/>
    <s v="-"/>
    <n v="2.5000000000000001E-2"/>
    <n v="4.0000000000000001E-3"/>
    <n v="0.84"/>
  </r>
  <r>
    <n v="897"/>
    <d v="2022-07-28T15:51:55"/>
    <d v="2022-07-27T00:00:00"/>
    <x v="3"/>
    <x v="0"/>
    <n v="27"/>
    <x v="0"/>
    <n v="8.07"/>
    <n v="6.82"/>
    <s v="-"/>
    <n v="2.5000000000000001E-2"/>
    <n v="5.0000000000000001E-3"/>
    <n v="0.8"/>
  </r>
  <r>
    <n v="892"/>
    <d v="2022-07-26T10:42:21"/>
    <d v="2022-07-26T00:00:00"/>
    <x v="3"/>
    <x v="0"/>
    <n v="26"/>
    <x v="4"/>
    <n v="7.74"/>
    <n v="6.78"/>
    <s v="-"/>
    <n v="2.5000000000000001E-2"/>
    <n v="7.0000000000000001E-3"/>
    <n v="0.72"/>
  </r>
  <r>
    <n v="885"/>
    <d v="2022-07-25T09:56:47"/>
    <d v="2022-07-25T00:00:00"/>
    <x v="3"/>
    <x v="0"/>
    <n v="25"/>
    <x v="0"/>
    <n v="7.57"/>
    <n v="6.98"/>
    <s v="-"/>
    <n v="2.5000000000000001E-2"/>
    <n v="8.9999999999999993E-3"/>
    <n v="0.64000000000000012"/>
  </r>
  <r>
    <n v="895"/>
    <d v="2022-07-27T16:16:57"/>
    <d v="2022-07-25T00:00:00"/>
    <x v="3"/>
    <x v="0"/>
    <n v="25"/>
    <x v="4"/>
    <n v="7.74"/>
    <n v="6.78"/>
    <s v="-"/>
    <n v="2.5000000000000001E-2"/>
    <n v="7.0000000000000001E-3"/>
    <n v="0.72"/>
  </r>
  <r>
    <n v="886"/>
    <d v="2022-07-25T09:57:10"/>
    <d v="2022-07-22T00:00:00"/>
    <x v="3"/>
    <x v="0"/>
    <n v="22"/>
    <x v="0"/>
    <n v="7.75"/>
    <n v="6.91"/>
    <s v="-"/>
    <n v="2.5000000000000001E-2"/>
    <n v="8.9999999999999993E-3"/>
    <n v="0.64000000000000012"/>
  </r>
  <r>
    <n v="888"/>
    <d v="2022-07-25T09:58:23"/>
    <d v="2022-07-22T00:00:00"/>
    <x v="3"/>
    <x v="0"/>
    <n v="22"/>
    <x v="4"/>
    <n v="7.71"/>
    <n v="6.71"/>
    <s v="-"/>
    <n v="2.5000000000000001E-2"/>
    <n v="4.0000000000000001E-3"/>
    <n v="0.84"/>
  </r>
  <r>
    <n v="880"/>
    <d v="2022-07-22T09:55:57"/>
    <d v="2022-07-21T00:00:00"/>
    <x v="3"/>
    <x v="0"/>
    <n v="21"/>
    <x v="0"/>
    <n v="7.45"/>
    <n v="6.86"/>
    <s v="-"/>
    <n v="2.5000000000000001E-2"/>
    <n v="8.9999999999999993E-3"/>
    <n v="0.64000000000000012"/>
  </r>
  <r>
    <n v="882"/>
    <d v="2022-07-22T09:56:23"/>
    <d v="2022-07-21T00:00:00"/>
    <x v="3"/>
    <x v="0"/>
    <n v="21"/>
    <x v="5"/>
    <n v="7.32"/>
    <n v="6.75"/>
    <s v="-"/>
    <n v="2.5000000000000001E-2"/>
    <n v="8.9999999999999993E-3"/>
    <n v="0.64000000000000012"/>
  </r>
  <r>
    <n v="876"/>
    <d v="2022-07-21T16:03:56"/>
    <d v="2022-07-20T00:00:00"/>
    <x v="3"/>
    <x v="0"/>
    <n v="20"/>
    <x v="0"/>
    <n v="7.81"/>
    <n v="6.95"/>
    <s v="-"/>
    <n v="2.5000000000000001E-2"/>
    <n v="8.9999999999999993E-3"/>
    <n v="0.64000000000000012"/>
  </r>
  <r>
    <n v="879"/>
    <d v="2022-07-21T16:04:40"/>
    <d v="2022-07-20T00:00:00"/>
    <x v="3"/>
    <x v="0"/>
    <n v="20"/>
    <x v="4"/>
    <n v="7.77"/>
    <n v="6.84"/>
    <s v="-"/>
    <n v="2.5000000000000001E-2"/>
    <n v="8.0000000000000002E-3"/>
    <n v="0.67999999999999994"/>
  </r>
  <r>
    <n v="872"/>
    <d v="2022-07-20T15:16:58"/>
    <d v="2022-07-19T00:00:00"/>
    <x v="3"/>
    <x v="0"/>
    <n v="19"/>
    <x v="0"/>
    <n v="7.97"/>
    <n v="6.98"/>
    <s v="-"/>
    <n v="2.5000000000000001E-2"/>
    <n v="8.9999999999999993E-3"/>
    <n v="0.64000000000000012"/>
  </r>
  <r>
    <n v="868"/>
    <d v="2022-07-19T16:20:08"/>
    <d v="2022-07-18T00:00:00"/>
    <x v="3"/>
    <x v="0"/>
    <n v="18"/>
    <x v="0"/>
    <n v="8.06"/>
    <n v="7.09"/>
    <s v="-"/>
    <n v="2.5000000000000001E-2"/>
    <n v="8.0000000000000002E-3"/>
    <n v="0.67999999999999994"/>
  </r>
  <r>
    <n v="870"/>
    <d v="2022-07-19T16:20:53"/>
    <d v="2022-07-18T00:00:00"/>
    <x v="3"/>
    <x v="0"/>
    <n v="18"/>
    <x v="4"/>
    <n v="8.1999999999999993"/>
    <n v="6.73"/>
    <s v="-"/>
    <n v="2.5000000000000001E-2"/>
    <n v="4.0000000000000001E-3"/>
    <n v="0.84"/>
  </r>
  <r>
    <n v="865"/>
    <d v="2022-07-16T15:53:21"/>
    <d v="2022-07-15T00:00:00"/>
    <x v="3"/>
    <x v="0"/>
    <n v="15"/>
    <x v="3"/>
    <n v="7.71"/>
    <n v="7.68"/>
    <s v="-"/>
    <n v="2.5000000000000001E-2"/>
    <n v="4.0000000000000001E-3"/>
    <n v="0.84"/>
  </r>
  <r>
    <n v="866"/>
    <d v="2022-07-16T15:53:35"/>
    <d v="2022-07-15T00:00:00"/>
    <x v="3"/>
    <x v="0"/>
    <n v="15"/>
    <x v="4"/>
    <n v="7.79"/>
    <n v="6.75"/>
    <s v="-"/>
    <n v="2.5000000000000001E-2"/>
    <n v="3.0000000000000001E-3"/>
    <n v="0.88"/>
  </r>
  <r>
    <n v="860"/>
    <d v="2022-07-15T15:52:16"/>
    <d v="2022-07-14T00:00:00"/>
    <x v="3"/>
    <x v="0"/>
    <n v="14"/>
    <x v="0"/>
    <n v="8.27"/>
    <n v="7.05"/>
    <s v="-"/>
    <n v="2.5000000000000001E-2"/>
    <n v="3.0000000000000001E-3"/>
    <n v="0.88"/>
  </r>
  <r>
    <n v="855"/>
    <d v="2022-07-14T16:40:04"/>
    <d v="2022-07-13T00:00:00"/>
    <x v="3"/>
    <x v="0"/>
    <n v="13"/>
    <x v="0"/>
    <n v="8.1999999999999993"/>
    <n v="8.16"/>
    <s v="-"/>
    <n v="0.02"/>
    <n v="4.0000000000000001E-3"/>
    <n v="0.8"/>
  </r>
  <r>
    <n v="856"/>
    <d v="2022-07-14T16:40:18"/>
    <d v="2022-07-13T00:00:00"/>
    <x v="3"/>
    <x v="0"/>
    <n v="13"/>
    <x v="3"/>
    <n v="7.61"/>
    <n v="7.68"/>
    <s v="-"/>
    <n v="0.02"/>
    <n v="3.0000000000000001E-3"/>
    <n v="0.85"/>
  </r>
  <r>
    <n v="851"/>
    <d v="2022-07-13T16:15:54"/>
    <d v="2022-07-12T00:00:00"/>
    <x v="3"/>
    <x v="0"/>
    <n v="12"/>
    <x v="3"/>
    <n v="7.64"/>
    <n v="7.74"/>
    <s v="-"/>
    <n v="0.02"/>
    <n v="4.0000000000000001E-3"/>
    <n v="0.8"/>
  </r>
  <r>
    <n v="826"/>
    <d v="2022-07-07T16:19:26"/>
    <d v="2022-07-06T00:00:00"/>
    <x v="3"/>
    <x v="0"/>
    <n v="6"/>
    <x v="4"/>
    <n v="7.92"/>
    <n v="6.89"/>
    <s v="-"/>
    <n v="0.02"/>
    <n v="3.0000000000000001E-3"/>
    <n v="0.85"/>
  </r>
  <r>
    <n v="816"/>
    <d v="2022-07-05T15:39:07"/>
    <d v="2022-07-05T00:00:00"/>
    <x v="3"/>
    <x v="0"/>
    <n v="5"/>
    <x v="4"/>
    <n v="7.84"/>
    <n v="6.91"/>
    <s v="-"/>
    <n v="0.02"/>
    <n v="5.0000000000000001E-3"/>
    <n v="0.75"/>
  </r>
  <r>
    <n v="820"/>
    <d v="2022-07-06T16:21:58"/>
    <d v="2022-07-05T00:00:00"/>
    <x v="3"/>
    <x v="0"/>
    <n v="5"/>
    <x v="5"/>
    <n v="7.47"/>
    <n v="6.85"/>
    <s v="-"/>
    <n v="0.02"/>
    <n v="7.0000000000000001E-3"/>
    <n v="0.65"/>
  </r>
  <r>
    <n v="809"/>
    <d v="2022-06-30T17:16:47"/>
    <d v="2022-06-30T00:00:00"/>
    <x v="3"/>
    <x v="1"/>
    <n v="30"/>
    <x v="0"/>
    <n v="7.97"/>
    <n v="7.02"/>
    <s v="-"/>
    <n v="0.02"/>
    <n v="5.0000000000000001E-3"/>
    <n v="0.75"/>
  </r>
  <r>
    <n v="807"/>
    <d v="2022-06-30T15:12:25"/>
    <d v="2022-06-29T00:00:00"/>
    <x v="3"/>
    <x v="1"/>
    <n v="29"/>
    <x v="0"/>
    <n v="7.97"/>
    <n v="6.93"/>
    <s v="-"/>
    <n v="0.02"/>
    <n v="8.0000000000000002E-3"/>
    <n v="0.6"/>
  </r>
  <r>
    <n v="804"/>
    <d v="2022-06-29T16:13:07"/>
    <d v="2022-06-28T00:00:00"/>
    <x v="3"/>
    <x v="1"/>
    <n v="28"/>
    <x v="5"/>
    <n v="7.37"/>
    <n v="6.77"/>
    <s v="-"/>
    <n v="0.02"/>
    <n v="3.0000000000000001E-3"/>
    <n v="0.85"/>
  </r>
  <r>
    <n v="760"/>
    <d v="2022-06-18T14:58:25"/>
    <d v="2022-06-17T00:00:00"/>
    <x v="3"/>
    <x v="1"/>
    <n v="17"/>
    <x v="0"/>
    <n v="8.02"/>
    <n v="7.03"/>
    <s v="-"/>
    <n v="0.02"/>
    <n v="4.0000000000000001E-3"/>
    <n v="0.8"/>
  </r>
  <r>
    <n v="762"/>
    <d v="2022-06-18T14:58:50"/>
    <d v="2022-06-17T00:00:00"/>
    <x v="3"/>
    <x v="1"/>
    <n v="17"/>
    <x v="5"/>
    <n v="7.59"/>
    <n v="6.89"/>
    <s v="-"/>
    <n v="0.02"/>
    <n v="5.0000000000000001E-3"/>
    <n v="0.75"/>
  </r>
  <r>
    <n v="763"/>
    <d v="2022-06-18T14:59:02"/>
    <d v="2022-06-17T00:00:00"/>
    <x v="3"/>
    <x v="1"/>
    <n v="17"/>
    <x v="4"/>
    <n v="7.82"/>
    <n v="6.93"/>
    <s v="-"/>
    <n v="0.02"/>
    <n v="1E-3"/>
    <n v="0.95"/>
  </r>
  <r>
    <n v="755"/>
    <d v="2022-06-17T16:01:56"/>
    <d v="2022-06-16T00:00:00"/>
    <x v="3"/>
    <x v="1"/>
    <n v="16"/>
    <x v="0"/>
    <n v="8.19"/>
    <n v="6.88"/>
    <s v="-"/>
    <n v="0.02"/>
    <n v="5.0000000000000001E-3"/>
    <n v="0.75"/>
  </r>
  <r>
    <n v="756"/>
    <d v="2022-06-17T16:03:07"/>
    <d v="2022-06-16T00:00:00"/>
    <x v="3"/>
    <x v="1"/>
    <n v="16"/>
    <x v="3"/>
    <n v="7.78"/>
    <n v="7.72"/>
    <s v="-"/>
    <n v="0.02"/>
    <n v="1E-3"/>
    <n v="0.95"/>
  </r>
  <r>
    <n v="758"/>
    <d v="2022-06-17T16:03:52"/>
    <d v="2022-06-16T00:00:00"/>
    <x v="3"/>
    <x v="1"/>
    <n v="16"/>
    <x v="4"/>
    <n v="7.93"/>
    <n v="6.88"/>
    <s v="-"/>
    <n v="0.02"/>
    <n v="5.0000000000000001E-3"/>
    <n v="0.75"/>
  </r>
  <r>
    <n v="752"/>
    <d v="2022-06-16T16:21:51"/>
    <d v="2022-06-15T00:00:00"/>
    <x v="3"/>
    <x v="1"/>
    <n v="15"/>
    <x v="5"/>
    <n v="7.56"/>
    <n v="6.87"/>
    <s v="-"/>
    <n v="0.02"/>
    <n v="5.0000000000000001E-3"/>
    <n v="0.75"/>
  </r>
  <r>
    <n v="747"/>
    <d v="2022-06-15T10:02:36"/>
    <d v="2022-06-14T00:00:00"/>
    <x v="3"/>
    <x v="1"/>
    <n v="14"/>
    <x v="5"/>
    <n v="7.61"/>
    <n v="6.89"/>
    <s v="-"/>
    <n v="0.02"/>
    <n v="6.0000000000000001E-3"/>
    <n v="0.7"/>
  </r>
  <r>
    <n v="748"/>
    <d v="2022-06-15T10:03:01"/>
    <d v="2022-06-14T00:00:00"/>
    <x v="3"/>
    <x v="1"/>
    <n v="14"/>
    <x v="4"/>
    <n v="7.83"/>
    <n v="6.87"/>
    <s v="-"/>
    <n v="0.02"/>
    <n v="2E-3"/>
    <n v="0.9"/>
  </r>
  <r>
    <n v="730"/>
    <d v="2022-06-13T09:51:10"/>
    <d v="2022-06-10T00:00:00"/>
    <x v="3"/>
    <x v="1"/>
    <n v="10"/>
    <x v="4"/>
    <n v="7.85"/>
    <n v="6.93"/>
    <s v="-"/>
    <n v="0.02"/>
    <n v="4.0000000000000001E-3"/>
    <n v="0.8"/>
  </r>
  <r>
    <n v="725"/>
    <d v="2022-06-10T09:48:49"/>
    <d v="2022-06-09T00:00:00"/>
    <x v="3"/>
    <x v="1"/>
    <n v="9"/>
    <x v="4"/>
    <n v="7.79"/>
    <n v="6.92"/>
    <s v="-"/>
    <n v="0.02"/>
    <n v="3.0000000000000001E-3"/>
    <n v="0.85"/>
  </r>
  <r>
    <n v="720"/>
    <d v="2022-06-09T15:50:42"/>
    <d v="2022-06-08T00:00:00"/>
    <x v="3"/>
    <x v="1"/>
    <n v="8"/>
    <x v="4"/>
    <n v="7.74"/>
    <n v="6.87"/>
    <s v="-"/>
    <n v="0.02"/>
    <n v="2E-3"/>
    <n v="0.9"/>
  </r>
  <r>
    <n v="715"/>
    <d v="2022-06-08T15:37:17"/>
    <d v="2022-06-07T00:00:00"/>
    <x v="3"/>
    <x v="1"/>
    <n v="7"/>
    <x v="4"/>
    <n v="7.71"/>
    <n v="6.91"/>
    <s v="-"/>
    <n v="0.02"/>
    <n v="3.0000000000000001E-3"/>
    <n v="0.85"/>
  </r>
  <r>
    <n v="707"/>
    <d v="2022-06-07T15:49:59"/>
    <d v="2022-06-06T00:00:00"/>
    <x v="3"/>
    <x v="1"/>
    <n v="6"/>
    <x v="0"/>
    <n v="8.15"/>
    <n v="7.09"/>
    <s v="-"/>
    <n v="0.02"/>
    <n v="4.0000000000000001E-3"/>
    <n v="0.8"/>
  </r>
  <r>
    <n v="708"/>
    <d v="2022-06-07T15:50:11"/>
    <d v="2022-06-06T00:00:00"/>
    <x v="3"/>
    <x v="1"/>
    <n v="6"/>
    <x v="3"/>
    <n v="7.74"/>
    <n v="7.61"/>
    <s v="-"/>
    <n v="0.02"/>
    <n v="3.0000000000000001E-3"/>
    <n v="0.85"/>
  </r>
  <r>
    <n v="710"/>
    <d v="2022-06-07T15:50:31"/>
    <d v="2022-06-06T00:00:00"/>
    <x v="3"/>
    <x v="1"/>
    <n v="6"/>
    <x v="4"/>
    <n v="7.8"/>
    <n v="6.85"/>
    <s v="-"/>
    <n v="0.02"/>
    <n v="4.0000000000000001E-3"/>
    <n v="0.8"/>
  </r>
  <r>
    <n v="694"/>
    <d v="2022-06-04T14:40:45"/>
    <d v="2022-06-03T00:00:00"/>
    <x v="3"/>
    <x v="1"/>
    <n v="3"/>
    <x v="0"/>
    <n v="7.83"/>
    <n v="7.04"/>
    <s v="-"/>
    <n v="0.02"/>
    <n v="5.0000000000000001E-3"/>
    <n v="0.75"/>
  </r>
  <r>
    <n v="696"/>
    <d v="2022-06-04T14:41:53"/>
    <d v="2022-06-03T00:00:00"/>
    <x v="3"/>
    <x v="1"/>
    <n v="3"/>
    <x v="5"/>
    <n v="7.46"/>
    <n v="6.73"/>
    <s v="-"/>
    <n v="0.02"/>
    <n v="7.0000000000000001E-3"/>
    <n v="0.65"/>
  </r>
  <r>
    <n v="697"/>
    <d v="2022-06-04T14:42:11"/>
    <d v="2022-06-03T00:00:00"/>
    <x v="3"/>
    <x v="1"/>
    <n v="3"/>
    <x v="4"/>
    <n v="7.78"/>
    <n v="6.89"/>
    <s v="-"/>
    <n v="0.02"/>
    <n v="5.0000000000000001E-3"/>
    <n v="0.75"/>
  </r>
  <r>
    <n v="689"/>
    <d v="2022-06-03T09:59:31"/>
    <d v="2022-06-02T00:00:00"/>
    <x v="3"/>
    <x v="1"/>
    <n v="2"/>
    <x v="0"/>
    <n v="8.1199999999999992"/>
    <n v="6.96"/>
    <s v="-"/>
    <n v="0.02"/>
    <n v="4.0000000000000001E-3"/>
    <n v="0.8"/>
  </r>
  <r>
    <n v="691"/>
    <d v="2022-06-03T09:59:57"/>
    <d v="2022-06-02T00:00:00"/>
    <x v="3"/>
    <x v="1"/>
    <n v="2"/>
    <x v="5"/>
    <n v="7.23"/>
    <n v="6.87"/>
    <s v="-"/>
    <n v="0.02"/>
    <n v="8.0000000000000002E-3"/>
    <n v="0.6"/>
  </r>
  <r>
    <n v="692"/>
    <d v="2022-06-03T10:00:35"/>
    <d v="2022-06-02T00:00:00"/>
    <x v="3"/>
    <x v="1"/>
    <n v="2"/>
    <x v="4"/>
    <n v="7.59"/>
    <n v="6.83"/>
    <s v="-"/>
    <n v="0.02"/>
    <n v="3.0000000000000001E-3"/>
    <n v="0.85"/>
  </r>
  <r>
    <n v="683"/>
    <d v="2022-06-02T15:05:37"/>
    <d v="2022-06-01T00:00:00"/>
    <x v="3"/>
    <x v="1"/>
    <n v="1"/>
    <x v="0"/>
    <n v="8.08"/>
    <n v="7.63"/>
    <s v="-"/>
    <n v="0.02"/>
    <n v="3.0000000000000001E-3"/>
    <n v="0.85"/>
  </r>
  <r>
    <n v="685"/>
    <d v="2022-06-02T15:06:03"/>
    <d v="2022-06-01T00:00:00"/>
    <x v="3"/>
    <x v="1"/>
    <n v="1"/>
    <x v="3"/>
    <n v="7.46"/>
    <n v="7.08"/>
    <s v="-"/>
    <n v="0.02"/>
    <n v="2E-3"/>
    <n v="0.9"/>
  </r>
  <r>
    <n v="686"/>
    <d v="2022-06-02T15:06:18"/>
    <d v="2022-06-01T00:00:00"/>
    <x v="3"/>
    <x v="1"/>
    <n v="1"/>
    <x v="5"/>
    <n v="7.2"/>
    <n v="6.84"/>
    <s v="-"/>
    <n v="0.02"/>
    <n v="5.0000000000000001E-3"/>
    <n v="0.75"/>
  </r>
  <r>
    <n v="674"/>
    <d v="2022-05-31T17:07:47"/>
    <d v="2022-05-30T00:00:00"/>
    <x v="3"/>
    <x v="2"/>
    <n v="30"/>
    <x v="5"/>
    <n v="7.45"/>
    <n v="6.95"/>
    <s v="-"/>
    <n v="0.02"/>
    <n v="8.9999999999999993E-3"/>
    <n v="0.55000000000000004"/>
  </r>
  <r>
    <n v="662"/>
    <d v="2022-05-30T10:55:10"/>
    <d v="2022-05-27T00:00:00"/>
    <x v="3"/>
    <x v="2"/>
    <n v="27"/>
    <x v="2"/>
    <n v="7.53"/>
    <n v="6.91"/>
    <s v="-"/>
    <n v="0.02"/>
    <n v="8.0000000000000002E-3"/>
    <n v="0.6"/>
  </r>
  <r>
    <n v="664"/>
    <d v="2022-05-30T10:55:29"/>
    <d v="2022-05-27T00:00:00"/>
    <x v="3"/>
    <x v="2"/>
    <n v="27"/>
    <x v="5"/>
    <n v="7.55"/>
    <n v="6.99"/>
    <s v="-"/>
    <n v="0.02"/>
    <n v="8.0000000000000002E-3"/>
    <n v="0.6"/>
  </r>
  <r>
    <n v="655"/>
    <d v="2022-05-27T10:42:40"/>
    <d v="2022-05-26T00:00:00"/>
    <x v="3"/>
    <x v="2"/>
    <n v="26"/>
    <x v="0"/>
    <n v="7.87"/>
    <n v="7.08"/>
    <s v="-"/>
    <n v="0.02"/>
    <n v="4.0000000000000001E-3"/>
    <n v="0.8"/>
  </r>
  <r>
    <n v="650"/>
    <d v="2022-05-26T10:30:24"/>
    <d v="2022-05-25T00:00:00"/>
    <x v="3"/>
    <x v="2"/>
    <n v="25"/>
    <x v="2"/>
    <n v="7.53"/>
    <n v="6.98"/>
    <s v="-"/>
    <n v="0.02"/>
    <n v="8.0000000000000002E-3"/>
    <n v="0.6"/>
  </r>
  <r>
    <n v="652"/>
    <d v="2022-05-26T10:30:58"/>
    <d v="2022-05-25T00:00:00"/>
    <x v="3"/>
    <x v="2"/>
    <n v="25"/>
    <x v="5"/>
    <n v="7.48"/>
    <n v="6.88"/>
    <s v="-"/>
    <n v="0.02"/>
    <n v="4.0000000000000001E-3"/>
    <n v="0.8"/>
  </r>
  <r>
    <n v="637"/>
    <d v="2022-05-24T15:57:08"/>
    <d v="2022-05-24T00:00:00"/>
    <x v="3"/>
    <x v="2"/>
    <n v="24"/>
    <x v="0"/>
    <n v="7.89"/>
    <n v="7.14"/>
    <s v="-"/>
    <n v="0.02"/>
    <n v="5.0000000000000001E-3"/>
    <n v="0.75"/>
  </r>
  <r>
    <n v="645"/>
    <d v="2022-05-25T16:42:10"/>
    <d v="2022-05-24T00:00:00"/>
    <x v="3"/>
    <x v="2"/>
    <n v="24"/>
    <x v="3"/>
    <n v="7.68"/>
    <n v="7.75"/>
    <s v="-"/>
    <n v="0.02"/>
    <n v="3.0000000000000001E-3"/>
    <n v="0.85"/>
  </r>
  <r>
    <n v="646"/>
    <d v="2022-05-25T16:42:52"/>
    <d v="2022-05-24T00:00:00"/>
    <x v="3"/>
    <x v="2"/>
    <n v="24"/>
    <x v="5"/>
    <n v="7.51"/>
    <n v="7.03"/>
    <s v="-"/>
    <n v="0.02"/>
    <n v="8.9999999999999993E-3"/>
    <n v="0.55000000000000004"/>
  </r>
  <r>
    <n v="647"/>
    <d v="2022-05-25T16:43:03"/>
    <d v="2022-05-24T00:00:00"/>
    <x v="3"/>
    <x v="2"/>
    <n v="24"/>
    <x v="4"/>
    <n v="7.77"/>
    <n v="6.86"/>
    <s v="-"/>
    <n v="0.02"/>
    <n v="4.0000000000000001E-3"/>
    <n v="0.8"/>
  </r>
  <r>
    <n v="639"/>
    <d v="2022-05-24T15:57:45"/>
    <d v="2022-05-23T00:00:00"/>
    <x v="3"/>
    <x v="2"/>
    <n v="23"/>
    <x v="2"/>
    <n v="7.55"/>
    <n v="6.95"/>
    <s v="-"/>
    <n v="0.02"/>
    <n v="8.0000000000000002E-3"/>
    <n v="0.6"/>
  </r>
  <r>
    <n v="641"/>
    <d v="2022-05-24T15:58:06"/>
    <d v="2022-05-23T00:00:00"/>
    <x v="3"/>
    <x v="2"/>
    <n v="23"/>
    <x v="5"/>
    <n v="7.49"/>
    <n v="7.04"/>
    <s v="-"/>
    <n v="0.02"/>
    <n v="7.0000000000000001E-3"/>
    <n v="0.65"/>
  </r>
  <r>
    <n v="642"/>
    <d v="2022-05-24T15:58:19"/>
    <d v="2022-05-23T00:00:00"/>
    <x v="3"/>
    <x v="2"/>
    <n v="23"/>
    <x v="4"/>
    <n v="7.79"/>
    <n v="6.85"/>
    <s v="-"/>
    <n v="0.02"/>
    <n v="5.0000000000000001E-3"/>
    <n v="0.75"/>
  </r>
  <r>
    <n v="632"/>
    <d v="2022-05-23T16:47:51"/>
    <d v="2022-05-20T00:00:00"/>
    <x v="3"/>
    <x v="2"/>
    <n v="20"/>
    <x v="2"/>
    <n v="7.75"/>
    <n v="6.93"/>
    <s v="-"/>
    <n v="0.02"/>
    <n v="8.0000000000000002E-3"/>
    <n v="0.6"/>
  </r>
  <r>
    <n v="634"/>
    <d v="2022-05-23T16:48:25"/>
    <d v="2022-05-20T00:00:00"/>
    <x v="3"/>
    <x v="2"/>
    <n v="20"/>
    <x v="5"/>
    <n v="7.79"/>
    <n v="7.09"/>
    <s v="-"/>
    <n v="0.02"/>
    <n v="7.0000000000000001E-3"/>
    <n v="0.65"/>
  </r>
  <r>
    <n v="628"/>
    <d v="2022-05-20T16:30:26"/>
    <d v="2022-05-19T00:00:00"/>
    <x v="3"/>
    <x v="2"/>
    <n v="19"/>
    <x v="5"/>
    <n v="7.48"/>
    <n v="7.02"/>
    <s v="-"/>
    <n v="0.02"/>
    <n v="6.0000000000000001E-3"/>
    <n v="0.7"/>
  </r>
  <r>
    <n v="610"/>
    <d v="2022-05-17T15:38:50"/>
    <d v="2022-05-16T00:00:00"/>
    <x v="3"/>
    <x v="2"/>
    <n v="16"/>
    <x v="5"/>
    <n v="7.68"/>
    <n v="7.41"/>
    <s v="-"/>
    <n v="0.02"/>
    <n v="1E-3"/>
    <n v="0.95"/>
  </r>
  <r>
    <n v="611"/>
    <d v="2022-05-17T15:39:01"/>
    <d v="2022-05-16T00:00:00"/>
    <x v="3"/>
    <x v="2"/>
    <n v="16"/>
    <x v="4"/>
    <n v="7.95"/>
    <n v="6.89"/>
    <s v="-"/>
    <n v="0.02"/>
    <n v="5.0000000000000001E-3"/>
    <n v="0.75"/>
  </r>
  <r>
    <n v="598"/>
    <d v="2022-05-13T12:59:31"/>
    <d v="2022-05-12T00:00:00"/>
    <x v="3"/>
    <x v="2"/>
    <n v="12"/>
    <x v="5"/>
    <n v="7.58"/>
    <n v="6.92"/>
    <s v="-"/>
    <n v="0.02"/>
    <n v="4.0000000000000001E-3"/>
    <n v="0.8"/>
  </r>
  <r>
    <n v="591"/>
    <d v="2022-05-12T15:52:28"/>
    <d v="2022-05-11T00:00:00"/>
    <x v="3"/>
    <x v="2"/>
    <n v="11"/>
    <x v="3"/>
    <n v="7.72"/>
    <n v="7.72"/>
    <s v="-"/>
    <n v="0.02"/>
    <n v="7.0000000000000001E-3"/>
    <n v="0.65"/>
  </r>
  <r>
    <n v="592"/>
    <d v="2022-05-12T15:52:42"/>
    <d v="2022-05-11T00:00:00"/>
    <x v="3"/>
    <x v="2"/>
    <n v="11"/>
    <x v="5"/>
    <n v="7.74"/>
    <n v="7.15"/>
    <s v="-"/>
    <n v="0.02"/>
    <n v="6.0000000000000001E-3"/>
    <n v="0.7"/>
  </r>
  <r>
    <n v="587"/>
    <d v="2022-05-11T14:06:49"/>
    <d v="2022-05-10T00:00:00"/>
    <x v="3"/>
    <x v="2"/>
    <n v="10"/>
    <x v="5"/>
    <n v="7.47"/>
    <n v="7.02"/>
    <s v="-"/>
    <n v="0.02"/>
    <n v="8.9999999999999993E-3"/>
    <n v="0.55000000000000004"/>
  </r>
  <r>
    <n v="588"/>
    <d v="2022-05-11T14:07:01"/>
    <d v="2022-05-10T00:00:00"/>
    <x v="3"/>
    <x v="2"/>
    <n v="10"/>
    <x v="4"/>
    <n v="7.87"/>
    <n v="6.97"/>
    <s v="-"/>
    <n v="0.02"/>
    <n v="2E-3"/>
    <n v="0.9"/>
  </r>
  <r>
    <n v="579"/>
    <d v="2022-05-10T09:56:42"/>
    <d v="2022-05-09T00:00:00"/>
    <x v="3"/>
    <x v="2"/>
    <n v="9"/>
    <x v="2"/>
    <n v="7.64"/>
    <n v="7.09"/>
    <s v="-"/>
    <n v="0.02"/>
    <n v="7.0000000000000001E-3"/>
    <n v="0.65"/>
  </r>
  <r>
    <n v="581"/>
    <d v="2022-05-10T09:57:09"/>
    <d v="2022-05-09T00:00:00"/>
    <x v="3"/>
    <x v="2"/>
    <n v="9"/>
    <x v="5"/>
    <n v="7.08"/>
    <n v="6.99"/>
    <s v="-"/>
    <n v="0.02"/>
    <n v="8.9999999999999993E-3"/>
    <n v="0.55000000000000004"/>
  </r>
  <r>
    <n v="567"/>
    <d v="2022-05-06T14:34:17"/>
    <d v="2022-05-05T00:00:00"/>
    <x v="3"/>
    <x v="2"/>
    <n v="5"/>
    <x v="5"/>
    <n v="7.49"/>
    <n v="6.94"/>
    <s v="-"/>
    <n v="0.02"/>
    <n v="5.0000000000000001E-3"/>
    <n v="0.75"/>
  </r>
  <r>
    <n v="560"/>
    <d v="2022-05-05T15:32:51"/>
    <d v="2022-05-04T00:00:00"/>
    <x v="3"/>
    <x v="2"/>
    <n v="4"/>
    <x v="5"/>
    <n v="7.55"/>
    <n v="6.94"/>
    <s v="-"/>
    <n v="0.02"/>
    <n v="4.0000000000000001E-3"/>
    <n v="0.8"/>
  </r>
  <r>
    <n v="548"/>
    <d v="2022-05-03T18:14:22"/>
    <d v="2022-05-03T00:00:00"/>
    <x v="3"/>
    <x v="2"/>
    <n v="3"/>
    <x v="5"/>
    <n v="7.48"/>
    <n v="6.92"/>
    <s v="-"/>
    <n v="0.02"/>
    <n v="3.0000000000000001E-3"/>
    <n v="0.85"/>
  </r>
  <r>
    <n v="553"/>
    <d v="2022-05-04T10:54:31"/>
    <d v="2022-05-03T00:00:00"/>
    <x v="3"/>
    <x v="2"/>
    <n v="3"/>
    <x v="2"/>
    <n v="7.58"/>
    <n v="7.07"/>
    <s v="-"/>
    <n v="0.02"/>
    <n v="5.0000000000000001E-3"/>
    <n v="0.75"/>
  </r>
  <r>
    <n v="545"/>
    <d v="2022-05-03T18:13:40"/>
    <d v="2022-05-02T00:00:00"/>
    <x v="3"/>
    <x v="2"/>
    <n v="2"/>
    <x v="0"/>
    <n v="8.14"/>
    <n v="7.07"/>
    <s v="-"/>
    <n v="0.02"/>
    <n v="2E-3"/>
    <n v="0.9"/>
  </r>
  <r>
    <n v="546"/>
    <d v="2022-05-03T18:13:57"/>
    <d v="2022-05-02T00:00:00"/>
    <x v="3"/>
    <x v="2"/>
    <n v="2"/>
    <x v="2"/>
    <n v="7.6"/>
    <n v="7.01"/>
    <s v="-"/>
    <n v="0.02"/>
    <n v="7.0000000000000001E-3"/>
    <n v="0.65"/>
  </r>
  <r>
    <n v="551"/>
    <d v="2022-05-03T18:15:07"/>
    <d v="2022-05-02T00:00:00"/>
    <x v="3"/>
    <x v="2"/>
    <n v="2"/>
    <x v="5"/>
    <n v="7.35"/>
    <n v="6.78"/>
    <s v="-"/>
    <n v="0.02"/>
    <n v="3.0000000000000001E-3"/>
    <n v="0.85"/>
  </r>
  <r>
    <n v="540"/>
    <d v="2022-05-02T16:18:35"/>
    <d v="2022-04-29T00:00:00"/>
    <x v="3"/>
    <x v="3"/>
    <n v="29"/>
    <x v="2"/>
    <n v="7.65"/>
    <n v="6.98"/>
    <s v="-"/>
    <n v="0.02"/>
    <n v="7.0000000000000001E-3"/>
    <n v="0.65"/>
  </r>
  <r>
    <n v="534"/>
    <d v="2022-04-29T16:57:27"/>
    <d v="2022-04-28T00:00:00"/>
    <x v="3"/>
    <x v="3"/>
    <n v="28"/>
    <x v="0"/>
    <n v="7.94"/>
    <n v="7.14"/>
    <s v="-"/>
    <n v="0.02"/>
    <n v="5.0000000000000001E-3"/>
    <n v="0.75"/>
  </r>
  <r>
    <n v="535"/>
    <d v="2022-04-29T16:57:40"/>
    <d v="2022-04-28T00:00:00"/>
    <x v="3"/>
    <x v="3"/>
    <n v="28"/>
    <x v="2"/>
    <n v="7.65"/>
    <n v="7.07"/>
    <s v="-"/>
    <n v="0.02"/>
    <n v="6.0000000000000001E-3"/>
    <n v="0.7"/>
  </r>
  <r>
    <n v="537"/>
    <d v="2022-04-29T16:58:22"/>
    <d v="2022-04-28T00:00:00"/>
    <x v="3"/>
    <x v="3"/>
    <n v="28"/>
    <x v="4"/>
    <n v="8.02"/>
    <n v="6.92"/>
    <s v="-"/>
    <n v="0.02"/>
    <n v="1E-3"/>
    <n v="0.95"/>
  </r>
  <r>
    <n v="526"/>
    <d v="2022-04-27T16:16:09"/>
    <d v="2022-04-26T00:00:00"/>
    <x v="3"/>
    <x v="3"/>
    <n v="26"/>
    <x v="5"/>
    <n v="7.51"/>
    <n v="6.84"/>
    <s v="-"/>
    <n v="0.02"/>
    <n v="5.0000000000000001E-3"/>
    <n v="0.75"/>
  </r>
  <r>
    <n v="518"/>
    <d v="2022-04-26T16:44:23"/>
    <d v="2022-04-25T00:00:00"/>
    <x v="3"/>
    <x v="3"/>
    <n v="25"/>
    <x v="2"/>
    <n v="7.63"/>
    <n v="6.87"/>
    <s v="-"/>
    <n v="0.02"/>
    <n v="8.0000000000000002E-3"/>
    <n v="0.6"/>
  </r>
  <r>
    <n v="514"/>
    <d v="2022-04-25T15:07:35"/>
    <d v="2022-04-22T00:00:00"/>
    <x v="3"/>
    <x v="3"/>
    <n v="22"/>
    <x v="5"/>
    <n v="7.51"/>
    <n v="6.74"/>
    <s v="-"/>
    <n v="0.02"/>
    <n v="4.0000000000000001E-3"/>
    <n v="0.8"/>
  </r>
  <r>
    <n v="507"/>
    <d v="2022-04-22T12:50:32"/>
    <d v="2022-04-21T00:00:00"/>
    <x v="3"/>
    <x v="3"/>
    <n v="21"/>
    <x v="2"/>
    <n v="7.84"/>
    <n v="6.92"/>
    <s v="-"/>
    <n v="0.02"/>
    <n v="8.9999999999999993E-3"/>
    <n v="0.55000000000000004"/>
  </r>
  <r>
    <n v="509"/>
    <d v="2022-04-22T12:50:58"/>
    <d v="2022-04-21T00:00:00"/>
    <x v="3"/>
    <x v="3"/>
    <n v="21"/>
    <x v="5"/>
    <n v="7.63"/>
    <n v="7.01"/>
    <s v="-"/>
    <n v="0.02"/>
    <n v="7.0000000000000001E-3"/>
    <n v="0.65"/>
  </r>
  <r>
    <n v="501"/>
    <d v="2022-04-21T16:39:22"/>
    <d v="2022-04-20T00:00:00"/>
    <x v="3"/>
    <x v="3"/>
    <n v="20"/>
    <x v="2"/>
    <n v="7.69"/>
    <n v="6.95"/>
    <s v="-"/>
    <n v="0.02"/>
    <n v="8.0000000000000002E-3"/>
    <n v="0.6"/>
  </r>
  <r>
    <n v="502"/>
    <d v="2022-04-21T16:39:37"/>
    <d v="2022-04-20T00:00:00"/>
    <x v="3"/>
    <x v="3"/>
    <n v="20"/>
    <x v="3"/>
    <n v="7.77"/>
    <n v="7.72"/>
    <s v="-"/>
    <n v="0.02"/>
    <n v="3.0000000000000001E-3"/>
    <n v="0.85"/>
  </r>
  <r>
    <n v="503"/>
    <d v="2022-04-21T16:39:51"/>
    <d v="2022-04-20T00:00:00"/>
    <x v="3"/>
    <x v="3"/>
    <n v="20"/>
    <x v="5"/>
    <n v="7.55"/>
    <n v="6.81"/>
    <s v="-"/>
    <n v="0.02"/>
    <n v="3.0000000000000001E-3"/>
    <n v="0.85"/>
  </r>
  <r>
    <n v="504"/>
    <d v="2022-04-21T16:40:04"/>
    <d v="2022-04-20T00:00:00"/>
    <x v="3"/>
    <x v="3"/>
    <n v="20"/>
    <x v="4"/>
    <n v="7.84"/>
    <n v="6.85"/>
    <s v="-"/>
    <n v="0.02"/>
    <n v="3.0000000000000001E-3"/>
    <n v="0.85"/>
  </r>
  <r>
    <n v="496"/>
    <d v="2022-04-20T15:19:57"/>
    <d v="2022-04-19T00:00:00"/>
    <x v="3"/>
    <x v="3"/>
    <n v="19"/>
    <x v="2"/>
    <n v="7.65"/>
    <n v="6.95"/>
    <s v="-"/>
    <n v="0.02"/>
    <n v="3.0000000000000001E-3"/>
    <n v="0.85"/>
  </r>
  <r>
    <n v="497"/>
    <d v="2022-04-20T15:20:17"/>
    <d v="2022-04-19T00:00:00"/>
    <x v="3"/>
    <x v="3"/>
    <n v="19"/>
    <x v="3"/>
    <n v="7.75"/>
    <n v="7.69"/>
    <s v="-"/>
    <n v="0.02"/>
    <n v="3.0000000000000001E-3"/>
    <n v="0.85"/>
  </r>
  <r>
    <n v="498"/>
    <d v="2022-04-20T15:20:33"/>
    <d v="2022-04-19T00:00:00"/>
    <x v="3"/>
    <x v="3"/>
    <n v="19"/>
    <x v="5"/>
    <n v="7.46"/>
    <n v="6.85"/>
    <s v="-"/>
    <n v="0.02"/>
    <n v="6.0000000000000001E-3"/>
    <n v="0.7"/>
  </r>
  <r>
    <n v="491"/>
    <d v="2022-04-19T16:48:03"/>
    <d v="2022-04-18T00:00:00"/>
    <x v="3"/>
    <x v="3"/>
    <n v="18"/>
    <x v="5"/>
    <n v="7.57"/>
    <n v="7.09"/>
    <s v="-"/>
    <n v="0.02"/>
    <n v="4.0000000000000001E-3"/>
    <n v="0.8"/>
  </r>
  <r>
    <n v="478"/>
    <d v="2022-04-15T14:51:15"/>
    <d v="2022-04-14T00:00:00"/>
    <x v="3"/>
    <x v="3"/>
    <n v="14"/>
    <x v="0"/>
    <n v="8.16"/>
    <n v="6.88"/>
    <s v="-"/>
    <n v="0.02"/>
    <n v="3.0000000000000001E-3"/>
    <n v="0.85"/>
  </r>
  <r>
    <n v="479"/>
    <d v="2022-04-15T14:51:28"/>
    <d v="2022-04-14T00:00:00"/>
    <x v="3"/>
    <x v="3"/>
    <n v="14"/>
    <x v="2"/>
    <n v="7.37"/>
    <n v="6.91"/>
    <s v="-"/>
    <n v="0.02"/>
    <n v="8.0000000000000002E-3"/>
    <n v="0.6"/>
  </r>
  <r>
    <n v="462"/>
    <d v="2022-04-12T16:58:55"/>
    <d v="2022-04-11T00:00:00"/>
    <x v="3"/>
    <x v="3"/>
    <n v="11"/>
    <x v="2"/>
    <n v="7.73"/>
    <n v="6.94"/>
    <s v="-"/>
    <n v="0.02"/>
    <n v="8.9999999999999993E-3"/>
    <n v="0.55000000000000004"/>
  </r>
  <r>
    <n v="464"/>
    <d v="2022-04-12T16:59:24"/>
    <d v="2022-04-11T00:00:00"/>
    <x v="3"/>
    <x v="3"/>
    <n v="11"/>
    <x v="5"/>
    <n v="7.52"/>
    <n v="7.17"/>
    <s v="-"/>
    <n v="0.02"/>
    <n v="6.0000000000000001E-3"/>
    <n v="0.7"/>
  </r>
  <r>
    <n v="458"/>
    <d v="2022-04-11T11:17:23"/>
    <d v="2022-04-08T00:00:00"/>
    <x v="3"/>
    <x v="3"/>
    <n v="8"/>
    <x v="5"/>
    <n v="7.69"/>
    <n v="7.05"/>
    <s v="-"/>
    <n v="0.02"/>
    <n v="8.0000000000000002E-3"/>
    <n v="0.6"/>
  </r>
  <r>
    <n v="459"/>
    <d v="2022-04-11T11:17:37"/>
    <d v="2022-04-08T00:00:00"/>
    <x v="3"/>
    <x v="3"/>
    <n v="8"/>
    <x v="4"/>
    <n v="7.98"/>
    <n v="6.99"/>
    <s v="-"/>
    <n v="0.02"/>
    <n v="5.0000000000000001E-3"/>
    <n v="0.75"/>
  </r>
  <r>
    <n v="452"/>
    <d v="2022-04-08T12:01:55"/>
    <d v="2022-04-07T00:00:00"/>
    <x v="3"/>
    <x v="3"/>
    <n v="7"/>
    <x v="5"/>
    <n v="7.65"/>
    <n v="7.06"/>
    <s v="-"/>
    <n v="0.02"/>
    <n v="7.0000000000000001E-3"/>
    <n v="0.65"/>
  </r>
  <r>
    <n v="446"/>
    <d v="2022-04-07T15:52:44"/>
    <d v="2022-04-06T00:00:00"/>
    <x v="3"/>
    <x v="3"/>
    <n v="6"/>
    <x v="5"/>
    <n v="7.63"/>
    <n v="6.95"/>
    <s v="-"/>
    <n v="0.02"/>
    <n v="6.0000000000000001E-3"/>
    <n v="0.7"/>
  </r>
  <r>
    <n v="441"/>
    <d v="2022-04-06T17:06:00"/>
    <d v="2022-04-05T00:00:00"/>
    <x v="3"/>
    <x v="3"/>
    <n v="5"/>
    <x v="4"/>
    <n v="8.02"/>
    <n v="7.16"/>
    <s v="-"/>
    <n v="0.02"/>
    <n v="5.0000000000000001E-3"/>
    <n v="0.75"/>
  </r>
  <r>
    <n v="429"/>
    <d v="2022-04-04T18:33:16"/>
    <d v="2022-04-04T00:00:00"/>
    <x v="3"/>
    <x v="3"/>
    <n v="4"/>
    <x v="2"/>
    <n v="7.87"/>
    <n v="7.11"/>
    <s v="-"/>
    <n v="0.02"/>
    <n v="8.0000000000000002E-3"/>
    <n v="0.6"/>
  </r>
  <r>
    <n v="432"/>
    <d v="2022-04-04T18:33:50"/>
    <d v="2022-04-04T00:00:00"/>
    <x v="3"/>
    <x v="3"/>
    <n v="4"/>
    <x v="4"/>
    <n v="7.96"/>
    <n v="7.18"/>
    <s v="-"/>
    <n v="0.02"/>
    <n v="4.0000000000000001E-3"/>
    <n v="0.8"/>
  </r>
  <r>
    <n v="423"/>
    <d v="2022-04-01T16:48:59"/>
    <d v="2022-04-01T00:00:00"/>
    <x v="3"/>
    <x v="3"/>
    <n v="1"/>
    <x v="2"/>
    <n v="7.76"/>
    <n v="7.01"/>
    <s v="-"/>
    <n v="0.02"/>
    <n v="5.0000000000000001E-3"/>
    <n v="0.75"/>
  </r>
  <r>
    <n v="419"/>
    <d v="2022-04-01T11:50:24"/>
    <d v="2022-03-31T00:00:00"/>
    <x v="3"/>
    <x v="4"/>
    <n v="31"/>
    <x v="5"/>
    <n v="7.57"/>
    <n v="6.91"/>
    <s v="-"/>
    <n v="0.02"/>
    <n v="6.0000000000000001E-3"/>
    <n v="0.7"/>
  </r>
  <r>
    <n v="411"/>
    <d v="2022-03-31T15:36:31"/>
    <d v="2022-03-30T00:00:00"/>
    <x v="3"/>
    <x v="4"/>
    <n v="30"/>
    <x v="2"/>
    <n v="7.66"/>
    <n v="6.88"/>
    <s v="-"/>
    <n v="0.02"/>
    <n v="8.0000000000000002E-3"/>
    <n v="0.6"/>
  </r>
  <r>
    <n v="413"/>
    <d v="2022-03-31T15:37:03"/>
    <d v="2022-03-30T00:00:00"/>
    <x v="3"/>
    <x v="4"/>
    <n v="30"/>
    <x v="5"/>
    <n v="7.61"/>
    <n v="6.95"/>
    <s v="-"/>
    <n v="0.02"/>
    <n v="8.9999999999999993E-3"/>
    <n v="0.55000000000000004"/>
  </r>
  <r>
    <n v="404"/>
    <d v="2022-03-30T09:19:25"/>
    <d v="2022-03-29T00:00:00"/>
    <x v="3"/>
    <x v="4"/>
    <n v="29"/>
    <x v="0"/>
    <n v="8.33"/>
    <n v="7.19"/>
    <s v="-"/>
    <n v="0.02"/>
    <n v="3.0000000000000001E-3"/>
    <n v="0.85"/>
  </r>
  <r>
    <n v="405"/>
    <d v="2022-03-30T09:19:45"/>
    <d v="2022-03-29T00:00:00"/>
    <x v="3"/>
    <x v="4"/>
    <n v="29"/>
    <x v="2"/>
    <n v="7.75"/>
    <n v="7.05"/>
    <s v="-"/>
    <n v="0.02"/>
    <n v="8.0000000000000002E-3"/>
    <n v="0.6"/>
  </r>
  <r>
    <n v="408"/>
    <d v="2022-03-30T09:20:24"/>
    <d v="2022-03-29T00:00:00"/>
    <x v="3"/>
    <x v="4"/>
    <n v="29"/>
    <x v="4"/>
    <n v="7.71"/>
    <n v="7.03"/>
    <s v="-"/>
    <n v="0.02"/>
    <n v="3.0000000000000001E-3"/>
    <n v="0.85"/>
  </r>
  <r>
    <n v="399"/>
    <d v="2022-03-29T09:11:11"/>
    <d v="2022-03-28T00:00:00"/>
    <x v="3"/>
    <x v="4"/>
    <n v="28"/>
    <x v="2"/>
    <n v="7.72"/>
    <n v="7.21"/>
    <s v="-"/>
    <n v="0.02"/>
    <n v="8.0000000000000002E-3"/>
    <n v="0.6"/>
  </r>
  <r>
    <n v="401"/>
    <d v="2022-03-29T09:12:04"/>
    <d v="2022-03-28T00:00:00"/>
    <x v="3"/>
    <x v="4"/>
    <n v="28"/>
    <x v="5"/>
    <n v="7.48"/>
    <n v="6.91"/>
    <s v="-"/>
    <n v="0.02"/>
    <n v="8.0000000000000002E-3"/>
    <n v="0.6"/>
  </r>
  <r>
    <n v="393"/>
    <d v="2022-03-28T14:42:35"/>
    <d v="2022-03-25T00:00:00"/>
    <x v="3"/>
    <x v="4"/>
    <n v="25"/>
    <x v="2"/>
    <n v="7.78"/>
    <n v="7.25"/>
    <s v="-"/>
    <n v="0.02"/>
    <n v="8.9999999999999993E-3"/>
    <n v="0.55000000000000004"/>
  </r>
  <r>
    <n v="394"/>
    <d v="2022-03-28T14:42:47"/>
    <d v="2022-03-25T00:00:00"/>
    <x v="3"/>
    <x v="4"/>
    <n v="25"/>
    <x v="3"/>
    <n v="7.84"/>
    <n v="7.77"/>
    <s v="-"/>
    <n v="0.02"/>
    <n v="1E-3"/>
    <n v="0.95"/>
  </r>
  <r>
    <n v="395"/>
    <d v="2022-03-28T14:43:05"/>
    <d v="2022-03-25T00:00:00"/>
    <x v="3"/>
    <x v="4"/>
    <n v="25"/>
    <x v="5"/>
    <n v="7.53"/>
    <n v="6.78"/>
    <s v="-"/>
    <n v="0.02"/>
    <n v="7.0000000000000001E-3"/>
    <n v="0.65"/>
  </r>
  <r>
    <n v="397"/>
    <d v="2022-03-28T14:43:33"/>
    <d v="2022-03-25T00:00:00"/>
    <x v="3"/>
    <x v="4"/>
    <n v="25"/>
    <x v="1"/>
    <n v="8.1999999999999993"/>
    <n v="7.95"/>
    <s v="-"/>
    <n v="0.02"/>
    <n v="1E-3"/>
    <n v="0.95"/>
  </r>
  <r>
    <n v="386"/>
    <d v="2022-03-25T15:01:50"/>
    <d v="2022-03-24T00:00:00"/>
    <x v="3"/>
    <x v="4"/>
    <n v="24"/>
    <x v="0"/>
    <n v="8.31"/>
    <n v="7.16"/>
    <s v="-"/>
    <n v="0.02"/>
    <n v="2E-3"/>
    <n v="0.9"/>
  </r>
  <r>
    <n v="387"/>
    <d v="2022-03-25T15:02:05"/>
    <d v="2022-03-24T00:00:00"/>
    <x v="3"/>
    <x v="4"/>
    <n v="24"/>
    <x v="2"/>
    <n v="7.81"/>
    <n v="7.26"/>
    <s v="-"/>
    <n v="0.02"/>
    <n v="8.9999999999999993E-3"/>
    <n v="0.55000000000000004"/>
  </r>
  <r>
    <n v="389"/>
    <d v="2022-03-25T15:02:37"/>
    <d v="2022-03-24T00:00:00"/>
    <x v="3"/>
    <x v="4"/>
    <n v="24"/>
    <x v="5"/>
    <n v="7.51"/>
    <n v="6.71"/>
    <s v="-"/>
    <n v="0.02"/>
    <n v="5.0000000000000001E-3"/>
    <n v="0.75"/>
  </r>
  <r>
    <n v="390"/>
    <d v="2022-03-25T15:02:49"/>
    <d v="2022-03-24T00:00:00"/>
    <x v="3"/>
    <x v="4"/>
    <n v="24"/>
    <x v="4"/>
    <n v="7.74"/>
    <n v="7.49"/>
    <s v="-"/>
    <n v="0.02"/>
    <n v="6.0000000000000001E-3"/>
    <n v="0.7"/>
  </r>
  <r>
    <n v="391"/>
    <d v="2022-03-25T15:03:03"/>
    <d v="2022-03-24T00:00:00"/>
    <x v="3"/>
    <x v="4"/>
    <n v="24"/>
    <x v="1"/>
    <n v="8.1999999999999993"/>
    <n v="8.26"/>
    <s v="-"/>
    <n v="0.02"/>
    <n v="2E-3"/>
    <n v="0.9"/>
  </r>
  <r>
    <n v="380"/>
    <d v="2022-03-24T15:38:41"/>
    <d v="2022-03-23T00:00:00"/>
    <x v="3"/>
    <x v="4"/>
    <n v="23"/>
    <x v="0"/>
    <n v="8.31"/>
    <n v="7.14"/>
    <s v="-"/>
    <n v="0.02"/>
    <n v="4.0000000000000001E-3"/>
    <n v="0.8"/>
  </r>
  <r>
    <n v="383"/>
    <d v="2022-03-24T15:39:41"/>
    <d v="2022-03-23T00:00:00"/>
    <x v="3"/>
    <x v="4"/>
    <n v="23"/>
    <x v="5"/>
    <n v="7.48"/>
    <n v="6.78"/>
    <s v="-"/>
    <n v="0.02"/>
    <n v="6.0000000000000001E-3"/>
    <n v="0.7"/>
  </r>
  <r>
    <n v="377"/>
    <d v="2022-03-23T15:32:06"/>
    <d v="2022-03-22T00:00:00"/>
    <x v="3"/>
    <x v="4"/>
    <n v="22"/>
    <x v="5"/>
    <n v="7.63"/>
    <n v="6.98"/>
    <s v="-"/>
    <n v="0.02"/>
    <n v="5.0000000000000001E-3"/>
    <n v="0.75"/>
  </r>
  <r>
    <n v="378"/>
    <d v="2022-03-23T15:32:22"/>
    <d v="2022-03-22T00:00:00"/>
    <x v="3"/>
    <x v="4"/>
    <n v="22"/>
    <x v="4"/>
    <n v="8.23"/>
    <n v="7.79"/>
    <s v="-"/>
    <n v="0.02"/>
    <n v="3.0000000000000001E-3"/>
    <n v="0.85"/>
  </r>
  <r>
    <n v="379"/>
    <d v="2022-03-23T15:32:34"/>
    <d v="2022-03-22T00:00:00"/>
    <x v="3"/>
    <x v="4"/>
    <n v="22"/>
    <x v="1"/>
    <n v="8.1999999999999993"/>
    <n v="8.26"/>
    <s v="-"/>
    <n v="0.02"/>
    <n v="5.0000000000000001E-3"/>
    <n v="0.75"/>
  </r>
  <r>
    <n v="371"/>
    <d v="2022-03-22T11:45:22"/>
    <d v="2022-03-21T00:00:00"/>
    <x v="3"/>
    <x v="4"/>
    <n v="21"/>
    <x v="5"/>
    <n v="7.59"/>
    <n v="7.14"/>
    <s v="-"/>
    <n v="0.02"/>
    <n v="5.0000000000000001E-3"/>
    <n v="0.75"/>
  </r>
  <r>
    <n v="372"/>
    <d v="2022-03-22T11:45:47"/>
    <d v="2022-03-21T00:00:00"/>
    <x v="3"/>
    <x v="4"/>
    <n v="21"/>
    <x v="4"/>
    <n v="7.99"/>
    <n v="7.64"/>
    <s v="-"/>
    <n v="0.02"/>
    <n v="6.0000000000000001E-3"/>
    <n v="0.7"/>
  </r>
  <r>
    <n v="350"/>
    <d v="2022-03-17T15:49:43"/>
    <d v="2022-03-16T00:00:00"/>
    <x v="3"/>
    <x v="4"/>
    <n v="16"/>
    <x v="0"/>
    <n v="8.5500000000000007"/>
    <n v="7.31"/>
    <s v="-"/>
    <n v="0.02"/>
    <n v="3.0000000000000001E-3"/>
    <n v="0.85"/>
  </r>
  <r>
    <n v="354"/>
    <d v="2022-03-17T15:50:30"/>
    <d v="2022-03-16T00:00:00"/>
    <x v="3"/>
    <x v="4"/>
    <n v="16"/>
    <x v="4"/>
    <n v="8.02"/>
    <n v="8.2899999999999991"/>
    <s v="-"/>
    <n v="0.02"/>
    <n v="8.0000000000000002E-3"/>
    <n v="0.6"/>
  </r>
  <r>
    <n v="345"/>
    <d v="2022-03-15T17:30:59"/>
    <d v="2022-03-15T00:00:00"/>
    <x v="3"/>
    <x v="4"/>
    <n v="15"/>
    <x v="2"/>
    <n v="8.1999999999999993"/>
    <n v="7.43"/>
    <s v="-"/>
    <n v="0.02"/>
    <n v="5.0000000000000001E-3"/>
    <n v="0.75"/>
  </r>
  <r>
    <n v="348"/>
    <d v="2022-03-15T17:31:49"/>
    <d v="2022-03-15T00:00:00"/>
    <x v="3"/>
    <x v="4"/>
    <n v="15"/>
    <x v="4"/>
    <n v="7.91"/>
    <n v="8.26"/>
    <s v="-"/>
    <n v="0.02"/>
    <n v="5.0000000000000001E-3"/>
    <n v="0.75"/>
  </r>
  <r>
    <n v="342"/>
    <d v="2022-03-15T11:54:39"/>
    <d v="2022-03-14T00:00:00"/>
    <x v="3"/>
    <x v="4"/>
    <n v="14"/>
    <x v="4"/>
    <n v="7.93"/>
    <n v="8.1300000000000008"/>
    <s v="-"/>
    <n v="0.02"/>
    <n v="7.0000000000000001E-3"/>
    <n v="0.65"/>
  </r>
  <r>
    <n v="326"/>
    <d v="2022-03-11T14:17:57"/>
    <d v="2022-03-10T00:00:00"/>
    <x v="3"/>
    <x v="4"/>
    <n v="10"/>
    <x v="0"/>
    <n v="8.41"/>
    <n v="7.31"/>
    <s v="-"/>
    <n v="0.02"/>
    <n v="4.0000000000000001E-3"/>
    <n v="0.8"/>
  </r>
  <r>
    <n v="330"/>
    <d v="2022-03-11T14:19:15"/>
    <d v="2022-03-10T00:00:00"/>
    <x v="3"/>
    <x v="4"/>
    <n v="10"/>
    <x v="4"/>
    <n v="7.99"/>
    <n v="8.17"/>
    <s v="-"/>
    <n v="0.02"/>
    <n v="8.0000000000000002E-3"/>
    <n v="0.6"/>
  </r>
  <r>
    <n v="336"/>
    <d v="2022-03-14T16:04:20"/>
    <d v="2022-03-10T00:00:00"/>
    <x v="3"/>
    <x v="4"/>
    <n v="10"/>
    <x v="2"/>
    <n v="8"/>
    <n v="7.71"/>
    <s v="-"/>
    <n v="0.02"/>
    <n v="8.9999999999999993E-3"/>
    <n v="0.55000000000000004"/>
  </r>
  <r>
    <n v="291"/>
    <d v="2022-03-03T08:39:54"/>
    <d v="2022-03-02T00:00:00"/>
    <x v="3"/>
    <x v="4"/>
    <n v="2"/>
    <x v="2"/>
    <n v="7.97"/>
    <n v="7.77"/>
    <s v="-"/>
    <n v="0.02"/>
    <n v="5.0000000000000001E-3"/>
    <n v="0.75"/>
  </r>
  <r>
    <n v="169"/>
    <d v="2022-02-03T10:13:16"/>
    <d v="2022-02-01T00:00:00"/>
    <x v="3"/>
    <x v="5"/>
    <n v="1"/>
    <x v="3"/>
    <n v="7.52"/>
    <n v="7.02"/>
    <s v="-"/>
    <n v="0.02"/>
    <n v="8.0000000000000002E-3"/>
    <n v="0.6"/>
  </r>
  <r>
    <n v="157"/>
    <d v="2022-01-31T15:13:33"/>
    <d v="2022-01-28T00:00:00"/>
    <x v="3"/>
    <x v="6"/>
    <n v="28"/>
    <x v="3"/>
    <n v="7.63"/>
    <n v="7.07"/>
    <s v="-"/>
    <n v="0.02"/>
    <n v="8.0000000000000002E-3"/>
    <n v="0.6"/>
  </r>
  <r>
    <n v="151"/>
    <d v="2022-01-28T11:45:25"/>
    <d v="2022-01-27T00:00:00"/>
    <x v="3"/>
    <x v="6"/>
    <n v="27"/>
    <x v="3"/>
    <n v="7.63"/>
    <n v="7.12"/>
    <s v="-"/>
    <n v="0.02"/>
    <n v="7.0000000000000001E-3"/>
    <n v="0.65"/>
  </r>
  <r>
    <n v="145"/>
    <d v="2022-01-27T14:58:28"/>
    <d v="2022-01-26T00:00:00"/>
    <x v="3"/>
    <x v="6"/>
    <n v="26"/>
    <x v="3"/>
    <n v="7.74"/>
    <n v="7.21"/>
    <s v="-"/>
    <n v="0.02"/>
    <n v="7.0000000000000001E-3"/>
    <n v="0.65"/>
  </r>
  <r>
    <n v="127"/>
    <d v="2022-01-24T09:37:20"/>
    <d v="2022-01-21T00:00:00"/>
    <x v="3"/>
    <x v="6"/>
    <n v="21"/>
    <x v="3"/>
    <n v="7.72"/>
    <n v="7.02"/>
    <s v="-"/>
    <n v="0.02"/>
    <n v="3.0000000000000001E-3"/>
    <n v="0.85"/>
  </r>
  <r>
    <n v="121"/>
    <d v="2022-01-20T16:55:38"/>
    <d v="2022-01-20T00:00:00"/>
    <x v="3"/>
    <x v="6"/>
    <n v="20"/>
    <x v="3"/>
    <n v="7.68"/>
    <n v="7.11"/>
    <s v="-"/>
    <n v="0.02"/>
    <n v="5.0000000000000001E-3"/>
    <n v="0.75"/>
  </r>
  <r>
    <n v="115"/>
    <d v="2022-01-20T14:36:43"/>
    <d v="2022-01-19T00:00:00"/>
    <x v="3"/>
    <x v="6"/>
    <n v="19"/>
    <x v="3"/>
    <n v="7.64"/>
    <n v="7.03"/>
    <s v="-"/>
    <n v="0.02"/>
    <n v="6.0000000000000001E-3"/>
    <n v="0.7"/>
  </r>
  <r>
    <n v="104"/>
    <d v="2022-01-18T11:51:11"/>
    <d v="2022-01-17T00:00:00"/>
    <x v="3"/>
    <x v="6"/>
    <n v="17"/>
    <x v="3"/>
    <n v="7.87"/>
    <n v="7.32"/>
    <s v="-"/>
    <n v="0.02"/>
    <n v="5.0000000000000001E-3"/>
    <n v="0.75"/>
  </r>
  <r>
    <n v="98"/>
    <d v="2022-01-17T17:20:22"/>
    <d v="2022-01-14T00:00:00"/>
    <x v="3"/>
    <x v="6"/>
    <n v="14"/>
    <x v="3"/>
    <n v="7.63"/>
    <n v="7.08"/>
    <s v="-"/>
    <n v="0.02"/>
    <n v="3.0000000000000001E-3"/>
    <n v="0.85"/>
  </r>
  <r>
    <n v="74"/>
    <d v="2022-01-10T17:30:58"/>
    <d v="2022-01-10T00:00:00"/>
    <x v="3"/>
    <x v="6"/>
    <n v="10"/>
    <x v="3"/>
    <n v="7.37"/>
    <n v="7.17"/>
    <s v="-"/>
    <n v="0.02"/>
    <n v="8.0000000000000002E-3"/>
    <n v="0.6"/>
  </r>
  <r>
    <n v="69"/>
    <d v="2022-01-10T16:24:47"/>
    <d v="2022-01-07T00:00:00"/>
    <x v="3"/>
    <x v="6"/>
    <n v="7"/>
    <x v="3"/>
    <n v="7.56"/>
    <n v="7.04"/>
    <s v="-"/>
    <n v="0.02"/>
    <n v="7.0000000000000001E-3"/>
    <n v="0.65"/>
  </r>
  <r>
    <n v="62"/>
    <d v="2022-01-07T11:41:18"/>
    <d v="2022-01-06T00:00:00"/>
    <x v="3"/>
    <x v="6"/>
    <n v="6"/>
    <x v="3"/>
    <n v="7.63"/>
    <n v="7.1"/>
    <s v="-"/>
    <n v="0.02"/>
    <n v="8.9999999999999993E-3"/>
    <n v="0.55000000000000004"/>
  </r>
  <r>
    <n v="36"/>
    <d v="2021-10-25T16:25:22"/>
    <d v="2021-10-22T00:00:00"/>
    <x v="4"/>
    <x v="9"/>
    <n v="22"/>
    <x v="0"/>
    <n v="8.09"/>
    <n v="7.03"/>
    <s v="-"/>
    <n v="2.5000000000000001E-2"/>
    <n v="5.0000000000000001E-3"/>
    <n v="0.8"/>
  </r>
  <r>
    <n v="30"/>
    <d v="2021-10-22T15:10:51"/>
    <d v="2021-10-21T00:00:00"/>
    <x v="4"/>
    <x v="9"/>
    <n v="21"/>
    <x v="6"/>
    <n v="8.07"/>
    <n v="6.93"/>
    <s v="-"/>
    <n v="2.5000000000000001E-2"/>
    <n v="6.0000000000000001E-3"/>
    <n v="0.76"/>
  </r>
  <r>
    <n v="31"/>
    <d v="2021-10-22T15:11:22"/>
    <d v="2021-10-21T00:00:00"/>
    <x v="4"/>
    <x v="9"/>
    <n v="21"/>
    <x v="0"/>
    <n v="8.07"/>
    <n v="6.93"/>
    <s v="-"/>
    <n v="2.5000000000000001E-2"/>
    <n v="6.0000000000000001E-3"/>
    <n v="0.76"/>
  </r>
  <r>
    <n v="33"/>
    <d v="2021-10-22T15:12:42"/>
    <d v="2021-10-21T00:00:00"/>
    <x v="4"/>
    <x v="9"/>
    <n v="21"/>
    <x v="5"/>
    <n v="7.28"/>
    <n v="6.76"/>
    <s v="-"/>
    <n v="2.5000000000000001E-2"/>
    <n v="5.0000000000000001E-3"/>
    <n v="0.8"/>
  </r>
  <r>
    <n v="24"/>
    <d v="2021-10-22T15:08:39"/>
    <d v="2021-10-20T00:00:00"/>
    <x v="4"/>
    <x v="9"/>
    <n v="20"/>
    <x v="0"/>
    <n v="8.07"/>
    <n v="6.98"/>
    <s v="-"/>
    <n v="2.5000000000000001E-2"/>
    <n v="8.9999999999999993E-3"/>
    <n v="0.64000000000000012"/>
  </r>
  <r>
    <n v="27"/>
    <d v="2021-10-22T15:09:35"/>
    <d v="2021-10-20T00:00:00"/>
    <x v="4"/>
    <x v="9"/>
    <n v="20"/>
    <x v="5"/>
    <n v="7.37"/>
    <n v="6.81"/>
    <s v="-"/>
    <n v="2.5999999999999999E-2"/>
    <n v="5.0000000000000001E-3"/>
    <n v="0.80769230769230771"/>
  </r>
  <r>
    <n v="19"/>
    <d v="2021-10-21T08:04:55"/>
    <d v="2021-10-19T00:00:00"/>
    <x v="4"/>
    <x v="9"/>
    <n v="19"/>
    <x v="0"/>
    <n v="8.1"/>
    <n v="6.93"/>
    <s v="-"/>
    <n v="2.5000000000000001E-2"/>
    <n v="5.0000000000000001E-3"/>
    <n v="0.8"/>
  </r>
  <r>
    <n v="22"/>
    <d v="2021-10-21T08:06:52"/>
    <d v="2021-10-19T00:00:00"/>
    <x v="4"/>
    <x v="9"/>
    <n v="19"/>
    <x v="5"/>
    <n v="7.31"/>
    <n v="6.95"/>
    <s v="-"/>
    <n v="2.5000000000000001E-2"/>
    <n v="5.0000000000000001E-3"/>
    <n v="0.8"/>
  </r>
  <r>
    <n v="13"/>
    <d v="2021-09-30T16:18:53"/>
    <d v="2021-09-30T00:00:00"/>
    <x v="4"/>
    <x v="10"/>
    <n v="30"/>
    <x v="0"/>
    <n v="7.92"/>
    <n v="6.86"/>
    <s v="-"/>
    <n v="2.5000000000000001E-2"/>
    <n v="5.0000000000000001E-3"/>
    <n v="0.8"/>
  </r>
  <r>
    <n v="14"/>
    <d v="2021-09-30T16:19:18"/>
    <d v="2021-09-29T00:00:00"/>
    <x v="4"/>
    <x v="10"/>
    <n v="29"/>
    <x v="2"/>
    <n v="7.42"/>
    <n v="7.14"/>
    <s v="-"/>
    <n v="0.05"/>
    <n v="5.0000000000000001E-3"/>
    <n v="0.9"/>
  </r>
  <r>
    <n v="6"/>
    <d v="2021-09-24T14:16:56"/>
    <d v="2021-09-24T00:00:00"/>
    <x v="4"/>
    <x v="10"/>
    <n v="24"/>
    <x v="5"/>
    <n v="7.41"/>
    <n v="7.66"/>
    <s v="-"/>
    <n v="2.5000000000000001E-2"/>
    <n v="5.0000000000000001E-3"/>
    <n v="0.8"/>
  </r>
  <r>
    <n v="8"/>
    <d v="2021-09-27T09:00:31"/>
    <d v="2021-09-24T00:00:00"/>
    <x v="4"/>
    <x v="10"/>
    <n v="24"/>
    <x v="0"/>
    <n v="8.11"/>
    <n v="6.78"/>
    <n v="0"/>
    <n v="2.5000000000000001E-2"/>
    <n v="5.0000000000000001E-3"/>
    <n v="0.8"/>
  </r>
  <r>
    <n v="9"/>
    <d v="2021-09-27T09:01:13"/>
    <d v="2021-09-24T00:00:00"/>
    <x v="4"/>
    <x v="10"/>
    <n v="24"/>
    <x v="2"/>
    <n v="7.64"/>
    <n v="7.41"/>
    <s v="-"/>
    <n v="0.05"/>
    <n v="5.0000000000000001E-3"/>
    <n v="0.9"/>
  </r>
  <r>
    <n v="11"/>
    <d v="2021-09-27T09:02:38"/>
    <d v="2021-09-24T00:00:00"/>
    <x v="4"/>
    <x v="10"/>
    <n v="24"/>
    <x v="4"/>
    <n v="7.57"/>
    <n v="6.84"/>
    <s v="-"/>
    <n v="2.5000000000000001E-2"/>
    <n v="5.0000000000000001E-3"/>
    <n v="0.8"/>
  </r>
  <r>
    <n v="7"/>
    <d v="2021-09-24T15:08:55"/>
    <d v="2021-09-23T00:00:00"/>
    <x v="4"/>
    <x v="10"/>
    <n v="23"/>
    <x v="2"/>
    <n v="8.1999999999999993"/>
    <n v="6.8"/>
    <n v="7"/>
    <n v="0.03"/>
    <n v="5.0000000000000001E-3"/>
    <n v="0.83333333333333326"/>
  </r>
  <r>
    <n v="1"/>
    <d v="2021-09-23T16:18:33"/>
    <d v="2021-09-18T00:00:00"/>
    <x v="4"/>
    <x v="10"/>
    <n v="18"/>
    <x v="2"/>
    <n v="8.1999999999999993"/>
    <n v="7.2"/>
    <n v="2"/>
    <n v="2.5000000000000001E-2"/>
    <n v="3.0000000000000001E-3"/>
    <n v="0.88"/>
  </r>
  <r>
    <n v="5"/>
    <d v="2021-09-24T11:52:28"/>
    <d v="2021-09-17T00:00:00"/>
    <x v="4"/>
    <x v="10"/>
    <n v="17"/>
    <x v="0"/>
    <n v="8.1999999999999993"/>
    <n v="7.2"/>
    <s v="-"/>
    <n v="0.05"/>
    <n v="6.0000000000000001E-3"/>
    <n v="0.88"/>
  </r>
  <r>
    <n v="2"/>
    <d v="2021-09-24T10:57:33"/>
    <d v="2021-01-14T00:00:00"/>
    <x v="4"/>
    <x v="6"/>
    <n v="14"/>
    <x v="4"/>
    <n v="8.1999999999999993"/>
    <n v="8.48"/>
    <n v="12"/>
    <n v="1.2E-2"/>
    <n v="8.0000000000000002E-3"/>
    <n v="0.333333333333333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BFA1BD-445A-4EAA-9302-717A6D5AB2FC}" name="TablaDinámica4" cacheId="0" applyNumberFormats="0" applyBorderFormats="0" applyFontFormats="0" applyPatternFormats="0" applyAlignmentFormats="0" applyWidthHeightFormats="1" dataCaption="Valores" updatedVersion="8" minRefreshableVersion="3" rowGrandTotals="0" colGrandTotals="0" itemPrintTitles="1" createdVersion="8" indent="0" compact="0" compactData="0" multipleFieldFilters="0">
  <location ref="W10:AI24" firstHeaderRow="1" firstDataRow="3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avgSubtotal="1">
      <items count="6">
        <item h="1" x="4"/>
        <item h="1" x="3"/>
        <item h="1" x="2"/>
        <item x="1"/>
        <item h="1" x="0"/>
        <item t="avg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6"/>
        <item x="5"/>
        <item x="4"/>
        <item x="3"/>
        <item x="2"/>
        <item x="1"/>
        <item x="0"/>
        <item x="11"/>
        <item x="10"/>
        <item x="9"/>
        <item x="8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7">
        <item x="4"/>
        <item x="2"/>
        <item x="1"/>
        <item x="5"/>
        <item x="0"/>
        <item x="6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9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2">
    <field x="6"/>
    <field x="-2"/>
  </colFields>
  <colItems count="1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6"/>
      <x/>
    </i>
    <i r="1" i="1">
      <x v="1"/>
    </i>
  </colItems>
  <pageFields count="1">
    <pageField fld="3" hier="-1"/>
  </pageFields>
  <dataFields count="2">
    <dataField name="Promedio de Arsenico ENTRADA" fld="10" subtotal="average" baseField="4" baseItem="3" numFmtId="183"/>
    <dataField name="Promedio de Arsenico SALIDA" fld="11" subtotal="average" baseField="4" baseItem="3" numFmtId="183"/>
  </dataFields>
  <formats count="22">
    <format dxfId="44">
      <pivotArea field="4" type="button" dataOnly="0" labelOnly="1" outline="0" axis="axisRow" fieldPosition="0"/>
    </format>
    <format dxfId="43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0"/>
          </reference>
        </references>
      </pivotArea>
    </format>
    <format dxfId="42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4"/>
          </reference>
        </references>
      </pivotArea>
    </format>
    <format dxfId="41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1"/>
          </reference>
        </references>
      </pivotArea>
    </format>
    <format dxfId="40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2"/>
          </reference>
        </references>
      </pivotArea>
    </format>
    <format dxfId="39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6"/>
          </reference>
        </references>
      </pivotArea>
    </format>
    <format dxfId="38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3"/>
          </reference>
        </references>
      </pivotArea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type="origin" dataOnly="0" labelOnly="1" outline="0" fieldPosition="0"/>
    </format>
    <format dxfId="34">
      <pivotArea field="6" type="button" dataOnly="0" labelOnly="1" outline="0" axis="axisCol" fieldPosition="0"/>
    </format>
    <format dxfId="33">
      <pivotArea field="-2" type="button" dataOnly="0" labelOnly="1" outline="0" axis="axisCol" fieldPosition="1"/>
    </format>
    <format dxfId="32">
      <pivotArea type="topRight" dataOnly="0" labelOnly="1" outline="0" fieldPosition="0"/>
    </format>
    <format dxfId="31">
      <pivotArea field="4" type="button" dataOnly="0" labelOnly="1" outline="0" axis="axisRow" fieldPosition="0"/>
    </format>
    <format dxfId="30">
      <pivotArea dataOnly="0" labelOnly="1" outline="0" fieldPosition="0">
        <references count="1">
          <reference field="4" count="0"/>
        </references>
      </pivotArea>
    </format>
    <format dxfId="29">
      <pivotArea dataOnly="0" labelOnly="1" outline="0" fieldPosition="0">
        <references count="1">
          <reference field="6" count="6">
            <x v="0"/>
            <x v="1"/>
            <x v="2"/>
            <x v="3"/>
            <x v="4"/>
            <x v="6"/>
          </reference>
        </references>
      </pivotArea>
    </format>
    <format dxfId="28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0"/>
          </reference>
        </references>
      </pivotArea>
    </format>
    <format dxfId="27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4"/>
          </reference>
        </references>
      </pivotArea>
    </format>
    <format dxfId="26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1"/>
          </reference>
        </references>
      </pivotArea>
    </format>
    <format dxfId="25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2"/>
          </reference>
        </references>
      </pivotArea>
    </format>
    <format dxfId="24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6"/>
          </reference>
        </references>
      </pivotArea>
    </format>
    <format dxfId="23">
      <pivotArea dataOnly="0" labelOnly="1" outline="0" fieldPosition="0">
        <references count="2">
          <reference field="4294967294" count="2">
            <x v="0"/>
            <x v="1"/>
          </reference>
          <reference field="6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ivotTable" Target="../pivotTables/pivotTable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03"/>
  <sheetViews>
    <sheetView workbookViewId="0"/>
  </sheetViews>
  <sheetFormatPr baseColWidth="10" defaultColWidth="11.44140625" defaultRowHeight="10.199999999999999" x14ac:dyDescent="0.2"/>
  <cols>
    <col min="1" max="16384" width="11.44140625" style="10"/>
  </cols>
  <sheetData>
    <row r="1" spans="1:2" x14ac:dyDescent="0.2">
      <c r="A1" s="9" t="s">
        <v>134</v>
      </c>
      <c r="B1" s="9" t="s">
        <v>189</v>
      </c>
    </row>
    <row r="2" spans="1:2" x14ac:dyDescent="0.2">
      <c r="A2" s="11" t="s">
        <v>190</v>
      </c>
      <c r="B2" s="11" t="s">
        <v>15</v>
      </c>
    </row>
    <row r="3" spans="1:2" x14ac:dyDescent="0.2">
      <c r="A3" s="12">
        <v>0</v>
      </c>
      <c r="B3" s="12">
        <v>0</v>
      </c>
    </row>
    <row r="4" spans="1:2" x14ac:dyDescent="0.2">
      <c r="A4" s="13">
        <v>1</v>
      </c>
      <c r="B4" s="13">
        <v>8.7999999999999995E-2</v>
      </c>
    </row>
    <row r="5" spans="1:2" x14ac:dyDescent="0.2">
      <c r="A5" s="13">
        <v>2</v>
      </c>
      <c r="B5" s="13">
        <v>0.17599999999999999</v>
      </c>
    </row>
    <row r="6" spans="1:2" x14ac:dyDescent="0.2">
      <c r="A6" s="13">
        <v>3</v>
      </c>
      <c r="B6" s="13">
        <v>0.26399999999999996</v>
      </c>
    </row>
    <row r="7" spans="1:2" x14ac:dyDescent="0.2">
      <c r="A7" s="13">
        <v>4</v>
      </c>
      <c r="B7" s="13">
        <v>0.35199999999999992</v>
      </c>
    </row>
    <row r="8" spans="1:2" x14ac:dyDescent="0.2">
      <c r="A8" s="13">
        <v>5</v>
      </c>
      <c r="B8" s="13">
        <v>0.44</v>
      </c>
    </row>
    <row r="9" spans="1:2" x14ac:dyDescent="0.2">
      <c r="A9" s="13">
        <v>6</v>
      </c>
      <c r="B9" s="13">
        <v>0.504</v>
      </c>
    </row>
    <row r="10" spans="1:2" x14ac:dyDescent="0.2">
      <c r="A10" s="13">
        <v>7</v>
      </c>
      <c r="B10" s="13">
        <v>0.56800000000000006</v>
      </c>
    </row>
    <row r="11" spans="1:2" x14ac:dyDescent="0.2">
      <c r="A11" s="13">
        <v>8</v>
      </c>
      <c r="B11" s="13">
        <v>0.63200000000000012</v>
      </c>
    </row>
    <row r="12" spans="1:2" x14ac:dyDescent="0.2">
      <c r="A12" s="13">
        <v>9</v>
      </c>
      <c r="B12" s="13">
        <v>0.69600000000000017</v>
      </c>
    </row>
    <row r="13" spans="1:2" x14ac:dyDescent="0.2">
      <c r="A13" s="13">
        <v>10</v>
      </c>
      <c r="B13" s="13">
        <v>0.76</v>
      </c>
    </row>
    <row r="14" spans="1:2" x14ac:dyDescent="0.2">
      <c r="A14" s="13">
        <v>11</v>
      </c>
      <c r="B14" s="13">
        <v>0.82200000000000006</v>
      </c>
    </row>
    <row r="15" spans="1:2" x14ac:dyDescent="0.2">
      <c r="A15" s="13">
        <v>12</v>
      </c>
      <c r="B15" s="13">
        <v>0.88400000000000012</v>
      </c>
    </row>
    <row r="16" spans="1:2" x14ac:dyDescent="0.2">
      <c r="A16" s="13">
        <v>13</v>
      </c>
      <c r="B16" s="13">
        <v>0.94600000000000017</v>
      </c>
    </row>
    <row r="17" spans="1:2" x14ac:dyDescent="0.2">
      <c r="A17" s="13">
        <v>14</v>
      </c>
      <c r="B17" s="13">
        <v>1.0080000000000002</v>
      </c>
    </row>
    <row r="18" spans="1:2" x14ac:dyDescent="0.2">
      <c r="A18" s="13">
        <v>15</v>
      </c>
      <c r="B18" s="13">
        <v>1.07</v>
      </c>
    </row>
    <row r="19" spans="1:2" x14ac:dyDescent="0.2">
      <c r="A19" s="13">
        <v>16</v>
      </c>
      <c r="B19" s="13">
        <v>1.1220000000000001</v>
      </c>
    </row>
    <row r="20" spans="1:2" x14ac:dyDescent="0.2">
      <c r="A20" s="13">
        <v>17</v>
      </c>
      <c r="B20" s="13">
        <v>1.1740000000000002</v>
      </c>
    </row>
    <row r="21" spans="1:2" x14ac:dyDescent="0.2">
      <c r="A21" s="13">
        <v>18</v>
      </c>
      <c r="B21" s="13">
        <v>1.2260000000000002</v>
      </c>
    </row>
    <row r="22" spans="1:2" x14ac:dyDescent="0.2">
      <c r="A22" s="13">
        <v>19</v>
      </c>
      <c r="B22" s="13">
        <v>1.2780000000000002</v>
      </c>
    </row>
    <row r="23" spans="1:2" x14ac:dyDescent="0.2">
      <c r="A23" s="13">
        <v>20</v>
      </c>
      <c r="B23" s="13">
        <v>1.33</v>
      </c>
    </row>
    <row r="24" spans="1:2" x14ac:dyDescent="0.2">
      <c r="A24" s="13">
        <v>21</v>
      </c>
      <c r="B24" s="13">
        <v>1.38</v>
      </c>
    </row>
    <row r="25" spans="1:2" x14ac:dyDescent="0.2">
      <c r="A25" s="13">
        <v>22</v>
      </c>
      <c r="B25" s="13">
        <v>1.4299999999999997</v>
      </c>
    </row>
    <row r="26" spans="1:2" x14ac:dyDescent="0.2">
      <c r="A26" s="13">
        <v>23</v>
      </c>
      <c r="B26" s="13">
        <v>1.4799999999999995</v>
      </c>
    </row>
    <row r="27" spans="1:2" x14ac:dyDescent="0.2">
      <c r="A27" s="13">
        <v>24</v>
      </c>
      <c r="B27" s="13">
        <v>1.5299999999999994</v>
      </c>
    </row>
    <row r="28" spans="1:2" x14ac:dyDescent="0.2">
      <c r="A28" s="13">
        <v>25</v>
      </c>
      <c r="B28" s="13">
        <v>1.58</v>
      </c>
    </row>
    <row r="29" spans="1:2" x14ac:dyDescent="0.2">
      <c r="A29" s="13">
        <v>26</v>
      </c>
      <c r="B29" s="13">
        <v>1.6040000000000001</v>
      </c>
    </row>
    <row r="30" spans="1:2" x14ac:dyDescent="0.2">
      <c r="A30" s="13">
        <v>27</v>
      </c>
      <c r="B30" s="13">
        <v>1.6280000000000001</v>
      </c>
    </row>
    <row r="31" spans="1:2" x14ac:dyDescent="0.2">
      <c r="A31" s="13">
        <v>28</v>
      </c>
      <c r="B31" s="13">
        <v>1.6520000000000001</v>
      </c>
    </row>
    <row r="32" spans="1:2" x14ac:dyDescent="0.2">
      <c r="A32" s="13">
        <v>29</v>
      </c>
      <c r="B32" s="13">
        <v>1.6760000000000002</v>
      </c>
    </row>
    <row r="33" spans="1:2" x14ac:dyDescent="0.2">
      <c r="A33" s="13">
        <v>30</v>
      </c>
      <c r="B33" s="13">
        <v>1.7</v>
      </c>
    </row>
    <row r="34" spans="1:2" x14ac:dyDescent="0.2">
      <c r="A34" s="13">
        <v>31</v>
      </c>
      <c r="B34" s="13">
        <v>1.74</v>
      </c>
    </row>
    <row r="35" spans="1:2" x14ac:dyDescent="0.2">
      <c r="A35" s="13">
        <v>32</v>
      </c>
      <c r="B35" s="13">
        <v>1.78</v>
      </c>
    </row>
    <row r="36" spans="1:2" x14ac:dyDescent="0.2">
      <c r="A36" s="13">
        <v>33</v>
      </c>
      <c r="B36" s="13">
        <v>1.82</v>
      </c>
    </row>
    <row r="37" spans="1:2" x14ac:dyDescent="0.2">
      <c r="A37" s="13">
        <v>34</v>
      </c>
      <c r="B37" s="13">
        <v>1.86</v>
      </c>
    </row>
    <row r="38" spans="1:2" x14ac:dyDescent="0.2">
      <c r="A38" s="13">
        <v>35</v>
      </c>
      <c r="B38" s="13">
        <v>1.9</v>
      </c>
    </row>
    <row r="39" spans="1:2" x14ac:dyDescent="0.2">
      <c r="A39" s="13">
        <v>36</v>
      </c>
      <c r="B39" s="13">
        <v>1.9299999999999997</v>
      </c>
    </row>
    <row r="40" spans="1:2" x14ac:dyDescent="0.2">
      <c r="A40" s="13">
        <v>37</v>
      </c>
      <c r="B40" s="13">
        <v>1.9599999999999995</v>
      </c>
    </row>
    <row r="41" spans="1:2" x14ac:dyDescent="0.2">
      <c r="A41" s="13">
        <v>38</v>
      </c>
      <c r="B41" s="13">
        <v>1.9899999999999993</v>
      </c>
    </row>
    <row r="42" spans="1:2" x14ac:dyDescent="0.2">
      <c r="A42" s="13">
        <v>39</v>
      </c>
      <c r="B42" s="13">
        <v>2.0199999999999996</v>
      </c>
    </row>
    <row r="43" spans="1:2" x14ac:dyDescent="0.2">
      <c r="A43" s="13">
        <v>40</v>
      </c>
      <c r="B43" s="13">
        <v>2.0499999999999998</v>
      </c>
    </row>
    <row r="44" spans="1:2" x14ac:dyDescent="0.2">
      <c r="A44" s="13">
        <v>41</v>
      </c>
      <c r="B44" s="13">
        <v>2.0859999999999994</v>
      </c>
    </row>
    <row r="45" spans="1:2" x14ac:dyDescent="0.2">
      <c r="A45" s="13">
        <v>42</v>
      </c>
      <c r="B45" s="13">
        <v>2.121999999999999</v>
      </c>
    </row>
    <row r="46" spans="1:2" x14ac:dyDescent="0.2">
      <c r="A46" s="13">
        <v>43</v>
      </c>
      <c r="B46" s="13">
        <v>2.1579999999999986</v>
      </c>
    </row>
    <row r="47" spans="1:2" x14ac:dyDescent="0.2">
      <c r="A47" s="13">
        <v>44</v>
      </c>
      <c r="B47" s="13">
        <v>2.1939999999999982</v>
      </c>
    </row>
    <row r="48" spans="1:2" x14ac:dyDescent="0.2">
      <c r="A48" s="13">
        <v>45</v>
      </c>
      <c r="B48" s="13">
        <v>2.23</v>
      </c>
    </row>
    <row r="49" spans="1:2" x14ac:dyDescent="0.2">
      <c r="A49" s="13">
        <v>46</v>
      </c>
      <c r="B49" s="13">
        <v>2.2639999999999998</v>
      </c>
    </row>
    <row r="50" spans="1:2" x14ac:dyDescent="0.2">
      <c r="A50" s="13">
        <v>47</v>
      </c>
      <c r="B50" s="13">
        <v>2.2979999999999996</v>
      </c>
    </row>
    <row r="51" spans="1:2" x14ac:dyDescent="0.2">
      <c r="A51" s="13">
        <v>48</v>
      </c>
      <c r="B51" s="13">
        <v>2.3319999999999994</v>
      </c>
    </row>
    <row r="52" spans="1:2" x14ac:dyDescent="0.2">
      <c r="A52" s="13">
        <v>49</v>
      </c>
      <c r="B52" s="13">
        <v>2.3659999999999992</v>
      </c>
    </row>
    <row r="53" spans="1:2" x14ac:dyDescent="0.2">
      <c r="A53" s="13">
        <v>50</v>
      </c>
      <c r="B53" s="13">
        <v>2.4</v>
      </c>
    </row>
    <row r="54" spans="1:2" x14ac:dyDescent="0.2">
      <c r="A54" s="13">
        <v>51</v>
      </c>
      <c r="B54" s="13">
        <v>2.4300000000000002</v>
      </c>
    </row>
    <row r="55" spans="1:2" x14ac:dyDescent="0.2">
      <c r="A55" s="13">
        <v>52</v>
      </c>
      <c r="B55" s="13">
        <v>2.4600000000000004</v>
      </c>
    </row>
    <row r="56" spans="1:2" x14ac:dyDescent="0.2">
      <c r="A56" s="13">
        <v>53</v>
      </c>
      <c r="B56" s="13">
        <v>2.4900000000000007</v>
      </c>
    </row>
    <row r="57" spans="1:2" x14ac:dyDescent="0.2">
      <c r="A57" s="13">
        <v>54</v>
      </c>
      <c r="B57" s="13">
        <v>2.5200000000000009</v>
      </c>
    </row>
    <row r="58" spans="1:2" x14ac:dyDescent="0.2">
      <c r="A58" s="13">
        <v>55</v>
      </c>
      <c r="B58" s="13">
        <v>2.5499999999999998</v>
      </c>
    </row>
    <row r="59" spans="1:2" x14ac:dyDescent="0.2">
      <c r="A59" s="13">
        <v>56</v>
      </c>
      <c r="B59" s="13">
        <v>2.58</v>
      </c>
    </row>
    <row r="60" spans="1:2" x14ac:dyDescent="0.2">
      <c r="A60" s="13">
        <v>57</v>
      </c>
      <c r="B60" s="13">
        <v>2.6100000000000003</v>
      </c>
    </row>
    <row r="61" spans="1:2" x14ac:dyDescent="0.2">
      <c r="A61" s="13">
        <v>58</v>
      </c>
      <c r="B61" s="13">
        <v>2.6400000000000006</v>
      </c>
    </row>
    <row r="62" spans="1:2" x14ac:dyDescent="0.2">
      <c r="A62" s="13">
        <v>59</v>
      </c>
      <c r="B62" s="13">
        <v>2.6700000000000008</v>
      </c>
    </row>
    <row r="63" spans="1:2" x14ac:dyDescent="0.2">
      <c r="A63" s="13">
        <v>60</v>
      </c>
      <c r="B63" s="13">
        <v>2.7</v>
      </c>
    </row>
    <row r="64" spans="1:2" x14ac:dyDescent="0.2">
      <c r="A64" s="13">
        <v>61</v>
      </c>
      <c r="B64" s="13">
        <v>2.7279999999999998</v>
      </c>
    </row>
    <row r="65" spans="1:2" x14ac:dyDescent="0.2">
      <c r="A65" s="13">
        <v>62</v>
      </c>
      <c r="B65" s="13">
        <v>2.7559999999999993</v>
      </c>
    </row>
    <row r="66" spans="1:2" x14ac:dyDescent="0.2">
      <c r="A66" s="13">
        <v>63</v>
      </c>
      <c r="B66" s="13">
        <v>2.7839999999999989</v>
      </c>
    </row>
    <row r="67" spans="1:2" x14ac:dyDescent="0.2">
      <c r="A67" s="13">
        <v>64</v>
      </c>
      <c r="B67" s="13">
        <v>2.8119999999999985</v>
      </c>
    </row>
    <row r="68" spans="1:2" x14ac:dyDescent="0.2">
      <c r="A68" s="13">
        <v>65</v>
      </c>
      <c r="B68" s="13">
        <v>2.84</v>
      </c>
    </row>
    <row r="69" spans="1:2" x14ac:dyDescent="0.2">
      <c r="A69" s="13">
        <v>66</v>
      </c>
      <c r="B69" s="13">
        <v>2.8680000000000003</v>
      </c>
    </row>
    <row r="70" spans="1:2" x14ac:dyDescent="0.2">
      <c r="A70" s="13">
        <v>67</v>
      </c>
      <c r="B70" s="13">
        <v>2.8960000000000008</v>
      </c>
    </row>
    <row r="71" spans="1:2" x14ac:dyDescent="0.2">
      <c r="A71" s="13">
        <v>68</v>
      </c>
      <c r="B71" s="13">
        <v>2.9240000000000013</v>
      </c>
    </row>
    <row r="72" spans="1:2" x14ac:dyDescent="0.2">
      <c r="A72" s="13">
        <v>69</v>
      </c>
      <c r="B72" s="13">
        <v>2.9520000000000017</v>
      </c>
    </row>
    <row r="73" spans="1:2" x14ac:dyDescent="0.2">
      <c r="A73" s="13">
        <v>70</v>
      </c>
      <c r="B73" s="13">
        <v>2.98</v>
      </c>
    </row>
    <row r="74" spans="1:2" x14ac:dyDescent="0.2">
      <c r="A74" s="13">
        <v>71</v>
      </c>
      <c r="B74" s="13">
        <v>3</v>
      </c>
    </row>
    <row r="75" spans="1:2" x14ac:dyDescent="0.2">
      <c r="A75" s="13">
        <v>72</v>
      </c>
      <c r="B75" s="13">
        <v>3.0199999999999996</v>
      </c>
    </row>
    <row r="76" spans="1:2" x14ac:dyDescent="0.2">
      <c r="A76" s="13">
        <v>73</v>
      </c>
      <c r="B76" s="13">
        <v>3.0399999999999991</v>
      </c>
    </row>
    <row r="77" spans="1:2" x14ac:dyDescent="0.2">
      <c r="A77" s="13">
        <v>74</v>
      </c>
      <c r="B77" s="13">
        <v>3.0599999999999987</v>
      </c>
    </row>
    <row r="78" spans="1:2" x14ac:dyDescent="0.2">
      <c r="A78" s="13">
        <v>75</v>
      </c>
      <c r="B78" s="13">
        <v>3.08</v>
      </c>
    </row>
    <row r="79" spans="1:2" x14ac:dyDescent="0.2">
      <c r="A79" s="13">
        <v>76</v>
      </c>
      <c r="B79" s="13">
        <v>3.1040000000000001</v>
      </c>
    </row>
    <row r="80" spans="1:2" x14ac:dyDescent="0.2">
      <c r="A80" s="13">
        <v>77</v>
      </c>
      <c r="B80" s="13">
        <v>3.1280000000000001</v>
      </c>
    </row>
    <row r="81" spans="1:2" x14ac:dyDescent="0.2">
      <c r="A81" s="13">
        <v>78</v>
      </c>
      <c r="B81" s="13">
        <v>3.1520000000000001</v>
      </c>
    </row>
    <row r="82" spans="1:2" x14ac:dyDescent="0.2">
      <c r="A82" s="13">
        <v>79</v>
      </c>
      <c r="B82" s="13">
        <v>3.1760000000000002</v>
      </c>
    </row>
    <row r="83" spans="1:2" x14ac:dyDescent="0.2">
      <c r="A83" s="13">
        <v>80</v>
      </c>
      <c r="B83" s="13">
        <v>3.2</v>
      </c>
    </row>
    <row r="84" spans="1:2" x14ac:dyDescent="0.2">
      <c r="A84" s="13">
        <v>81</v>
      </c>
      <c r="B84" s="13">
        <v>3.2199999999999998</v>
      </c>
    </row>
    <row r="85" spans="1:2" x14ac:dyDescent="0.2">
      <c r="A85" s="13">
        <v>82</v>
      </c>
      <c r="B85" s="13">
        <v>3.2399999999999993</v>
      </c>
    </row>
    <row r="86" spans="1:2" x14ac:dyDescent="0.2">
      <c r="A86" s="13">
        <v>83</v>
      </c>
      <c r="B86" s="13">
        <v>3.2599999999999989</v>
      </c>
    </row>
    <row r="87" spans="1:2" x14ac:dyDescent="0.2">
      <c r="A87" s="13">
        <v>84</v>
      </c>
      <c r="B87" s="13">
        <v>3.2799999999999985</v>
      </c>
    </row>
    <row r="88" spans="1:2" x14ac:dyDescent="0.2">
      <c r="A88" s="13">
        <v>85</v>
      </c>
      <c r="B88" s="13">
        <v>3.3</v>
      </c>
    </row>
    <row r="89" spans="1:2" x14ac:dyDescent="0.2">
      <c r="A89" s="13">
        <v>86</v>
      </c>
      <c r="B89" s="13">
        <v>3.3199999999999994</v>
      </c>
    </row>
    <row r="90" spans="1:2" x14ac:dyDescent="0.2">
      <c r="A90" s="13">
        <v>87</v>
      </c>
      <c r="B90" s="13">
        <v>3.339999999999999</v>
      </c>
    </row>
    <row r="91" spans="1:2" x14ac:dyDescent="0.2">
      <c r="A91" s="13">
        <v>88</v>
      </c>
      <c r="B91" s="13">
        <v>3.3599999999999985</v>
      </c>
    </row>
    <row r="92" spans="1:2" x14ac:dyDescent="0.2">
      <c r="A92" s="13">
        <v>89</v>
      </c>
      <c r="B92" s="13">
        <v>3.3799999999999981</v>
      </c>
    </row>
    <row r="93" spans="1:2" x14ac:dyDescent="0.2">
      <c r="A93" s="13">
        <v>90</v>
      </c>
      <c r="B93" s="13">
        <v>3.4</v>
      </c>
    </row>
    <row r="94" spans="1:2" x14ac:dyDescent="0.2">
      <c r="A94" s="13">
        <v>91</v>
      </c>
      <c r="B94" s="13">
        <v>3.42</v>
      </c>
    </row>
    <row r="95" spans="1:2" x14ac:dyDescent="0.2">
      <c r="A95" s="13">
        <v>92</v>
      </c>
      <c r="B95" s="13">
        <v>3.4399999999999995</v>
      </c>
    </row>
    <row r="96" spans="1:2" x14ac:dyDescent="0.2">
      <c r="A96" s="13">
        <v>93</v>
      </c>
      <c r="B96" s="13">
        <v>3.4599999999999991</v>
      </c>
    </row>
    <row r="97" spans="1:2" x14ac:dyDescent="0.2">
      <c r="A97" s="13">
        <v>94</v>
      </c>
      <c r="B97" s="13">
        <v>3.4799999999999986</v>
      </c>
    </row>
    <row r="98" spans="1:2" x14ac:dyDescent="0.2">
      <c r="A98" s="13">
        <v>95</v>
      </c>
      <c r="B98" s="13">
        <v>3.5</v>
      </c>
    </row>
    <row r="99" spans="1:2" x14ac:dyDescent="0.2">
      <c r="A99" s="13">
        <v>96</v>
      </c>
      <c r="B99" s="13">
        <v>3.5199999999999996</v>
      </c>
    </row>
    <row r="100" spans="1:2" x14ac:dyDescent="0.2">
      <c r="A100" s="13">
        <v>97</v>
      </c>
      <c r="B100" s="13">
        <v>3.5399999999999991</v>
      </c>
    </row>
    <row r="101" spans="1:2" x14ac:dyDescent="0.2">
      <c r="A101" s="13">
        <v>98</v>
      </c>
      <c r="B101" s="13">
        <v>3.5599999999999987</v>
      </c>
    </row>
    <row r="102" spans="1:2" x14ac:dyDescent="0.2">
      <c r="A102" s="13">
        <v>99</v>
      </c>
      <c r="B102" s="13">
        <v>3.5799999999999983</v>
      </c>
    </row>
    <row r="103" spans="1:2" x14ac:dyDescent="0.2">
      <c r="A103" s="14">
        <v>100</v>
      </c>
      <c r="B103" s="14">
        <v>3.6</v>
      </c>
    </row>
  </sheetData>
  <autoFilter ref="A2:B103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5"/>
  <dimension ref="A1:W23"/>
  <sheetViews>
    <sheetView topLeftCell="A10" workbookViewId="0"/>
  </sheetViews>
  <sheetFormatPr baseColWidth="10" defaultColWidth="0" defaultRowHeight="61.2" zeroHeight="1" x14ac:dyDescent="1.1000000000000001"/>
  <cols>
    <col min="1" max="2" width="10.6640625" style="3" customWidth="1"/>
    <col min="3" max="23" width="11.44140625" style="3" customWidth="1"/>
    <col min="24" max="16384" width="11.44140625" style="3" hidden="1"/>
  </cols>
  <sheetData>
    <row r="1" spans="2:22" ht="11.25" hidden="1" customHeight="1" x14ac:dyDescent="1.1000000000000001"/>
    <row r="2" spans="2:22" ht="11.25" hidden="1" customHeight="1" x14ac:dyDescent="1.1000000000000001"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</row>
    <row r="3" spans="2:22" ht="11.25" hidden="1" customHeight="1" x14ac:dyDescent="1.1000000000000001"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</row>
    <row r="4" spans="2:22" ht="11.25" hidden="1" customHeight="1" x14ac:dyDescent="1.1000000000000001"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</row>
    <row r="5" spans="2:22" ht="11.25" hidden="1" customHeight="1" x14ac:dyDescent="1.1000000000000001"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</row>
    <row r="6" spans="2:22" ht="11.25" hidden="1" customHeight="1" x14ac:dyDescent="1.1000000000000001"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</row>
    <row r="7" spans="2:22" ht="11.25" hidden="1" customHeight="1" x14ac:dyDescent="1.1000000000000001"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</row>
    <row r="8" spans="2:22" ht="11.25" hidden="1" customHeight="1" x14ac:dyDescent="1.1000000000000001">
      <c r="B8" s="484"/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</row>
    <row r="9" spans="2:22" ht="11.25" hidden="1" customHeight="1" thickBot="1" x14ac:dyDescent="1.1499999999999999">
      <c r="B9" s="484"/>
      <c r="C9" s="484"/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  <c r="P9" s="484"/>
      <c r="Q9" s="484"/>
      <c r="R9" s="484"/>
      <c r="S9" s="484"/>
      <c r="T9" s="484"/>
      <c r="U9" s="484"/>
      <c r="V9" s="484"/>
    </row>
    <row r="10" spans="2:22" ht="11.25" customHeight="1" thickBot="1" x14ac:dyDescent="1.1499999999999999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2:22" ht="19.5" customHeight="1" x14ac:dyDescent="1.1000000000000001">
      <c r="B11" s="485" t="s">
        <v>1228</v>
      </c>
      <c r="C11" s="486"/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7"/>
    </row>
    <row r="12" spans="2:22" ht="15" customHeight="1" x14ac:dyDescent="1.1000000000000001">
      <c r="B12" s="488"/>
      <c r="C12" s="489"/>
      <c r="D12" s="489"/>
      <c r="E12" s="489"/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489"/>
      <c r="U12" s="489"/>
      <c r="V12" s="490"/>
    </row>
    <row r="13" spans="2:22" ht="60" customHeight="1" x14ac:dyDescent="1.1000000000000001">
      <c r="B13" s="488"/>
      <c r="C13" s="489"/>
      <c r="D13" s="489"/>
      <c r="E13" s="489"/>
      <c r="F13" s="489"/>
      <c r="G13" s="489"/>
      <c r="H13" s="489"/>
      <c r="I13" s="489"/>
      <c r="J13" s="489"/>
      <c r="K13" s="489"/>
      <c r="L13" s="489"/>
      <c r="M13" s="489"/>
      <c r="N13" s="489"/>
      <c r="O13" s="489"/>
      <c r="P13" s="489"/>
      <c r="Q13" s="489"/>
      <c r="R13" s="489"/>
      <c r="S13" s="489"/>
      <c r="T13" s="489"/>
      <c r="U13" s="489"/>
      <c r="V13" s="490"/>
    </row>
    <row r="14" spans="2:22" ht="60" customHeight="1" x14ac:dyDescent="1.1000000000000001">
      <c r="B14" s="488"/>
      <c r="C14" s="489"/>
      <c r="D14" s="489"/>
      <c r="E14" s="489"/>
      <c r="F14" s="489"/>
      <c r="G14" s="489"/>
      <c r="H14" s="489"/>
      <c r="I14" s="489"/>
      <c r="J14" s="489"/>
      <c r="K14" s="489"/>
      <c r="L14" s="489"/>
      <c r="M14" s="489"/>
      <c r="N14" s="489"/>
      <c r="O14" s="489"/>
      <c r="P14" s="489"/>
      <c r="Q14" s="489"/>
      <c r="R14" s="489"/>
      <c r="S14" s="489"/>
      <c r="T14" s="489"/>
      <c r="U14" s="489"/>
      <c r="V14" s="490"/>
    </row>
    <row r="15" spans="2:22" ht="60" customHeight="1" x14ac:dyDescent="1.1000000000000001">
      <c r="B15" s="488"/>
      <c r="C15" s="489"/>
      <c r="D15" s="489"/>
      <c r="E15" s="489"/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90"/>
    </row>
    <row r="16" spans="2:22" ht="60" customHeight="1" x14ac:dyDescent="1.1000000000000001">
      <c r="B16" s="488"/>
      <c r="C16" s="489"/>
      <c r="D16" s="489"/>
      <c r="E16" s="489"/>
      <c r="F16" s="489"/>
      <c r="G16" s="489"/>
      <c r="H16" s="489"/>
      <c r="I16" s="489"/>
      <c r="J16" s="489"/>
      <c r="K16" s="489"/>
      <c r="L16" s="489"/>
      <c r="M16" s="489"/>
      <c r="N16" s="489"/>
      <c r="O16" s="489"/>
      <c r="P16" s="489"/>
      <c r="Q16" s="489"/>
      <c r="R16" s="489"/>
      <c r="S16" s="489"/>
      <c r="T16" s="489"/>
      <c r="U16" s="489"/>
      <c r="V16" s="490"/>
    </row>
    <row r="17" spans="2:22" ht="60" customHeight="1" x14ac:dyDescent="1.1000000000000001">
      <c r="B17" s="488"/>
      <c r="C17" s="489"/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  <c r="Q17" s="489"/>
      <c r="R17" s="489"/>
      <c r="S17" s="489"/>
      <c r="T17" s="489"/>
      <c r="U17" s="489"/>
      <c r="V17" s="490"/>
    </row>
    <row r="18" spans="2:22" ht="60" customHeight="1" x14ac:dyDescent="1.1000000000000001">
      <c r="B18" s="488"/>
      <c r="C18" s="489"/>
      <c r="D18" s="489"/>
      <c r="E18" s="489"/>
      <c r="F18" s="489"/>
      <c r="G18" s="489"/>
      <c r="H18" s="489"/>
      <c r="I18" s="489"/>
      <c r="J18" s="489"/>
      <c r="K18" s="489"/>
      <c r="L18" s="489"/>
      <c r="M18" s="489"/>
      <c r="N18" s="489"/>
      <c r="O18" s="489"/>
      <c r="P18" s="489"/>
      <c r="Q18" s="489"/>
      <c r="R18" s="489"/>
      <c r="S18" s="489"/>
      <c r="T18" s="489"/>
      <c r="U18" s="489"/>
      <c r="V18" s="490"/>
    </row>
    <row r="19" spans="2:22" ht="60" customHeight="1" x14ac:dyDescent="1.1000000000000001">
      <c r="B19" s="488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90"/>
    </row>
    <row r="20" spans="2:22" ht="60" customHeight="1" thickBot="1" x14ac:dyDescent="1.1499999999999999">
      <c r="B20" s="491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2"/>
      <c r="S20" s="492"/>
      <c r="T20" s="492"/>
      <c r="U20" s="492"/>
      <c r="V20" s="493"/>
    </row>
    <row r="21" spans="2:22" ht="13.5" customHeight="1" x14ac:dyDescent="1.100000000000000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2:22" hidden="1" x14ac:dyDescent="1.1000000000000001">
      <c r="B22" s="6"/>
      <c r="C22" s="6"/>
      <c r="D22" s="7"/>
      <c r="E22" s="6"/>
      <c r="F22" s="6"/>
      <c r="G22" s="6"/>
      <c r="H22" s="6"/>
      <c r="I22" s="6"/>
      <c r="N22" s="6"/>
      <c r="O22" s="6"/>
      <c r="T22" s="8"/>
    </row>
    <row r="23" spans="2:22" hidden="1" x14ac:dyDescent="1.1000000000000001">
      <c r="B23" s="6"/>
      <c r="C23" s="6"/>
      <c r="D23" s="7"/>
      <c r="E23" s="6"/>
      <c r="F23" s="6"/>
      <c r="G23" s="6"/>
      <c r="H23" s="6"/>
      <c r="I23" s="6"/>
      <c r="N23" s="6"/>
      <c r="O23" s="6"/>
      <c r="T23" s="8"/>
    </row>
  </sheetData>
  <mergeCells count="2">
    <mergeCell ref="B2:V9"/>
    <mergeCell ref="B11:V20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>
    <tabColor theme="3" tint="0.79998168889431442"/>
  </sheetPr>
  <dimension ref="B2:C4"/>
  <sheetViews>
    <sheetView workbookViewId="0"/>
  </sheetViews>
  <sheetFormatPr baseColWidth="10" defaultRowHeight="13.2" x14ac:dyDescent="0.25"/>
  <cols>
    <col min="2" max="2" width="21.109375" customWidth="1"/>
    <col min="3" max="3" width="77" customWidth="1"/>
  </cols>
  <sheetData>
    <row r="2" spans="2:3" x14ac:dyDescent="0.25">
      <c r="B2" s="147" t="s">
        <v>146</v>
      </c>
      <c r="C2" s="147" t="s">
        <v>357</v>
      </c>
    </row>
    <row r="3" spans="2:3" ht="26.4" x14ac:dyDescent="0.25">
      <c r="B3" s="149" t="s">
        <v>359</v>
      </c>
      <c r="C3" s="148" t="s">
        <v>358</v>
      </c>
    </row>
    <row r="4" spans="2:3" ht="26.4" x14ac:dyDescent="0.25">
      <c r="B4" s="148" t="s">
        <v>361</v>
      </c>
      <c r="C4" s="149" t="s">
        <v>360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6">
    <tabColor theme="3" tint="0.79998168889431442"/>
  </sheetPr>
  <dimension ref="A2:S116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8.6640625" style="19" customWidth="1"/>
    <col min="3" max="6" width="13.109375" style="19" customWidth="1"/>
    <col min="7" max="7" width="16.6640625" style="19" customWidth="1"/>
    <col min="8" max="8" width="14.5546875" style="19" customWidth="1"/>
    <col min="9" max="9" width="31.5546875" style="19" customWidth="1"/>
    <col min="10" max="25" width="16.6640625" style="19" customWidth="1"/>
    <col min="26" max="16384" width="11.44140625" style="19"/>
  </cols>
  <sheetData>
    <row r="2" spans="2:7" x14ac:dyDescent="0.2">
      <c r="B2" s="99" t="s">
        <v>60</v>
      </c>
      <c r="C2" s="100" t="s">
        <v>195</v>
      </c>
      <c r="D2" s="100"/>
      <c r="E2" s="100"/>
      <c r="F2" s="100"/>
      <c r="G2" s="100"/>
    </row>
    <row r="3" spans="2:7" x14ac:dyDescent="0.2">
      <c r="B3" s="99"/>
      <c r="C3" s="100"/>
      <c r="D3" s="100"/>
      <c r="E3" s="100"/>
      <c r="F3" s="100"/>
      <c r="G3" s="100"/>
    </row>
    <row r="4" spans="2:7" x14ac:dyDescent="0.2">
      <c r="B4" s="19" t="s">
        <v>166</v>
      </c>
      <c r="C4" s="79">
        <v>1295</v>
      </c>
      <c r="D4" s="19" t="s">
        <v>179</v>
      </c>
      <c r="E4" s="19">
        <v>12945934</v>
      </c>
    </row>
    <row r="5" spans="2:7" x14ac:dyDescent="0.2">
      <c r="D5" s="79"/>
    </row>
    <row r="6" spans="2:7" x14ac:dyDescent="0.2">
      <c r="B6" s="99" t="s">
        <v>61</v>
      </c>
    </row>
    <row r="8" spans="2:7" x14ac:dyDescent="0.2">
      <c r="B8" s="101" t="s">
        <v>62</v>
      </c>
      <c r="C8" s="101" t="s">
        <v>81</v>
      </c>
      <c r="D8" s="102" t="s">
        <v>82</v>
      </c>
      <c r="E8" s="102" t="s">
        <v>400</v>
      </c>
    </row>
    <row r="9" spans="2:7" x14ac:dyDescent="0.2">
      <c r="B9" s="22" t="s">
        <v>55</v>
      </c>
      <c r="C9" s="41">
        <f>+CMMC!C22</f>
        <v>1.34</v>
      </c>
      <c r="D9" s="41">
        <f>C9</f>
        <v>1.34</v>
      </c>
      <c r="E9" s="41"/>
    </row>
    <row r="10" spans="2:7" x14ac:dyDescent="0.2">
      <c r="B10" s="22" t="s">
        <v>605</v>
      </c>
      <c r="C10" s="41">
        <v>1.1000000000000001</v>
      </c>
      <c r="D10" s="41">
        <f>C10</f>
        <v>1.1000000000000001</v>
      </c>
      <c r="E10" s="41"/>
    </row>
    <row r="11" spans="2:7" x14ac:dyDescent="0.2">
      <c r="B11" s="22" t="s">
        <v>56</v>
      </c>
      <c r="C11" s="41">
        <f>+C10*C9</f>
        <v>1.4740000000000002</v>
      </c>
      <c r="D11" s="41">
        <f>C11</f>
        <v>1.4740000000000002</v>
      </c>
      <c r="E11" s="41"/>
    </row>
    <row r="12" spans="2:7" x14ac:dyDescent="0.2">
      <c r="B12" s="22" t="s">
        <v>57</v>
      </c>
      <c r="C12" s="41">
        <v>1.5</v>
      </c>
      <c r="D12" s="41">
        <f>C12</f>
        <v>1.5</v>
      </c>
      <c r="E12" s="41"/>
    </row>
    <row r="13" spans="2:7" x14ac:dyDescent="0.2">
      <c r="C13" s="103"/>
      <c r="D13" s="103"/>
    </row>
    <row r="14" spans="2:7" x14ac:dyDescent="0.2">
      <c r="B14" s="104" t="s">
        <v>950</v>
      </c>
      <c r="C14" s="60">
        <v>7.6999999999999999E-2</v>
      </c>
      <c r="D14" s="60">
        <f>C14</f>
        <v>7.6999999999999999E-2</v>
      </c>
      <c r="E14" s="410">
        <f>+C14+C15</f>
        <v>0.20300000000000001</v>
      </c>
    </row>
    <row r="15" spans="2:7" x14ac:dyDescent="0.2">
      <c r="B15" s="104" t="s">
        <v>951</v>
      </c>
      <c r="C15" s="60">
        <v>0.126</v>
      </c>
      <c r="D15" s="60">
        <f>C15</f>
        <v>0.126</v>
      </c>
    </row>
    <row r="16" spans="2:7" x14ac:dyDescent="0.2">
      <c r="B16" s="105"/>
    </row>
    <row r="17" spans="2:8" x14ac:dyDescent="0.2">
      <c r="B17" s="101" t="s">
        <v>63</v>
      </c>
      <c r="C17" s="101" t="s">
        <v>81</v>
      </c>
      <c r="D17" s="102" t="s">
        <v>82</v>
      </c>
    </row>
    <row r="18" spans="2:8" x14ac:dyDescent="0.2">
      <c r="B18" s="22" t="s">
        <v>64</v>
      </c>
      <c r="C18" s="41">
        <v>0.8</v>
      </c>
      <c r="D18" s="41">
        <f>+C18</f>
        <v>0.8</v>
      </c>
    </row>
    <row r="19" spans="2:8" x14ac:dyDescent="0.2">
      <c r="B19" s="22" t="s">
        <v>58</v>
      </c>
      <c r="C19" s="97">
        <v>0</v>
      </c>
      <c r="D19" s="97">
        <v>0.05</v>
      </c>
    </row>
    <row r="20" spans="2:8" x14ac:dyDescent="0.2">
      <c r="B20" s="106" t="s">
        <v>59</v>
      </c>
      <c r="C20" s="107">
        <v>7.7</v>
      </c>
      <c r="D20" s="116"/>
    </row>
    <row r="21" spans="2:8" x14ac:dyDescent="0.2">
      <c r="B21" s="52" t="s">
        <v>83</v>
      </c>
      <c r="C21" s="127">
        <v>0.04</v>
      </c>
      <c r="D21" s="127">
        <f>C21</f>
        <v>0.04</v>
      </c>
    </row>
    <row r="22" spans="2:8" s="322" customFormat="1" x14ac:dyDescent="0.2">
      <c r="B22" s="320" t="s">
        <v>408</v>
      </c>
      <c r="C22" s="323">
        <v>2.08</v>
      </c>
      <c r="D22" s="321"/>
      <c r="E22" s="19"/>
      <c r="F22" s="19"/>
      <c r="G22" s="19"/>
      <c r="H22" s="19"/>
    </row>
    <row r="25" spans="2:8" x14ac:dyDescent="0.2">
      <c r="B25" s="99" t="s">
        <v>65</v>
      </c>
    </row>
    <row r="27" spans="2:8" x14ac:dyDescent="0.2">
      <c r="B27" s="100" t="s">
        <v>62</v>
      </c>
    </row>
    <row r="28" spans="2:8" ht="20.399999999999999" x14ac:dyDescent="0.2">
      <c r="C28" s="96" t="str">
        <f>+C2</f>
        <v>Quilicura-Valle Grande</v>
      </c>
    </row>
    <row r="29" spans="2:8" ht="20.399999999999999" x14ac:dyDescent="0.2">
      <c r="B29" s="108" t="s">
        <v>66</v>
      </c>
      <c r="C29" s="109" t="str">
        <f>+C28</f>
        <v>Quilicura-Valle Grande</v>
      </c>
    </row>
    <row r="30" spans="2:8" x14ac:dyDescent="0.2">
      <c r="B30" s="110" t="s">
        <v>67</v>
      </c>
      <c r="C30" s="97">
        <v>1</v>
      </c>
    </row>
    <row r="31" spans="2:8" x14ac:dyDescent="0.2">
      <c r="B31" s="110" t="s">
        <v>68</v>
      </c>
      <c r="C31" s="97">
        <v>1</v>
      </c>
    </row>
    <row r="34" spans="1:12" x14ac:dyDescent="0.2">
      <c r="A34" s="19">
        <v>1</v>
      </c>
      <c r="C34" s="127">
        <v>1</v>
      </c>
      <c r="D34" s="127">
        <v>2</v>
      </c>
      <c r="E34" s="127">
        <v>3</v>
      </c>
      <c r="F34" s="127">
        <v>4</v>
      </c>
      <c r="G34" s="127">
        <v>5</v>
      </c>
      <c r="H34" s="127">
        <v>6</v>
      </c>
      <c r="I34" s="127">
        <v>7</v>
      </c>
      <c r="J34" s="127">
        <v>8</v>
      </c>
    </row>
    <row r="35" spans="1:12" x14ac:dyDescent="0.2">
      <c r="A35" s="19">
        <v>2</v>
      </c>
      <c r="B35" s="19" t="s">
        <v>196</v>
      </c>
      <c r="C35" s="127" t="s">
        <v>197</v>
      </c>
      <c r="D35" s="127" t="s">
        <v>198</v>
      </c>
      <c r="E35" s="127" t="s">
        <v>199</v>
      </c>
      <c r="F35" s="127" t="s">
        <v>200</v>
      </c>
      <c r="G35" s="127" t="s">
        <v>201</v>
      </c>
      <c r="H35" s="127" t="s">
        <v>202</v>
      </c>
      <c r="I35" s="127" t="s">
        <v>203</v>
      </c>
      <c r="J35" s="127" t="s">
        <v>204</v>
      </c>
    </row>
    <row r="36" spans="1:12" x14ac:dyDescent="0.2">
      <c r="A36" s="19">
        <v>3</v>
      </c>
      <c r="B36" s="19" t="s">
        <v>205</v>
      </c>
      <c r="C36" s="127" t="s">
        <v>276</v>
      </c>
      <c r="D36" s="127" t="s">
        <v>206</v>
      </c>
      <c r="E36" s="127" t="s">
        <v>207</v>
      </c>
      <c r="F36" s="127" t="s">
        <v>208</v>
      </c>
      <c r="G36" s="127" t="s">
        <v>209</v>
      </c>
      <c r="H36" s="127" t="s">
        <v>210</v>
      </c>
      <c r="I36" s="127" t="s">
        <v>211</v>
      </c>
      <c r="J36" s="127" t="s">
        <v>212</v>
      </c>
    </row>
    <row r="37" spans="1:12" x14ac:dyDescent="0.2">
      <c r="A37" s="19">
        <v>4</v>
      </c>
      <c r="C37" s="127"/>
      <c r="D37" s="127"/>
      <c r="E37" s="127"/>
      <c r="F37" s="127" t="s">
        <v>292</v>
      </c>
      <c r="G37" s="127"/>
      <c r="H37" s="127"/>
      <c r="I37" s="127"/>
      <c r="J37" s="127"/>
    </row>
    <row r="38" spans="1:12" x14ac:dyDescent="0.2">
      <c r="A38" s="19">
        <v>5</v>
      </c>
      <c r="C38" s="127"/>
      <c r="D38" s="127"/>
      <c r="E38" s="127"/>
      <c r="F38" s="127"/>
      <c r="G38" s="127"/>
      <c r="H38" s="127"/>
      <c r="I38" s="127"/>
      <c r="J38" s="127"/>
      <c r="L38" s="166"/>
    </row>
    <row r="39" spans="1:12" x14ac:dyDescent="0.2">
      <c r="A39" s="19">
        <v>6</v>
      </c>
      <c r="B39" s="19" t="s">
        <v>213</v>
      </c>
      <c r="C39" s="127" t="s">
        <v>214</v>
      </c>
      <c r="D39" s="127" t="s">
        <v>215</v>
      </c>
      <c r="E39" s="127" t="s">
        <v>216</v>
      </c>
      <c r="F39" s="127" t="s">
        <v>217</v>
      </c>
      <c r="G39" s="127" t="s">
        <v>218</v>
      </c>
      <c r="H39" s="127"/>
      <c r="I39" s="127" t="s">
        <v>220</v>
      </c>
      <c r="J39" s="127" t="s">
        <v>222</v>
      </c>
      <c r="L39" s="166"/>
    </row>
    <row r="40" spans="1:12" x14ac:dyDescent="0.2">
      <c r="A40" s="19">
        <v>7</v>
      </c>
      <c r="C40" s="127"/>
      <c r="D40" s="127"/>
      <c r="E40" s="127"/>
      <c r="F40" s="127" t="s">
        <v>290</v>
      </c>
      <c r="G40" s="127" t="s">
        <v>219</v>
      </c>
      <c r="H40" s="127"/>
      <c r="I40" s="127" t="s">
        <v>221</v>
      </c>
      <c r="J40" s="127" t="s">
        <v>223</v>
      </c>
      <c r="L40" s="166"/>
    </row>
    <row r="41" spans="1:12" x14ac:dyDescent="0.2">
      <c r="A41" s="19">
        <v>8</v>
      </c>
      <c r="C41" s="127"/>
      <c r="D41" s="127"/>
      <c r="E41" s="127"/>
      <c r="F41" s="127"/>
      <c r="G41" s="127"/>
      <c r="H41" s="127"/>
      <c r="I41" s="127"/>
      <c r="J41" s="127"/>
      <c r="L41" s="166"/>
    </row>
    <row r="42" spans="1:12" x14ac:dyDescent="0.2">
      <c r="A42" s="19">
        <v>9</v>
      </c>
      <c r="B42" s="19" t="s">
        <v>237</v>
      </c>
      <c r="C42" s="127" t="s">
        <v>238</v>
      </c>
      <c r="D42" s="127" t="s">
        <v>239</v>
      </c>
      <c r="E42" s="127" t="s">
        <v>240</v>
      </c>
      <c r="F42" s="127" t="s">
        <v>241</v>
      </c>
      <c r="G42" s="127" t="s">
        <v>242</v>
      </c>
      <c r="H42" s="127" t="s">
        <v>280</v>
      </c>
      <c r="I42" s="127" t="s">
        <v>244</v>
      </c>
      <c r="J42" s="127" t="s">
        <v>246</v>
      </c>
      <c r="L42" s="166"/>
    </row>
    <row r="43" spans="1:12" x14ac:dyDescent="0.2">
      <c r="A43" s="19">
        <v>10</v>
      </c>
      <c r="C43" s="127"/>
      <c r="D43" s="127"/>
      <c r="E43" s="127"/>
      <c r="F43" s="127" t="s">
        <v>291</v>
      </c>
      <c r="G43" s="127" t="s">
        <v>243</v>
      </c>
      <c r="H43" s="127"/>
      <c r="I43" s="127" t="s">
        <v>245</v>
      </c>
      <c r="J43" s="127" t="s">
        <v>247</v>
      </c>
      <c r="L43" s="166"/>
    </row>
    <row r="44" spans="1:12" x14ac:dyDescent="0.2">
      <c r="A44" s="19">
        <v>11</v>
      </c>
      <c r="C44" s="127"/>
      <c r="D44" s="127"/>
      <c r="E44" s="127"/>
      <c r="F44" s="127"/>
      <c r="G44" s="127"/>
      <c r="H44" s="127"/>
      <c r="I44" s="127"/>
      <c r="J44" s="127"/>
      <c r="L44" s="166"/>
    </row>
    <row r="45" spans="1:12" x14ac:dyDescent="0.2">
      <c r="A45" s="19">
        <v>12</v>
      </c>
      <c r="B45" s="19" t="s">
        <v>263</v>
      </c>
      <c r="C45" s="127" t="s">
        <v>256</v>
      </c>
      <c r="D45" s="127"/>
      <c r="E45" s="127" t="s">
        <v>258</v>
      </c>
      <c r="F45" s="127" t="s">
        <v>259</v>
      </c>
      <c r="G45" s="127" t="s">
        <v>260</v>
      </c>
      <c r="H45" s="127" t="s">
        <v>262</v>
      </c>
      <c r="I45" s="127" t="s">
        <v>264</v>
      </c>
      <c r="J45" s="127" t="s">
        <v>266</v>
      </c>
      <c r="L45" s="166"/>
    </row>
    <row r="46" spans="1:12" x14ac:dyDescent="0.2">
      <c r="A46" s="19">
        <v>13</v>
      </c>
      <c r="C46" s="127"/>
      <c r="D46" s="127"/>
      <c r="E46" s="127"/>
      <c r="F46" s="127"/>
      <c r="G46" s="127" t="s">
        <v>261</v>
      </c>
      <c r="H46" s="127"/>
      <c r="I46" s="127" t="s">
        <v>265</v>
      </c>
      <c r="J46" s="127" t="s">
        <v>267</v>
      </c>
      <c r="L46" s="166"/>
    </row>
    <row r="47" spans="1:12" x14ac:dyDescent="0.2">
      <c r="A47" s="19">
        <v>14</v>
      </c>
      <c r="C47" s="127"/>
      <c r="D47" s="127"/>
      <c r="E47" s="127"/>
      <c r="F47" s="127"/>
      <c r="G47" s="127"/>
      <c r="H47" s="127"/>
      <c r="I47" s="127"/>
      <c r="J47" s="127"/>
      <c r="L47" s="166"/>
    </row>
    <row r="48" spans="1:12" x14ac:dyDescent="0.2">
      <c r="A48" s="19">
        <v>15</v>
      </c>
      <c r="C48" s="127"/>
      <c r="D48" s="127"/>
      <c r="E48" s="127"/>
      <c r="F48" s="127"/>
      <c r="G48" s="127"/>
      <c r="H48" s="127"/>
      <c r="I48" s="127"/>
      <c r="J48" s="127"/>
      <c r="L48" s="166"/>
    </row>
    <row r="49" spans="1:19" x14ac:dyDescent="0.2">
      <c r="A49" s="19">
        <v>16</v>
      </c>
      <c r="B49" s="19" t="s">
        <v>224</v>
      </c>
      <c r="C49" s="127" t="s">
        <v>225</v>
      </c>
      <c r="D49" s="127"/>
      <c r="E49" s="127" t="s">
        <v>226</v>
      </c>
      <c r="F49" s="127" t="s">
        <v>228</v>
      </c>
      <c r="G49" s="127" t="s">
        <v>230</v>
      </c>
      <c r="H49" s="127" t="s">
        <v>232</v>
      </c>
      <c r="I49" s="127" t="s">
        <v>233</v>
      </c>
      <c r="J49" s="127" t="s">
        <v>234</v>
      </c>
      <c r="L49" s="166"/>
    </row>
    <row r="50" spans="1:19" x14ac:dyDescent="0.2">
      <c r="A50" s="19">
        <v>17</v>
      </c>
      <c r="C50" s="127"/>
      <c r="D50" s="127"/>
      <c r="E50" s="127" t="s">
        <v>227</v>
      </c>
      <c r="F50" s="127" t="s">
        <v>229</v>
      </c>
      <c r="G50" s="127" t="s">
        <v>231</v>
      </c>
      <c r="H50" s="127"/>
      <c r="I50" s="127"/>
      <c r="J50" s="127" t="s">
        <v>235</v>
      </c>
    </row>
    <row r="51" spans="1:19" x14ac:dyDescent="0.2">
      <c r="A51" s="19">
        <v>18</v>
      </c>
      <c r="C51" s="127"/>
      <c r="D51" s="127"/>
      <c r="E51" s="127"/>
      <c r="F51" s="127"/>
      <c r="G51" s="127"/>
      <c r="H51" s="127"/>
      <c r="I51" s="127"/>
      <c r="J51" s="127" t="s">
        <v>236</v>
      </c>
    </row>
    <row r="52" spans="1:19" x14ac:dyDescent="0.2">
      <c r="A52" s="19">
        <v>19</v>
      </c>
      <c r="C52" s="127"/>
      <c r="D52" s="127"/>
      <c r="E52" s="127"/>
      <c r="F52" s="127"/>
      <c r="G52" s="127"/>
      <c r="H52" s="127"/>
      <c r="I52" s="127"/>
      <c r="J52" s="127"/>
    </row>
    <row r="53" spans="1:19" x14ac:dyDescent="0.2">
      <c r="A53" s="19">
        <v>20</v>
      </c>
      <c r="B53" s="19" t="s">
        <v>248</v>
      </c>
      <c r="C53" s="127" t="s">
        <v>249</v>
      </c>
      <c r="D53" s="127"/>
      <c r="E53" s="127" t="s">
        <v>250</v>
      </c>
      <c r="F53" s="127" t="s">
        <v>251</v>
      </c>
      <c r="G53" s="127" t="s">
        <v>252</v>
      </c>
      <c r="H53" s="127" t="s">
        <v>253</v>
      </c>
      <c r="I53" s="127" t="s">
        <v>254</v>
      </c>
      <c r="J53" s="127" t="s">
        <v>255</v>
      </c>
    </row>
    <row r="54" spans="1:19" x14ac:dyDescent="0.2">
      <c r="A54" s="19">
        <v>21</v>
      </c>
      <c r="C54" s="127"/>
      <c r="D54" s="127"/>
      <c r="E54" s="127"/>
      <c r="F54" s="127"/>
      <c r="G54" s="127"/>
      <c r="H54" s="127"/>
      <c r="I54" s="127"/>
      <c r="J54" s="127"/>
    </row>
    <row r="55" spans="1:19" x14ac:dyDescent="0.2">
      <c r="A55" s="19">
        <v>22</v>
      </c>
      <c r="B55" s="19" t="s">
        <v>268</v>
      </c>
      <c r="C55" s="127" t="s">
        <v>269</v>
      </c>
      <c r="D55" s="127" t="s">
        <v>257</v>
      </c>
      <c r="E55" s="127" t="s">
        <v>270</v>
      </c>
      <c r="F55" s="127" t="s">
        <v>271</v>
      </c>
      <c r="G55" s="127" t="s">
        <v>272</v>
      </c>
      <c r="H55" s="127" t="s">
        <v>273</v>
      </c>
      <c r="I55" s="127" t="s">
        <v>274</v>
      </c>
      <c r="J55" s="127" t="s">
        <v>275</v>
      </c>
    </row>
    <row r="58" spans="1:19" x14ac:dyDescent="0.2">
      <c r="A58" s="19">
        <v>1</v>
      </c>
      <c r="B58" s="103"/>
      <c r="C58" s="127">
        <v>1</v>
      </c>
      <c r="D58" s="127">
        <v>2</v>
      </c>
      <c r="E58" s="127">
        <v>3</v>
      </c>
      <c r="F58" s="127">
        <v>4</v>
      </c>
      <c r="G58" s="127">
        <v>5</v>
      </c>
      <c r="H58" s="127">
        <v>6</v>
      </c>
      <c r="I58" s="127">
        <v>7</v>
      </c>
      <c r="J58" s="127">
        <v>8</v>
      </c>
      <c r="K58" s="127">
        <v>9</v>
      </c>
      <c r="L58" s="127">
        <v>10</v>
      </c>
      <c r="M58" s="127">
        <f t="shared" ref="M58:R58" si="0">+L58+1</f>
        <v>11</v>
      </c>
      <c r="N58" s="127">
        <f t="shared" si="0"/>
        <v>12</v>
      </c>
      <c r="O58" s="127">
        <f t="shared" si="0"/>
        <v>13</v>
      </c>
      <c r="P58" s="127">
        <f t="shared" si="0"/>
        <v>14</v>
      </c>
      <c r="Q58" s="127">
        <f t="shared" si="0"/>
        <v>15</v>
      </c>
      <c r="R58" s="127">
        <f t="shared" si="0"/>
        <v>16</v>
      </c>
      <c r="S58" s="127"/>
    </row>
    <row r="59" spans="1:19" x14ac:dyDescent="0.2">
      <c r="A59" s="19">
        <v>2</v>
      </c>
      <c r="B59" s="19" t="s">
        <v>310</v>
      </c>
      <c r="C59" s="127" t="s">
        <v>348</v>
      </c>
      <c r="D59" s="127" t="s">
        <v>311</v>
      </c>
      <c r="E59" s="127" t="s">
        <v>312</v>
      </c>
      <c r="F59" s="127" t="s">
        <v>313</v>
      </c>
      <c r="G59" s="127" t="s">
        <v>314</v>
      </c>
      <c r="H59" s="127" t="s">
        <v>701</v>
      </c>
      <c r="I59" s="127" t="s">
        <v>316</v>
      </c>
      <c r="J59" s="127" t="s">
        <v>317</v>
      </c>
      <c r="K59" s="127" t="s">
        <v>318</v>
      </c>
      <c r="L59" s="127" t="s">
        <v>319</v>
      </c>
      <c r="M59" s="127" t="str">
        <f>+G59</f>
        <v xml:space="preserve">Las Esteras </v>
      </c>
      <c r="N59" s="127" t="str">
        <f>+J59</f>
        <v>Portezuelo Norte - Norte Bueno</v>
      </c>
      <c r="O59" s="127" t="str">
        <f>+L59</f>
        <v>Portezuelo SUR</v>
      </c>
      <c r="P59" s="127" t="str">
        <f>+E59</f>
        <v>Vespucio</v>
      </c>
      <c r="Q59" s="127"/>
      <c r="R59" s="127"/>
      <c r="S59" s="127"/>
    </row>
    <row r="60" spans="1:19" x14ac:dyDescent="0.2">
      <c r="A60" s="19">
        <v>3</v>
      </c>
      <c r="B60" s="19" t="s">
        <v>320</v>
      </c>
      <c r="C60" s="127"/>
      <c r="D60" s="60">
        <f>+C73</f>
        <v>0.13339452005506808</v>
      </c>
      <c r="E60" s="60">
        <f>+C74</f>
        <v>8.9914480923032808E-2</v>
      </c>
      <c r="F60" s="60">
        <f>+C75</f>
        <v>2.2162619946357952E-2</v>
      </c>
      <c r="G60" s="60">
        <f>+C76</f>
        <v>6.5173658656292793E-2</v>
      </c>
      <c r="H60" s="60">
        <f>+C77</f>
        <v>4.8034043230638906E-3</v>
      </c>
      <c r="I60" s="60">
        <f>+C78</f>
        <v>0.19960187964169163</v>
      </c>
      <c r="J60" s="60">
        <f>+C79</f>
        <v>0.16222654600389136</v>
      </c>
      <c r="K60" s="60">
        <f>+C80</f>
        <v>0.23115530803977727</v>
      </c>
      <c r="L60" s="60">
        <f>+C81</f>
        <v>9.1567582410824175E-2</v>
      </c>
      <c r="M60" s="60">
        <f>+G60</f>
        <v>6.5173658656292793E-2</v>
      </c>
      <c r="N60" s="60">
        <f>+J60</f>
        <v>0.16222654600389136</v>
      </c>
      <c r="O60" s="60">
        <f>+L60</f>
        <v>9.1567582410824175E-2</v>
      </c>
      <c r="P60" s="60">
        <f>+E60</f>
        <v>8.9914480923032808E-2</v>
      </c>
      <c r="Q60" s="60"/>
      <c r="R60" s="60"/>
      <c r="S60" s="155">
        <f>SUM(D60:L60)</f>
        <v>1</v>
      </c>
    </row>
    <row r="61" spans="1:19" x14ac:dyDescent="0.2">
      <c r="A61" s="19">
        <v>4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</row>
    <row r="62" spans="1:19" x14ac:dyDescent="0.2">
      <c r="A62" s="19">
        <v>5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</row>
    <row r="63" spans="1:19" x14ac:dyDescent="0.2">
      <c r="A63" s="19">
        <v>6</v>
      </c>
      <c r="B63" s="19" t="s">
        <v>133</v>
      </c>
      <c r="C63" s="127"/>
      <c r="D63" s="127" t="s">
        <v>306</v>
      </c>
      <c r="E63" s="127" t="s">
        <v>301</v>
      </c>
      <c r="F63" s="127" t="s">
        <v>302</v>
      </c>
      <c r="G63" s="127" t="s">
        <v>308</v>
      </c>
      <c r="H63" s="127" t="s">
        <v>307</v>
      </c>
      <c r="I63" s="127" t="s">
        <v>305</v>
      </c>
      <c r="J63" s="127" t="s">
        <v>304</v>
      </c>
      <c r="K63" s="127" t="s">
        <v>303</v>
      </c>
      <c r="L63" s="127" t="s">
        <v>309</v>
      </c>
      <c r="M63" s="127"/>
      <c r="N63" s="127"/>
      <c r="O63" s="127"/>
      <c r="P63" s="127"/>
      <c r="Q63" s="127"/>
      <c r="R63" s="127"/>
      <c r="S63" s="127"/>
    </row>
    <row r="64" spans="1:19" x14ac:dyDescent="0.2">
      <c r="A64" s="19">
        <v>7</v>
      </c>
      <c r="B64" s="19" t="s">
        <v>321</v>
      </c>
      <c r="C64" s="127"/>
      <c r="D64" s="127" t="s">
        <v>322</v>
      </c>
      <c r="E64" s="127" t="s">
        <v>323</v>
      </c>
      <c r="F64" s="127" t="s">
        <v>324</v>
      </c>
      <c r="G64" s="127" t="s">
        <v>325</v>
      </c>
      <c r="H64" s="127" t="s">
        <v>326</v>
      </c>
      <c r="I64" s="127" t="s">
        <v>327</v>
      </c>
      <c r="J64" s="127" t="s">
        <v>328</v>
      </c>
      <c r="K64" s="127" t="s">
        <v>329</v>
      </c>
      <c r="L64" s="127" t="s">
        <v>330</v>
      </c>
      <c r="M64" s="127"/>
      <c r="N64" s="127"/>
      <c r="O64" s="127"/>
      <c r="P64" s="127"/>
      <c r="Q64" s="127"/>
      <c r="R64" s="127"/>
      <c r="S64" s="127"/>
    </row>
    <row r="65" spans="1:19" x14ac:dyDescent="0.2">
      <c r="A65" s="19">
        <v>8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</row>
    <row r="66" spans="1:19" s="113" customFormat="1" ht="40.799999999999997" x14ac:dyDescent="0.2">
      <c r="A66" s="19">
        <v>9</v>
      </c>
      <c r="B66" s="113" t="s">
        <v>331</v>
      </c>
      <c r="C66" s="96" t="s">
        <v>348</v>
      </c>
      <c r="D66" s="96" t="str">
        <f t="shared" ref="D66:F67" si="1">+D59</f>
        <v>San Ignacio</v>
      </c>
      <c r="E66" s="96" t="str">
        <f t="shared" si="1"/>
        <v>Vespucio</v>
      </c>
      <c r="F66" s="96" t="str">
        <f t="shared" si="1"/>
        <v>Las Araucaria</v>
      </c>
      <c r="G66" s="96" t="str">
        <f>CONCATENATE(E66,"; ",F66,"; ",G59,";",D66)</f>
        <v>Vespucio; Las Araucaria; Las Esteras ;San Ignacio</v>
      </c>
      <c r="H66" s="96" t="str">
        <f>+H59</f>
        <v>Cerveza Chile</v>
      </c>
      <c r="I66" s="96" t="str">
        <f>+I59</f>
        <v>Valle Grande</v>
      </c>
      <c r="J66" s="96" t="str">
        <f>CONCATENATE(I66,"; ",J59)</f>
        <v>Valle Grande; Portezuelo Norte - Norte Bueno</v>
      </c>
      <c r="K66" s="96" t="str">
        <f>+K59</f>
        <v>Buenaventura</v>
      </c>
      <c r="L66" s="96" t="str">
        <f>CONCATENATE(J66,"; ",K66,"; ",L59)</f>
        <v>Valle Grande; Portezuelo Norte - Norte Bueno; Buenaventura; Portezuelo SUR</v>
      </c>
      <c r="M66" s="96" t="str">
        <f t="shared" ref="M66:P67" si="2">+M59</f>
        <v xml:space="preserve">Las Esteras </v>
      </c>
      <c r="N66" s="96" t="str">
        <f t="shared" si="2"/>
        <v>Portezuelo Norte - Norte Bueno</v>
      </c>
      <c r="O66" s="96" t="str">
        <f t="shared" si="2"/>
        <v>Portezuelo SUR</v>
      </c>
      <c r="P66" s="96" t="str">
        <f t="shared" si="2"/>
        <v>Vespucio</v>
      </c>
      <c r="Q66" s="96"/>
      <c r="R66" s="96"/>
      <c r="S66" s="96" t="s">
        <v>348</v>
      </c>
    </row>
    <row r="67" spans="1:19" x14ac:dyDescent="0.2">
      <c r="A67" s="19">
        <v>10</v>
      </c>
      <c r="B67" s="19" t="s">
        <v>320</v>
      </c>
      <c r="C67" s="155">
        <v>1</v>
      </c>
      <c r="D67" s="155">
        <f t="shared" si="1"/>
        <v>0.13339452005506808</v>
      </c>
      <c r="E67" s="155">
        <f t="shared" si="1"/>
        <v>8.9914480923032808E-2</v>
      </c>
      <c r="F67" s="155">
        <f t="shared" si="1"/>
        <v>2.2162619946357952E-2</v>
      </c>
      <c r="G67" s="155">
        <f>+G60+F67+E67+D67</f>
        <v>0.31064527958075161</v>
      </c>
      <c r="H67" s="155">
        <f>+H60</f>
        <v>4.8034043230638906E-3</v>
      </c>
      <c r="I67" s="155">
        <f>+I60</f>
        <v>0.19960187964169163</v>
      </c>
      <c r="J67" s="155">
        <f>+J60+I67</f>
        <v>0.36182842564558299</v>
      </c>
      <c r="K67" s="155">
        <f>+K60</f>
        <v>0.23115530803977727</v>
      </c>
      <c r="L67" s="155">
        <f>+J67+K67+L60</f>
        <v>0.68455131609618447</v>
      </c>
      <c r="M67" s="155">
        <f t="shared" si="2"/>
        <v>6.5173658656292793E-2</v>
      </c>
      <c r="N67" s="155">
        <f t="shared" si="2"/>
        <v>0.16222654600389136</v>
      </c>
      <c r="O67" s="155">
        <f t="shared" si="2"/>
        <v>9.1567582410824175E-2</v>
      </c>
      <c r="P67" s="155">
        <f t="shared" si="2"/>
        <v>8.9914480923032808E-2</v>
      </c>
      <c r="Q67" s="155"/>
      <c r="R67" s="155"/>
      <c r="S67" s="155">
        <f>+G67+L67+H67</f>
        <v>1</v>
      </c>
    </row>
    <row r="68" spans="1:19" x14ac:dyDescent="0.2">
      <c r="A68" s="19">
        <v>11</v>
      </c>
      <c r="B68" s="19" t="s">
        <v>349</v>
      </c>
      <c r="C68" s="155">
        <f>+C67</f>
        <v>1</v>
      </c>
      <c r="D68" s="155">
        <f t="shared" ref="D68:L68" si="3">+D67</f>
        <v>0.13339452005506808</v>
      </c>
      <c r="E68" s="155">
        <f t="shared" si="3"/>
        <v>8.9914480923032808E-2</v>
      </c>
      <c r="F68" s="155">
        <f t="shared" si="3"/>
        <v>2.2162619946357952E-2</v>
      </c>
      <c r="G68" s="155">
        <f t="shared" si="3"/>
        <v>0.31064527958075161</v>
      </c>
      <c r="H68" s="155">
        <f t="shared" si="3"/>
        <v>4.8034043230638906E-3</v>
      </c>
      <c r="I68" s="155">
        <f t="shared" si="3"/>
        <v>0.19960187964169163</v>
      </c>
      <c r="J68" s="155">
        <f t="shared" si="3"/>
        <v>0.36182842564558299</v>
      </c>
      <c r="K68" s="155">
        <f t="shared" si="3"/>
        <v>0.23115530803977727</v>
      </c>
      <c r="L68" s="155">
        <f t="shared" si="3"/>
        <v>0.68455131609618447</v>
      </c>
      <c r="M68" s="155"/>
      <c r="N68" s="155"/>
      <c r="O68" s="155"/>
      <c r="P68" s="155"/>
      <c r="Q68" s="155"/>
      <c r="R68" s="155"/>
      <c r="S68" s="127"/>
    </row>
    <row r="72" spans="1:19" x14ac:dyDescent="0.2">
      <c r="B72" s="22" t="s">
        <v>310</v>
      </c>
      <c r="C72" s="127" t="s">
        <v>320</v>
      </c>
      <c r="E72" s="22" t="s">
        <v>133</v>
      </c>
      <c r="F72" s="22" t="s">
        <v>331</v>
      </c>
      <c r="G72" s="127" t="s">
        <v>320</v>
      </c>
      <c r="J72" s="230"/>
    </row>
    <row r="73" spans="1:19" x14ac:dyDescent="0.2">
      <c r="B73" s="22" t="s">
        <v>311</v>
      </c>
      <c r="C73" s="60">
        <v>0.13339452005506808</v>
      </c>
      <c r="E73" s="165" t="s">
        <v>301</v>
      </c>
      <c r="F73" s="164" t="str">
        <f>+E66</f>
        <v>Vespucio</v>
      </c>
      <c r="G73" s="168">
        <f>+E67</f>
        <v>8.9914480923032808E-2</v>
      </c>
      <c r="J73" s="230"/>
    </row>
    <row r="74" spans="1:19" x14ac:dyDescent="0.2">
      <c r="B74" s="22" t="s">
        <v>312</v>
      </c>
      <c r="C74" s="60">
        <v>8.9914480923032808E-2</v>
      </c>
      <c r="E74" s="165" t="s">
        <v>306</v>
      </c>
      <c r="F74" s="164" t="s">
        <v>311</v>
      </c>
      <c r="G74" s="168">
        <f>+D67</f>
        <v>0.13339452005506808</v>
      </c>
      <c r="J74" s="230"/>
    </row>
    <row r="75" spans="1:19" x14ac:dyDescent="0.2">
      <c r="B75" s="22" t="s">
        <v>313</v>
      </c>
      <c r="C75" s="60">
        <v>2.2162619946357952E-2</v>
      </c>
      <c r="E75" s="165" t="s">
        <v>302</v>
      </c>
      <c r="F75" s="164" t="s">
        <v>313</v>
      </c>
      <c r="G75" s="168">
        <f>+F67</f>
        <v>2.2162619946357952E-2</v>
      </c>
      <c r="J75" s="230"/>
    </row>
    <row r="76" spans="1:19" ht="30.6" x14ac:dyDescent="0.2">
      <c r="B76" s="22" t="s">
        <v>314</v>
      </c>
      <c r="C76" s="60">
        <v>6.5173658656292793E-2</v>
      </c>
      <c r="E76" s="165" t="s">
        <v>304</v>
      </c>
      <c r="F76" s="164" t="s">
        <v>394</v>
      </c>
      <c r="G76" s="168">
        <f>+J67</f>
        <v>0.36182842564558299</v>
      </c>
      <c r="J76" s="230"/>
    </row>
    <row r="77" spans="1:19" x14ac:dyDescent="0.2">
      <c r="B77" s="22" t="s">
        <v>315</v>
      </c>
      <c r="C77" s="60">
        <v>4.8034043230638906E-3</v>
      </c>
      <c r="E77" s="165" t="s">
        <v>303</v>
      </c>
      <c r="F77" s="164" t="s">
        <v>318</v>
      </c>
      <c r="G77" s="168">
        <f>+K67</f>
        <v>0.23115530803977727</v>
      </c>
      <c r="J77" s="230"/>
    </row>
    <row r="78" spans="1:19" x14ac:dyDescent="0.2">
      <c r="B78" s="22" t="s">
        <v>316</v>
      </c>
      <c r="C78" s="60">
        <v>0.19960187964169163</v>
      </c>
      <c r="E78" s="165" t="s">
        <v>305</v>
      </c>
      <c r="F78" s="164" t="s">
        <v>316</v>
      </c>
      <c r="G78" s="168">
        <f>+I67</f>
        <v>0.19960187964169163</v>
      </c>
      <c r="J78" s="230"/>
    </row>
    <row r="79" spans="1:19" x14ac:dyDescent="0.2">
      <c r="B79" s="22" t="s">
        <v>317</v>
      </c>
      <c r="C79" s="60">
        <v>0.16222654600389136</v>
      </c>
      <c r="J79" s="230"/>
    </row>
    <row r="80" spans="1:19" x14ac:dyDescent="0.2">
      <c r="B80" s="22" t="s">
        <v>318</v>
      </c>
      <c r="C80" s="60">
        <v>0.23115530803977727</v>
      </c>
      <c r="J80" s="230"/>
    </row>
    <row r="81" spans="2:10" x14ac:dyDescent="0.2">
      <c r="B81" s="22" t="s">
        <v>319</v>
      </c>
      <c r="C81" s="60">
        <v>9.1567582410824175E-2</v>
      </c>
      <c r="J81" s="230"/>
    </row>
    <row r="82" spans="2:10" x14ac:dyDescent="0.2">
      <c r="B82" s="22" t="s">
        <v>12</v>
      </c>
      <c r="C82" s="60">
        <f>SUM(C73:C81)</f>
        <v>1</v>
      </c>
    </row>
    <row r="83" spans="2:10" x14ac:dyDescent="0.2">
      <c r="B83" s="19" t="s">
        <v>594</v>
      </c>
    </row>
    <row r="84" spans="2:10" x14ac:dyDescent="0.2">
      <c r="B84" s="22" t="s">
        <v>392</v>
      </c>
      <c r="C84" s="127" t="s">
        <v>320</v>
      </c>
    </row>
    <row r="85" spans="2:10" x14ac:dyDescent="0.2">
      <c r="B85" s="22" t="s">
        <v>348</v>
      </c>
      <c r="C85" s="60">
        <v>1</v>
      </c>
      <c r="E85" s="22" t="s">
        <v>133</v>
      </c>
      <c r="F85" s="22" t="s">
        <v>331</v>
      </c>
      <c r="G85" s="127" t="s">
        <v>320</v>
      </c>
    </row>
    <row r="86" spans="2:10" ht="40.799999999999997" x14ac:dyDescent="0.2">
      <c r="E86" s="165" t="s">
        <v>308</v>
      </c>
      <c r="F86" s="164" t="s">
        <v>393</v>
      </c>
      <c r="G86" s="168">
        <f>+G67</f>
        <v>0.31064527958075161</v>
      </c>
      <c r="H86" s="19" t="s">
        <v>626</v>
      </c>
    </row>
    <row r="87" spans="2:10" ht="51" x14ac:dyDescent="0.2">
      <c r="E87" s="165" t="s">
        <v>309</v>
      </c>
      <c r="F87" s="164" t="s">
        <v>395</v>
      </c>
      <c r="G87" s="168">
        <f>+L67</f>
        <v>0.68455131609618447</v>
      </c>
      <c r="H87" s="19" t="s">
        <v>627</v>
      </c>
    </row>
    <row r="88" spans="2:10" x14ac:dyDescent="0.2">
      <c r="E88" s="165" t="s">
        <v>307</v>
      </c>
      <c r="F88" s="164" t="s">
        <v>701</v>
      </c>
      <c r="G88" s="168">
        <f>+H67</f>
        <v>4.8034043230638906E-3</v>
      </c>
      <c r="H88" s="19" t="s">
        <v>625</v>
      </c>
    </row>
    <row r="90" spans="2:10" x14ac:dyDescent="0.2">
      <c r="G90" s="410"/>
    </row>
    <row r="96" spans="2:10" ht="14.4" x14ac:dyDescent="0.35">
      <c r="B96" s="194" t="s">
        <v>420</v>
      </c>
      <c r="C96" s="194" t="s">
        <v>421</v>
      </c>
      <c r="D96" s="194" t="s">
        <v>422</v>
      </c>
      <c r="E96" s="194" t="s">
        <v>423</v>
      </c>
    </row>
    <row r="97" spans="2:5" ht="13.8" x14ac:dyDescent="0.25">
      <c r="B97" s="194" t="s">
        <v>424</v>
      </c>
      <c r="C97" s="194" t="s">
        <v>425</v>
      </c>
      <c r="D97" s="194" t="s">
        <v>426</v>
      </c>
      <c r="E97" s="194" t="s">
        <v>15</v>
      </c>
    </row>
    <row r="98" spans="2:5" ht="12" x14ac:dyDescent="0.25">
      <c r="B98" s="195" t="s">
        <v>427</v>
      </c>
      <c r="C98" s="195">
        <v>1</v>
      </c>
      <c r="D98" s="195">
        <v>115</v>
      </c>
      <c r="E98" s="194">
        <v>16</v>
      </c>
    </row>
    <row r="99" spans="2:5" ht="12" x14ac:dyDescent="0.25">
      <c r="B99" s="195" t="s">
        <v>428</v>
      </c>
      <c r="C99" s="195">
        <v>2</v>
      </c>
      <c r="D99" s="195">
        <v>230</v>
      </c>
      <c r="E99" s="194">
        <f>+C99*E98</f>
        <v>32</v>
      </c>
    </row>
    <row r="100" spans="2:5" ht="12" x14ac:dyDescent="0.25">
      <c r="B100" s="195" t="s">
        <v>429</v>
      </c>
      <c r="C100" s="195">
        <v>3</v>
      </c>
      <c r="D100" s="195">
        <v>346</v>
      </c>
      <c r="E100" s="194">
        <f>+E98*C100</f>
        <v>48</v>
      </c>
    </row>
    <row r="101" spans="2:5" ht="12" x14ac:dyDescent="0.25">
      <c r="B101" s="195" t="s">
        <v>430</v>
      </c>
      <c r="C101" s="195">
        <v>5</v>
      </c>
      <c r="D101" s="195">
        <v>576</v>
      </c>
      <c r="E101" s="194">
        <f>+E98*C101</f>
        <v>80</v>
      </c>
    </row>
    <row r="102" spans="2:5" ht="12" x14ac:dyDescent="0.25">
      <c r="B102" s="195" t="s">
        <v>431</v>
      </c>
      <c r="C102" s="195">
        <v>6</v>
      </c>
      <c r="D102" s="195">
        <v>690</v>
      </c>
      <c r="E102" s="194">
        <f>+C102*E98</f>
        <v>96</v>
      </c>
    </row>
    <row r="105" spans="2:5" x14ac:dyDescent="0.2">
      <c r="B105" s="19" t="s">
        <v>603</v>
      </c>
    </row>
    <row r="106" spans="2:5" x14ac:dyDescent="0.2">
      <c r="B106" s="19" t="s">
        <v>600</v>
      </c>
      <c r="C106" s="19" t="s">
        <v>601</v>
      </c>
    </row>
    <row r="107" spans="2:5" x14ac:dyDescent="0.2">
      <c r="B107" s="19" t="s">
        <v>409</v>
      </c>
      <c r="C107" s="232">
        <v>0.22890941356047784</v>
      </c>
    </row>
    <row r="108" spans="2:5" x14ac:dyDescent="0.2">
      <c r="B108" s="19" t="s">
        <v>410</v>
      </c>
      <c r="C108" s="232">
        <v>1.4640313026989306E-3</v>
      </c>
      <c r="E108" s="19" t="s">
        <v>604</v>
      </c>
    </row>
    <row r="109" spans="2:5" x14ac:dyDescent="0.2">
      <c r="B109" s="19" t="s">
        <v>411</v>
      </c>
      <c r="C109" s="232">
        <v>1.1057297412070607E-2</v>
      </c>
    </row>
    <row r="110" spans="2:5" x14ac:dyDescent="0.2">
      <c r="B110" s="19" t="s">
        <v>412</v>
      </c>
      <c r="C110" s="232">
        <v>9.7045321705927043E-2</v>
      </c>
    </row>
    <row r="111" spans="2:5" x14ac:dyDescent="0.2">
      <c r="B111" s="192" t="s">
        <v>413</v>
      </c>
      <c r="C111" s="232">
        <v>0.15476596180545388</v>
      </c>
    </row>
    <row r="112" spans="2:5" x14ac:dyDescent="0.2">
      <c r="B112" s="192" t="s">
        <v>414</v>
      </c>
      <c r="C112" s="232">
        <v>7.1723446463537233E-2</v>
      </c>
    </row>
    <row r="113" spans="2:3" x14ac:dyDescent="0.2">
      <c r="B113" s="19" t="s">
        <v>415</v>
      </c>
      <c r="C113" s="232">
        <v>0.10616550264049349</v>
      </c>
    </row>
    <row r="114" spans="2:3" x14ac:dyDescent="0.2">
      <c r="B114" s="19" t="s">
        <v>416</v>
      </c>
      <c r="C114" s="232">
        <v>0.23469154910159523</v>
      </c>
    </row>
    <row r="115" spans="2:3" x14ac:dyDescent="0.2">
      <c r="B115" s="19" t="s">
        <v>417</v>
      </c>
      <c r="C115" s="232">
        <v>9.4177476007746119E-2</v>
      </c>
    </row>
    <row r="116" spans="2:3" x14ac:dyDescent="0.2">
      <c r="B116" s="19" t="s">
        <v>602</v>
      </c>
      <c r="C116" s="232">
        <v>1.0000000000000004</v>
      </c>
    </row>
  </sheetData>
  <phoneticPr fontId="0" type="noConversion"/>
  <pageMargins left="0.75" right="0.75" top="1" bottom="1" header="0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DFA8-001E-4C6B-BAFE-E3351CC7F68B}">
  <sheetPr codeName="Hoja20">
    <tabColor theme="3" tint="0.79998168889431442"/>
  </sheetPr>
  <dimension ref="B2:J28"/>
  <sheetViews>
    <sheetView workbookViewId="0"/>
  </sheetViews>
  <sheetFormatPr baseColWidth="10" defaultRowHeight="10.199999999999999" x14ac:dyDescent="0.2"/>
  <cols>
    <col min="1" max="2" width="11.5546875" style="19"/>
    <col min="3" max="3" width="25.21875" style="19" customWidth="1"/>
    <col min="4" max="5" width="11.5546875" style="19"/>
    <col min="6" max="6" width="21.33203125" style="19" customWidth="1"/>
    <col min="7" max="16384" width="11.5546875" style="19"/>
  </cols>
  <sheetData>
    <row r="2" spans="6:10" x14ac:dyDescent="0.2">
      <c r="F2" s="358" t="s">
        <v>629</v>
      </c>
      <c r="G2" s="358" t="s">
        <v>320</v>
      </c>
    </row>
    <row r="3" spans="6:10" x14ac:dyDescent="0.2">
      <c r="F3" s="193" t="str">
        <f>+Parametros!B73</f>
        <v>San Ignacio</v>
      </c>
      <c r="G3" s="357">
        <f>+Parametros!C73</f>
        <v>0.13339452005506808</v>
      </c>
      <c r="I3" s="193" t="s">
        <v>409</v>
      </c>
      <c r="J3" s="357">
        <v>0.20673010856904925</v>
      </c>
    </row>
    <row r="4" spans="6:10" x14ac:dyDescent="0.2">
      <c r="F4" s="193" t="str">
        <f>+Parametros!B74</f>
        <v>Vespucio</v>
      </c>
      <c r="G4" s="357">
        <f>+Parametros!C74</f>
        <v>8.9914480923032808E-2</v>
      </c>
      <c r="I4" s="193" t="s">
        <v>410</v>
      </c>
      <c r="J4" s="357">
        <v>7.221960016485264E-4</v>
      </c>
    </row>
    <row r="5" spans="6:10" x14ac:dyDescent="0.2">
      <c r="F5" s="193" t="str">
        <f>+Parametros!B75</f>
        <v>Las Araucaria</v>
      </c>
      <c r="G5" s="357">
        <f>+Parametros!C75</f>
        <v>2.2162619946357952E-2</v>
      </c>
      <c r="I5" s="193" t="s">
        <v>411</v>
      </c>
      <c r="J5" s="357">
        <v>1.003616038805435E-2</v>
      </c>
    </row>
    <row r="6" spans="6:10" x14ac:dyDescent="0.2">
      <c r="F6" s="193" t="str">
        <f>+Parametros!B76</f>
        <v xml:space="preserve">Las Esteras </v>
      </c>
      <c r="G6" s="357">
        <f>+Parametros!C76</f>
        <v>6.5173658656292793E-2</v>
      </c>
      <c r="I6" s="193" t="s">
        <v>412</v>
      </c>
      <c r="J6" s="357">
        <v>7.044646783066516E-2</v>
      </c>
    </row>
    <row r="7" spans="6:10" x14ac:dyDescent="0.2">
      <c r="F7" s="193" t="str">
        <f>+Parametros!B77</f>
        <v>cerveza chile</v>
      </c>
      <c r="G7" s="357">
        <f>+Parametros!C77</f>
        <v>4.8034043230638906E-3</v>
      </c>
      <c r="I7" s="193" t="s">
        <v>807</v>
      </c>
      <c r="J7" s="357">
        <v>0.16139548577219706</v>
      </c>
    </row>
    <row r="8" spans="6:10" x14ac:dyDescent="0.2">
      <c r="F8" s="193" t="str">
        <f>+Parametros!B78</f>
        <v>Valle Grande</v>
      </c>
      <c r="G8" s="357">
        <f>+Parametros!C78</f>
        <v>0.19960187964169163</v>
      </c>
      <c r="I8" s="193" t="s">
        <v>414</v>
      </c>
      <c r="J8" s="357">
        <v>7.4122814708616133E-2</v>
      </c>
    </row>
    <row r="9" spans="6:10" x14ac:dyDescent="0.2">
      <c r="F9" s="193" t="str">
        <f>+Parametros!B79</f>
        <v>Portezuelo Norte - Norte Bueno</v>
      </c>
      <c r="G9" s="357">
        <f>+Parametros!C79</f>
        <v>0.16222654600389136</v>
      </c>
      <c r="I9" s="193" t="s">
        <v>415</v>
      </c>
      <c r="J9" s="357">
        <v>0.10991688295214744</v>
      </c>
    </row>
    <row r="10" spans="6:10" x14ac:dyDescent="0.2">
      <c r="F10" s="193" t="str">
        <f>+Parametros!B80</f>
        <v>Buenaventura</v>
      </c>
      <c r="G10" s="357">
        <f>+Parametros!C80</f>
        <v>0.23115530803977727</v>
      </c>
      <c r="I10" s="193" t="s">
        <v>416</v>
      </c>
      <c r="J10" s="357">
        <v>0.25866660837062566</v>
      </c>
    </row>
    <row r="11" spans="6:10" x14ac:dyDescent="0.2">
      <c r="F11" s="193" t="str">
        <f>+Parametros!B81</f>
        <v>Portezuelo SUR</v>
      </c>
      <c r="G11" s="357">
        <f>+Parametros!C81</f>
        <v>9.1567582410824175E-2</v>
      </c>
      <c r="I11" s="193" t="s">
        <v>417</v>
      </c>
      <c r="J11" s="357">
        <v>0.10796327540699646</v>
      </c>
    </row>
    <row r="12" spans="6:10" x14ac:dyDescent="0.2">
      <c r="F12" s="360" t="s">
        <v>12</v>
      </c>
      <c r="G12" s="359">
        <f>SUM(G3:G11)</f>
        <v>1</v>
      </c>
    </row>
    <row r="14" spans="6:10" x14ac:dyDescent="0.2">
      <c r="F14" s="104" t="s">
        <v>630</v>
      </c>
      <c r="G14" s="361" t="s">
        <v>320</v>
      </c>
    </row>
    <row r="15" spans="6:10" x14ac:dyDescent="0.2">
      <c r="F15" s="22" t="s">
        <v>631</v>
      </c>
      <c r="G15" s="240">
        <v>1</v>
      </c>
    </row>
    <row r="19" spans="2:4" ht="20.399999999999999" x14ac:dyDescent="0.2">
      <c r="B19" s="191" t="s">
        <v>1023</v>
      </c>
      <c r="C19" s="196" t="s">
        <v>752</v>
      </c>
      <c r="D19" s="196" t="s">
        <v>391</v>
      </c>
    </row>
    <row r="20" spans="2:4" x14ac:dyDescent="0.2">
      <c r="B20" s="145" t="s">
        <v>301</v>
      </c>
      <c r="C20" s="21" t="str">
        <f>+Parametros!E66</f>
        <v>Vespucio</v>
      </c>
      <c r="D20" s="356">
        <f>+Parametros!E67</f>
        <v>8.9914480923032808E-2</v>
      </c>
    </row>
    <row r="21" spans="2:4" x14ac:dyDescent="0.2">
      <c r="B21" s="145" t="s">
        <v>306</v>
      </c>
      <c r="C21" s="21" t="str">
        <f>+Parametros!D66</f>
        <v>San Ignacio</v>
      </c>
      <c r="D21" s="356">
        <f>+Parametros!D67</f>
        <v>0.13339452005506808</v>
      </c>
    </row>
    <row r="22" spans="2:4" x14ac:dyDescent="0.2">
      <c r="B22" s="145" t="s">
        <v>302</v>
      </c>
      <c r="C22" s="21" t="str">
        <f>+Parametros!F66</f>
        <v>Las Araucaria</v>
      </c>
      <c r="D22" s="356">
        <f>+Parametros!F67</f>
        <v>2.2162619946357952E-2</v>
      </c>
    </row>
    <row r="23" spans="2:4" ht="20.399999999999999" x14ac:dyDescent="0.2">
      <c r="B23" s="145" t="s">
        <v>304</v>
      </c>
      <c r="C23" s="21" t="str">
        <f>+Parametros!J66</f>
        <v>Valle Grande; Portezuelo Norte - Norte Bueno</v>
      </c>
      <c r="D23" s="356">
        <f>+Parametros!J67</f>
        <v>0.36182842564558299</v>
      </c>
    </row>
    <row r="24" spans="2:4" x14ac:dyDescent="0.2">
      <c r="B24" s="145" t="s">
        <v>303</v>
      </c>
      <c r="C24" s="21" t="str">
        <f>+Parametros!K66</f>
        <v>Buenaventura</v>
      </c>
      <c r="D24" s="356">
        <f>+Parametros!K67</f>
        <v>0.23115530803977727</v>
      </c>
    </row>
    <row r="25" spans="2:4" x14ac:dyDescent="0.2">
      <c r="B25" s="145" t="s">
        <v>305</v>
      </c>
      <c r="C25" s="21" t="str">
        <f>+Parametros!I66</f>
        <v>Valle Grande</v>
      </c>
      <c r="D25" s="356">
        <f>+Parametros!I67</f>
        <v>0.19960187964169163</v>
      </c>
    </row>
    <row r="26" spans="2:4" ht="20.399999999999999" x14ac:dyDescent="0.2">
      <c r="B26" s="145" t="s">
        <v>308</v>
      </c>
      <c r="C26" s="21" t="str">
        <f>+Parametros!G66</f>
        <v>Vespucio; Las Araucaria; Las Esteras ;San Ignacio</v>
      </c>
      <c r="D26" s="356">
        <f>+Parametros!G67</f>
        <v>0.31064527958075161</v>
      </c>
    </row>
    <row r="27" spans="2:4" ht="20.399999999999999" x14ac:dyDescent="0.2">
      <c r="B27" s="145" t="s">
        <v>309</v>
      </c>
      <c r="C27" s="21" t="str">
        <f>+Parametros!L66</f>
        <v>Valle Grande; Portezuelo Norte - Norte Bueno; Buenaventura; Portezuelo SUR</v>
      </c>
      <c r="D27" s="356">
        <f>+Parametros!L67</f>
        <v>0.68455131609618447</v>
      </c>
    </row>
    <row r="28" spans="2:4" x14ac:dyDescent="0.2">
      <c r="B28" s="145" t="s">
        <v>307</v>
      </c>
      <c r="C28" s="21" t="str">
        <f>+Parametros!H66</f>
        <v>Cerveza Chile</v>
      </c>
      <c r="D28" s="356">
        <f>+Parametros!H67</f>
        <v>4.8034043230638906E-3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>
    <tabColor theme="3" tint="0.79998168889431442"/>
  </sheetPr>
  <dimension ref="B4:D20"/>
  <sheetViews>
    <sheetView workbookViewId="0"/>
  </sheetViews>
  <sheetFormatPr baseColWidth="10" defaultRowHeight="12" x14ac:dyDescent="0.25"/>
  <cols>
    <col min="1" max="1" width="11.5546875" style="207"/>
    <col min="2" max="2" width="14.88671875" style="207" customWidth="1"/>
    <col min="3" max="3" width="21" style="207" customWidth="1"/>
    <col min="4" max="16384" width="11.5546875" style="207"/>
  </cols>
  <sheetData>
    <row r="4" spans="2:4" x14ac:dyDescent="0.25">
      <c r="B4" s="411" t="str">
        <f>+Parametros!E72</f>
        <v>PEAS</v>
      </c>
      <c r="C4" s="411" t="str">
        <f>+Parametros!F72</f>
        <v>Sectores AS</v>
      </c>
      <c r="D4" s="411" t="str">
        <f>+Parametros!G72</f>
        <v>% Consumos</v>
      </c>
    </row>
    <row r="5" spans="2:4" x14ac:dyDescent="0.25">
      <c r="B5" s="411" t="str">
        <f>+Parametros!E73</f>
        <v>351_PEAS1</v>
      </c>
      <c r="C5" s="412" t="str">
        <f>+Parametros!F73</f>
        <v>Vespucio</v>
      </c>
      <c r="D5" s="414">
        <f>+Parametros!G73</f>
        <v>8.9914480923032808E-2</v>
      </c>
    </row>
    <row r="6" spans="2:4" x14ac:dyDescent="0.25">
      <c r="B6" s="411" t="str">
        <f>+Parametros!E74</f>
        <v>351_PEAS2</v>
      </c>
      <c r="C6" s="412" t="str">
        <f>+Parametros!F74</f>
        <v>San Ignacio</v>
      </c>
      <c r="D6" s="414">
        <f>+Parametros!G74</f>
        <v>0.13339452005506808</v>
      </c>
    </row>
    <row r="7" spans="2:4" x14ac:dyDescent="0.25">
      <c r="B7" s="411" t="str">
        <f>+Parametros!E75</f>
        <v>351_PEAS3</v>
      </c>
      <c r="C7" s="412" t="str">
        <f>+Parametros!F75</f>
        <v>Las Araucaria</v>
      </c>
      <c r="D7" s="414">
        <f>+Parametros!G75</f>
        <v>2.2162619946357952E-2</v>
      </c>
    </row>
    <row r="8" spans="2:4" x14ac:dyDescent="0.25">
      <c r="B8" s="411" t="str">
        <f>+Parametros!E76</f>
        <v>351_PEAS4</v>
      </c>
      <c r="C8" s="412" t="str">
        <f>+Parametros!F76</f>
        <v>Valle Grande; Portezuelo Norte - Norte Bueno</v>
      </c>
      <c r="D8" s="414">
        <f>+Parametros!G76</f>
        <v>0.36182842564558299</v>
      </c>
    </row>
    <row r="9" spans="2:4" x14ac:dyDescent="0.25">
      <c r="B9" s="411" t="str">
        <f>+Parametros!E77</f>
        <v>351_PEAS5</v>
      </c>
      <c r="C9" s="412" t="str">
        <f>+Parametros!F77</f>
        <v>Buenaventura</v>
      </c>
      <c r="D9" s="414">
        <f>+Parametros!G77</f>
        <v>0.23115530803977727</v>
      </c>
    </row>
    <row r="10" spans="2:4" x14ac:dyDescent="0.25">
      <c r="B10" s="411" t="str">
        <f>+Parametros!E78</f>
        <v>351_PEAS6</v>
      </c>
      <c r="C10" s="412" t="str">
        <f>+Parametros!F78</f>
        <v>Valle Grande</v>
      </c>
      <c r="D10" s="414">
        <f>+Parametros!G78</f>
        <v>0.19960187964169163</v>
      </c>
    </row>
    <row r="17" spans="2:4" x14ac:dyDescent="0.25">
      <c r="B17" s="411" t="str">
        <f>+Parametros!E85</f>
        <v>PEAS</v>
      </c>
      <c r="C17" s="411" t="str">
        <f>+Parametros!F85</f>
        <v>Sectores AS</v>
      </c>
      <c r="D17" s="411" t="str">
        <f>+Parametros!G85</f>
        <v>% Consumos</v>
      </c>
    </row>
    <row r="18" spans="2:4" x14ac:dyDescent="0.25">
      <c r="B18" s="411" t="str">
        <f>+Parametros!E86</f>
        <v>351_PEAS7</v>
      </c>
      <c r="C18" s="412" t="str">
        <f>+Parametros!F86</f>
        <v xml:space="preserve">San Ignacio; Vespucio; Las Araucaria; Las Esteras </v>
      </c>
      <c r="D18" s="414">
        <f>+Parametros!G86</f>
        <v>0.31064527958075161</v>
      </c>
    </row>
    <row r="19" spans="2:4" x14ac:dyDescent="0.25">
      <c r="B19" s="411" t="str">
        <f>+Parametros!E87</f>
        <v>351_PEAS8</v>
      </c>
      <c r="C19" s="412" t="str">
        <f>+Parametros!F87</f>
        <v>Valle Grande; Portezuelo Norte - Norte Bueno; Buenaventura; Portezuelo SUR</v>
      </c>
      <c r="D19" s="414">
        <f>+Parametros!G87</f>
        <v>0.68455131609618447</v>
      </c>
    </row>
    <row r="20" spans="2:4" x14ac:dyDescent="0.25">
      <c r="B20" s="411" t="str">
        <f>+Parametros!E88</f>
        <v>351_PEAS9</v>
      </c>
      <c r="C20" s="412" t="str">
        <f>+Parametros!F88</f>
        <v>Cerveza Chile</v>
      </c>
      <c r="D20" s="414">
        <f>+Parametros!G88</f>
        <v>4.8034043230638906E-3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0">
    <tabColor theme="3" tint="0.79998168889431442"/>
  </sheetPr>
  <dimension ref="A2:I27"/>
  <sheetViews>
    <sheetView workbookViewId="0"/>
  </sheetViews>
  <sheetFormatPr baseColWidth="10" defaultColWidth="11.44140625" defaultRowHeight="14.4" x14ac:dyDescent="0.25"/>
  <cols>
    <col min="1" max="1" width="10.6640625" style="159" customWidth="1"/>
    <col min="2" max="3" width="18.88671875" style="159" customWidth="1"/>
    <col min="4" max="4" width="18.88671875" style="160" customWidth="1"/>
    <col min="5" max="16384" width="11.44140625" style="160"/>
  </cols>
  <sheetData>
    <row r="2" spans="1:9" ht="21" customHeight="1" x14ac:dyDescent="0.25">
      <c r="A2" s="160"/>
      <c r="B2" s="494" t="str">
        <f>+Parametros!C2</f>
        <v>Quilicura-Valle Grande</v>
      </c>
      <c r="C2" s="495"/>
      <c r="D2" s="496"/>
    </row>
    <row r="3" spans="1:9" ht="21" customHeight="1" x14ac:dyDescent="0.25">
      <c r="A3" s="160"/>
      <c r="B3" s="497" t="s">
        <v>364</v>
      </c>
      <c r="C3" s="497"/>
      <c r="D3" s="497"/>
    </row>
    <row r="4" spans="1:9" ht="18" customHeight="1" x14ac:dyDescent="0.25">
      <c r="A4" s="160"/>
      <c r="B4" s="158" t="s">
        <v>365</v>
      </c>
      <c r="C4" s="158" t="s">
        <v>366</v>
      </c>
      <c r="D4" s="158" t="s">
        <v>367</v>
      </c>
      <c r="G4" s="159"/>
      <c r="H4" s="159"/>
      <c r="I4" s="159"/>
    </row>
    <row r="5" spans="1:9" ht="18" customHeight="1" x14ac:dyDescent="0.25">
      <c r="B5" s="161" t="s">
        <v>368</v>
      </c>
      <c r="C5" s="162">
        <v>6308004</v>
      </c>
      <c r="D5" s="162">
        <v>340616</v>
      </c>
    </row>
    <row r="6" spans="1:9" ht="18" customHeight="1" x14ac:dyDescent="0.25">
      <c r="B6" s="161" t="s">
        <v>369</v>
      </c>
      <c r="C6" s="162">
        <v>6312061</v>
      </c>
      <c r="D6" s="162">
        <v>337481</v>
      </c>
    </row>
    <row r="7" spans="1:9" ht="18" customHeight="1" x14ac:dyDescent="0.25">
      <c r="B7" s="161" t="s">
        <v>370</v>
      </c>
      <c r="C7" s="162">
        <v>6312937</v>
      </c>
      <c r="D7" s="162">
        <v>338657</v>
      </c>
    </row>
    <row r="8" spans="1:9" ht="18" customHeight="1" x14ac:dyDescent="0.25">
      <c r="B8" s="161" t="s">
        <v>371</v>
      </c>
      <c r="C8" s="162">
        <v>6312516</v>
      </c>
      <c r="D8" s="162">
        <v>339265</v>
      </c>
    </row>
    <row r="9" spans="1:9" ht="18" customHeight="1" x14ac:dyDescent="0.25">
      <c r="B9" s="161" t="s">
        <v>372</v>
      </c>
      <c r="C9" s="162">
        <v>6312125</v>
      </c>
      <c r="D9" s="162">
        <v>338774</v>
      </c>
    </row>
    <row r="10" spans="1:9" ht="18" customHeight="1" x14ac:dyDescent="0.25">
      <c r="B10" s="161" t="s">
        <v>373</v>
      </c>
      <c r="C10" s="162">
        <v>6311561</v>
      </c>
      <c r="D10" s="162">
        <v>339233</v>
      </c>
    </row>
    <row r="11" spans="1:9" ht="18" customHeight="1" x14ac:dyDescent="0.25">
      <c r="B11" s="161" t="s">
        <v>374</v>
      </c>
      <c r="C11" s="162">
        <v>6312232</v>
      </c>
      <c r="D11" s="162">
        <v>339674</v>
      </c>
    </row>
    <row r="12" spans="1:9" ht="18" customHeight="1" x14ac:dyDescent="0.25">
      <c r="B12" s="161" t="s">
        <v>375</v>
      </c>
      <c r="C12" s="162">
        <v>6311437</v>
      </c>
      <c r="D12" s="162">
        <v>340003</v>
      </c>
    </row>
    <row r="13" spans="1:9" ht="18" customHeight="1" x14ac:dyDescent="0.25">
      <c r="B13" s="161" t="s">
        <v>376</v>
      </c>
      <c r="C13" s="162">
        <v>6311729</v>
      </c>
      <c r="D13" s="162">
        <v>340958</v>
      </c>
    </row>
    <row r="14" spans="1:9" ht="18" customHeight="1" x14ac:dyDescent="0.25">
      <c r="B14" s="161" t="s">
        <v>377</v>
      </c>
      <c r="C14" s="162">
        <v>6311944</v>
      </c>
      <c r="D14" s="162">
        <v>340868</v>
      </c>
    </row>
    <row r="15" spans="1:9" ht="18" customHeight="1" x14ac:dyDescent="0.25">
      <c r="B15" s="161" t="s">
        <v>378</v>
      </c>
      <c r="C15" s="162">
        <v>6312008</v>
      </c>
      <c r="D15" s="162">
        <v>341033</v>
      </c>
    </row>
    <row r="16" spans="1:9" ht="18" customHeight="1" x14ac:dyDescent="0.25">
      <c r="B16" s="161" t="s">
        <v>379</v>
      </c>
      <c r="C16" s="162">
        <v>6312036</v>
      </c>
      <c r="D16" s="162">
        <v>341387</v>
      </c>
    </row>
    <row r="17" spans="2:4" ht="18" customHeight="1" x14ac:dyDescent="0.25">
      <c r="B17" s="161" t="s">
        <v>380</v>
      </c>
      <c r="C17" s="162">
        <v>6311606</v>
      </c>
      <c r="D17" s="162">
        <v>341630</v>
      </c>
    </row>
    <row r="18" spans="2:4" ht="18" customHeight="1" x14ac:dyDescent="0.25">
      <c r="B18" s="161" t="s">
        <v>381</v>
      </c>
      <c r="C18" s="162">
        <v>6310515</v>
      </c>
      <c r="D18" s="162">
        <v>342655</v>
      </c>
    </row>
    <row r="19" spans="2:4" ht="18" customHeight="1" x14ac:dyDescent="0.25">
      <c r="B19" s="161" t="s">
        <v>382</v>
      </c>
      <c r="C19" s="162">
        <v>6310019</v>
      </c>
      <c r="D19" s="162">
        <v>342712</v>
      </c>
    </row>
    <row r="20" spans="2:4" ht="18" customHeight="1" x14ac:dyDescent="0.25">
      <c r="B20" s="161" t="s">
        <v>383</v>
      </c>
      <c r="C20" s="162">
        <v>6309351</v>
      </c>
      <c r="D20" s="162">
        <v>342512</v>
      </c>
    </row>
    <row r="21" spans="2:4" ht="18" customHeight="1" x14ac:dyDescent="0.25">
      <c r="B21" s="161" t="s">
        <v>384</v>
      </c>
      <c r="C21" s="162">
        <v>6309234</v>
      </c>
      <c r="D21" s="162">
        <v>342618</v>
      </c>
    </row>
    <row r="22" spans="2:4" ht="18" customHeight="1" x14ac:dyDescent="0.25">
      <c r="B22" s="161" t="s">
        <v>385</v>
      </c>
      <c r="C22" s="162">
        <v>6308549</v>
      </c>
      <c r="D22" s="162">
        <v>342601</v>
      </c>
    </row>
    <row r="23" spans="2:4" ht="18" customHeight="1" x14ac:dyDescent="0.25">
      <c r="B23" s="161" t="s">
        <v>386</v>
      </c>
      <c r="C23" s="162">
        <v>6308308</v>
      </c>
      <c r="D23" s="162">
        <v>342497</v>
      </c>
    </row>
    <row r="24" spans="2:4" ht="18" customHeight="1" x14ac:dyDescent="0.25">
      <c r="B24" s="161" t="s">
        <v>387</v>
      </c>
      <c r="C24" s="162">
        <v>6308210</v>
      </c>
      <c r="D24" s="162">
        <v>342097</v>
      </c>
    </row>
    <row r="25" spans="2:4" ht="18" customHeight="1" x14ac:dyDescent="0.25">
      <c r="B25" s="161" t="s">
        <v>388</v>
      </c>
      <c r="C25" s="162">
        <v>6308337</v>
      </c>
      <c r="D25" s="162">
        <v>341892</v>
      </c>
    </row>
    <row r="26" spans="2:4" ht="18" customHeight="1" x14ac:dyDescent="0.25">
      <c r="B26" s="161" t="s">
        <v>389</v>
      </c>
      <c r="C26" s="162">
        <v>6308552</v>
      </c>
      <c r="D26" s="162">
        <v>341711</v>
      </c>
    </row>
    <row r="27" spans="2:4" ht="18" customHeight="1" x14ac:dyDescent="0.25">
      <c r="B27" s="161" t="s">
        <v>390</v>
      </c>
      <c r="C27" s="162">
        <v>6308359</v>
      </c>
      <c r="D27" s="162">
        <v>341215</v>
      </c>
    </row>
  </sheetData>
  <mergeCells count="2">
    <mergeCell ref="B2:D2"/>
    <mergeCell ref="B3:D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">
    <tabColor theme="3" tint="0.79998168889431442"/>
  </sheetPr>
  <dimension ref="A2:AC40"/>
  <sheetViews>
    <sheetView workbookViewId="0"/>
  </sheetViews>
  <sheetFormatPr baseColWidth="10" defaultColWidth="11.44140625" defaultRowHeight="10.199999999999999" x14ac:dyDescent="0.2"/>
  <cols>
    <col min="1" max="2" width="10.6640625" style="19" customWidth="1"/>
    <col min="3" max="3" width="12.109375" style="19" customWidth="1"/>
    <col min="4" max="4" width="10.44140625" style="19" customWidth="1"/>
    <col min="5" max="7" width="11.44140625" style="19" customWidth="1"/>
    <col min="8" max="28" width="9.44140625" style="19" customWidth="1"/>
    <col min="29" max="16384" width="11.44140625" style="19"/>
  </cols>
  <sheetData>
    <row r="2" spans="1:29" ht="12.75" customHeight="1" x14ac:dyDescent="0.2">
      <c r="B2" s="507" t="s">
        <v>5</v>
      </c>
      <c r="C2" s="501" t="s">
        <v>126</v>
      </c>
      <c r="D2" s="501" t="s">
        <v>26</v>
      </c>
      <c r="E2" s="501" t="s">
        <v>27</v>
      </c>
      <c r="F2" s="501" t="s">
        <v>28</v>
      </c>
      <c r="G2" s="501" t="s">
        <v>6</v>
      </c>
      <c r="H2" s="504" t="s">
        <v>1</v>
      </c>
      <c r="I2" s="506"/>
      <c r="J2" s="504" t="s">
        <v>2</v>
      </c>
      <c r="K2" s="505"/>
      <c r="L2" s="506"/>
      <c r="M2" s="504" t="s">
        <v>3</v>
      </c>
      <c r="N2" s="506"/>
      <c r="O2" s="504" t="s">
        <v>446</v>
      </c>
      <c r="P2" s="505"/>
      <c r="Q2" s="506"/>
      <c r="R2" s="504" t="s">
        <v>4</v>
      </c>
      <c r="S2" s="505"/>
      <c r="T2" s="506"/>
      <c r="U2" s="498" t="s">
        <v>134</v>
      </c>
      <c r="V2" s="499"/>
      <c r="W2" s="500"/>
      <c r="X2" s="498" t="s">
        <v>6</v>
      </c>
      <c r="Y2" s="499"/>
      <c r="Z2" s="500"/>
      <c r="AA2" s="501" t="s">
        <v>188</v>
      </c>
      <c r="AB2" s="501"/>
      <c r="AC2" s="501"/>
    </row>
    <row r="3" spans="1:29" ht="12.75" customHeight="1" x14ac:dyDescent="0.2">
      <c r="B3" s="507"/>
      <c r="C3" s="501"/>
      <c r="D3" s="501"/>
      <c r="E3" s="501"/>
      <c r="F3" s="501"/>
      <c r="G3" s="501"/>
      <c r="H3" s="502" t="s">
        <v>29</v>
      </c>
      <c r="I3" s="502" t="s">
        <v>30</v>
      </c>
      <c r="J3" s="502" t="s">
        <v>31</v>
      </c>
      <c r="K3" s="502" t="s">
        <v>32</v>
      </c>
      <c r="L3" s="502" t="s">
        <v>33</v>
      </c>
      <c r="M3" s="502" t="s">
        <v>34</v>
      </c>
      <c r="N3" s="502" t="s">
        <v>35</v>
      </c>
      <c r="O3" s="502" t="s">
        <v>36</v>
      </c>
      <c r="P3" s="502" t="s">
        <v>37</v>
      </c>
      <c r="Q3" s="502" t="s">
        <v>38</v>
      </c>
      <c r="R3" s="502" t="s">
        <v>36</v>
      </c>
      <c r="S3" s="502" t="s">
        <v>37</v>
      </c>
      <c r="T3" s="502" t="s">
        <v>38</v>
      </c>
      <c r="U3" s="191" t="s">
        <v>186</v>
      </c>
      <c r="V3" s="191" t="s">
        <v>187</v>
      </c>
      <c r="W3" s="191" t="s">
        <v>12</v>
      </c>
      <c r="X3" s="191" t="s">
        <v>186</v>
      </c>
      <c r="Y3" s="191" t="s">
        <v>187</v>
      </c>
      <c r="Z3" s="191" t="s">
        <v>12</v>
      </c>
      <c r="AA3" s="191" t="s">
        <v>186</v>
      </c>
      <c r="AB3" s="191" t="s">
        <v>187</v>
      </c>
      <c r="AC3" s="191" t="s">
        <v>12</v>
      </c>
    </row>
    <row r="4" spans="1:29" x14ac:dyDescent="0.2">
      <c r="B4" s="507"/>
      <c r="C4" s="501"/>
      <c r="D4" s="501"/>
      <c r="E4" s="501"/>
      <c r="F4" s="501"/>
      <c r="G4" s="501"/>
      <c r="H4" s="503"/>
      <c r="I4" s="503"/>
      <c r="J4" s="503"/>
      <c r="K4" s="503" t="s">
        <v>9</v>
      </c>
      <c r="L4" s="503"/>
      <c r="M4" s="503"/>
      <c r="N4" s="503"/>
      <c r="O4" s="503"/>
      <c r="P4" s="503"/>
      <c r="Q4" s="503"/>
      <c r="R4" s="503"/>
      <c r="S4" s="503"/>
      <c r="T4" s="503"/>
      <c r="U4" s="191"/>
      <c r="V4" s="191"/>
      <c r="W4" s="191"/>
      <c r="X4" s="191"/>
      <c r="Y4" s="191"/>
      <c r="Z4" s="191"/>
      <c r="AA4" s="191"/>
      <c r="AB4" s="191"/>
      <c r="AC4" s="22"/>
    </row>
    <row r="5" spans="1:29" x14ac:dyDescent="0.2">
      <c r="A5" s="19">
        <v>0</v>
      </c>
      <c r="B5" s="127">
        <v>2025</v>
      </c>
      <c r="C5" s="163">
        <f>+E5</f>
        <v>31285.199999999997</v>
      </c>
      <c r="D5" s="94">
        <f t="shared" ref="D5:D20" si="0">E5/C5</f>
        <v>1</v>
      </c>
      <c r="E5" s="163">
        <f>+F5*G5</f>
        <v>31285.199999999997</v>
      </c>
      <c r="F5" s="366">
        <v>34.799999999999997</v>
      </c>
      <c r="G5" s="163">
        <f>+Z5</f>
        <v>899</v>
      </c>
      <c r="H5" s="33">
        <f>+AC5*(1000)/365/E5</f>
        <v>233.8250291748088</v>
      </c>
      <c r="I5" s="41">
        <f>+AC5/12/G5</f>
        <v>247.50379338153508</v>
      </c>
      <c r="J5" s="33">
        <f>+AC5/(365*24*60*60)*1000</f>
        <v>84.667393550228326</v>
      </c>
      <c r="K5" s="41">
        <f>J5*Parametros!$C$11</f>
        <v>124.79973809303657</v>
      </c>
      <c r="L5" s="41">
        <f>K5*Parametros!$C$12</f>
        <v>187.19960713955484</v>
      </c>
      <c r="M5" s="155">
        <f>+Parametros!C14</f>
        <v>7.6999999999999999E-2</v>
      </c>
      <c r="N5" s="155">
        <f>+Parametros!C15</f>
        <v>0.126</v>
      </c>
      <c r="O5" s="33">
        <f t="shared" ref="O5:O20" si="1">+J5/(1-N5)</f>
        <v>96.873447997972917</v>
      </c>
      <c r="P5" s="41">
        <f>O5*Parametros!$C$11</f>
        <v>142.79146234901211</v>
      </c>
      <c r="Q5" s="41">
        <f>P5*Parametros!$C$12</f>
        <v>214.18719352351815</v>
      </c>
      <c r="R5" s="33">
        <f>J5/(1-M5)/(1-N5)</f>
        <v>104.95498157960228</v>
      </c>
      <c r="S5" s="41">
        <f>R5*Parametros!$C$11</f>
        <v>154.70364284833377</v>
      </c>
      <c r="T5" s="41">
        <f>S5*Parametros!$C$12</f>
        <v>232.05546427250067</v>
      </c>
      <c r="U5" s="364">
        <f>+E5</f>
        <v>31285.199999999997</v>
      </c>
      <c r="V5" s="98"/>
      <c r="W5" s="98">
        <f>+U5</f>
        <v>31285.199999999997</v>
      </c>
      <c r="X5" s="364">
        <v>899</v>
      </c>
      <c r="Y5" s="98"/>
      <c r="Z5" s="98">
        <f>+X5</f>
        <v>899</v>
      </c>
      <c r="AA5" s="364">
        <v>2670070.9230000004</v>
      </c>
      <c r="AB5" s="98"/>
      <c r="AC5" s="98">
        <f>+AA5+AB5</f>
        <v>2670070.9230000004</v>
      </c>
    </row>
    <row r="6" spans="1:29" x14ac:dyDescent="0.2">
      <c r="A6" s="19">
        <v>1</v>
      </c>
      <c r="B6" s="127">
        <v>2026</v>
      </c>
      <c r="C6" s="163">
        <f t="shared" ref="C6:C20" si="2">+E6</f>
        <v>31528.799999999996</v>
      </c>
      <c r="D6" s="94">
        <f t="shared" si="0"/>
        <v>1</v>
      </c>
      <c r="E6" s="163">
        <f t="shared" ref="E6:E20" si="3">+F6*G6</f>
        <v>31528.799999999996</v>
      </c>
      <c r="F6" s="366">
        <f>+F5</f>
        <v>34.799999999999997</v>
      </c>
      <c r="G6" s="163">
        <f t="shared" ref="G6:G20" si="4">+Z6</f>
        <v>906</v>
      </c>
      <c r="H6" s="33">
        <f t="shared" ref="H6:H20" si="5">+AC6*(1000)/365/E6</f>
        <v>234.04359849468349</v>
      </c>
      <c r="I6" s="41">
        <f t="shared" ref="I6:I20" si="6">+AC6/12/G6</f>
        <v>247.73514900662244</v>
      </c>
      <c r="J6" s="33">
        <f t="shared" ref="J6:J20" si="7">+AC6/(365*24*60*60)*1000</f>
        <v>85.406409817351559</v>
      </c>
      <c r="K6" s="41">
        <f>J6*Parametros!$C$11</f>
        <v>125.88904807077621</v>
      </c>
      <c r="L6" s="41">
        <f>K6*Parametros!$C$12</f>
        <v>188.83357210616433</v>
      </c>
      <c r="M6" s="155">
        <f>+M5</f>
        <v>7.6999999999999999E-2</v>
      </c>
      <c r="N6" s="155">
        <f>+N5</f>
        <v>0.126</v>
      </c>
      <c r="O6" s="33">
        <f t="shared" si="1"/>
        <v>97.719004367679133</v>
      </c>
      <c r="P6" s="41">
        <f>O6*Parametros!$C$11</f>
        <v>144.03781243795908</v>
      </c>
      <c r="Q6" s="41">
        <f>P6*Parametros!$C$12</f>
        <v>216.05671865693861</v>
      </c>
      <c r="R6" s="33">
        <f t="shared" ref="R6:R20" si="8">J6/(1-M6)/(1-N6)</f>
        <v>105.87107732142917</v>
      </c>
      <c r="S6" s="33">
        <f>R6*Parametros!$C$11</f>
        <v>156.05396797178662</v>
      </c>
      <c r="T6" s="95">
        <f>S6*Parametros!$C$12</f>
        <v>234.08095195767993</v>
      </c>
      <c r="U6" s="364">
        <f t="shared" ref="U6:U20" si="9">+E6</f>
        <v>31528.799999999996</v>
      </c>
      <c r="V6" s="98"/>
      <c r="W6" s="98">
        <f t="shared" ref="W6:W20" si="10">+U6</f>
        <v>31528.799999999996</v>
      </c>
      <c r="X6" s="364">
        <v>906</v>
      </c>
      <c r="Y6" s="98"/>
      <c r="Z6" s="98">
        <f t="shared" ref="Z6:Z20" si="11">+X6</f>
        <v>906</v>
      </c>
      <c r="AA6" s="364">
        <v>2693376.5399999991</v>
      </c>
      <c r="AB6" s="98"/>
      <c r="AC6" s="98">
        <f t="shared" ref="AC6:AC20" si="12">+AA6+AB6</f>
        <v>2693376.5399999991</v>
      </c>
    </row>
    <row r="7" spans="1:29" x14ac:dyDescent="0.2">
      <c r="A7" s="19">
        <v>2</v>
      </c>
      <c r="B7" s="127">
        <v>2027</v>
      </c>
      <c r="C7" s="163">
        <f t="shared" si="2"/>
        <v>31807.199999999997</v>
      </c>
      <c r="D7" s="94">
        <f t="shared" si="0"/>
        <v>1</v>
      </c>
      <c r="E7" s="163">
        <f t="shared" si="3"/>
        <v>31807.199999999997</v>
      </c>
      <c r="F7" s="366">
        <f t="shared" ref="F7:F20" si="13">+F6</f>
        <v>34.799999999999997</v>
      </c>
      <c r="G7" s="163">
        <f t="shared" si="4"/>
        <v>914</v>
      </c>
      <c r="H7" s="33">
        <f t="shared" si="5"/>
        <v>234.00251558447849</v>
      </c>
      <c r="I7" s="41">
        <f t="shared" si="6"/>
        <v>247.69166274617046</v>
      </c>
      <c r="J7" s="33">
        <f t="shared" si="7"/>
        <v>86.145426084474806</v>
      </c>
      <c r="K7" s="41">
        <f>J7*Parametros!$C$11</f>
        <v>126.97835804851589</v>
      </c>
      <c r="L7" s="41">
        <f>K7*Parametros!$C$12</f>
        <v>190.46753707277384</v>
      </c>
      <c r="M7" s="155">
        <f t="shared" ref="M7:M20" si="14">+M6</f>
        <v>7.6999999999999999E-2</v>
      </c>
      <c r="N7" s="155">
        <f t="shared" ref="N7:N20" si="15">+N6</f>
        <v>0.126</v>
      </c>
      <c r="O7" s="33">
        <f t="shared" si="1"/>
        <v>98.564560737385364</v>
      </c>
      <c r="P7" s="41">
        <f>O7*Parametros!$C$11</f>
        <v>145.28416252690604</v>
      </c>
      <c r="Q7" s="41">
        <f>P7*Parametros!$C$12</f>
        <v>217.92624379035908</v>
      </c>
      <c r="R7" s="33">
        <f t="shared" si="8"/>
        <v>106.78717306325608</v>
      </c>
      <c r="S7" s="33">
        <f>R7*Parametros!$C$11</f>
        <v>157.40429309523947</v>
      </c>
      <c r="T7" s="95">
        <f>S7*Parametros!$C$12</f>
        <v>236.10643964285919</v>
      </c>
      <c r="U7" s="364">
        <f t="shared" si="9"/>
        <v>31807.199999999997</v>
      </c>
      <c r="V7" s="98"/>
      <c r="W7" s="98">
        <f t="shared" si="10"/>
        <v>31807.199999999997</v>
      </c>
      <c r="X7" s="364">
        <v>914</v>
      </c>
      <c r="Y7" s="98"/>
      <c r="Z7" s="98">
        <f t="shared" si="11"/>
        <v>914</v>
      </c>
      <c r="AA7" s="364">
        <v>2716682.1569999978</v>
      </c>
      <c r="AB7" s="98"/>
      <c r="AC7" s="98">
        <f t="shared" si="12"/>
        <v>2716682.1569999978</v>
      </c>
    </row>
    <row r="8" spans="1:29" x14ac:dyDescent="0.2">
      <c r="A8" s="19">
        <v>3</v>
      </c>
      <c r="B8" s="127">
        <v>2028</v>
      </c>
      <c r="C8" s="163">
        <f t="shared" si="2"/>
        <v>32050.799999999996</v>
      </c>
      <c r="D8" s="94">
        <f t="shared" si="0"/>
        <v>1</v>
      </c>
      <c r="E8" s="163">
        <f t="shared" si="3"/>
        <v>32050.799999999996</v>
      </c>
      <c r="F8" s="366">
        <f t="shared" si="13"/>
        <v>34.799999999999997</v>
      </c>
      <c r="G8" s="163">
        <f t="shared" si="4"/>
        <v>921</v>
      </c>
      <c r="H8" s="33">
        <f t="shared" si="5"/>
        <v>234.21617616964548</v>
      </c>
      <c r="I8" s="41">
        <f t="shared" si="6"/>
        <v>247.91782247556972</v>
      </c>
      <c r="J8" s="33">
        <f t="shared" si="7"/>
        <v>86.884442351598068</v>
      </c>
      <c r="K8" s="41">
        <f>J8*Parametros!$C$11</f>
        <v>128.06766802625557</v>
      </c>
      <c r="L8" s="41">
        <f>K8*Parametros!$C$12</f>
        <v>192.10150203938338</v>
      </c>
      <c r="M8" s="155">
        <f t="shared" si="14"/>
        <v>7.6999999999999999E-2</v>
      </c>
      <c r="N8" s="155">
        <f t="shared" si="15"/>
        <v>0.126</v>
      </c>
      <c r="O8" s="33">
        <f t="shared" si="1"/>
        <v>99.410117107091608</v>
      </c>
      <c r="P8" s="41">
        <f>O8*Parametros!$C$11</f>
        <v>146.53051261585304</v>
      </c>
      <c r="Q8" s="41">
        <f>P8*Parametros!$C$12</f>
        <v>219.79576892377958</v>
      </c>
      <c r="R8" s="33">
        <f t="shared" si="8"/>
        <v>107.703268805083</v>
      </c>
      <c r="S8" s="33">
        <f>R8*Parametros!$C$11</f>
        <v>158.75461821869237</v>
      </c>
      <c r="T8" s="95">
        <f>S8*Parametros!$C$12</f>
        <v>238.13192732803856</v>
      </c>
      <c r="U8" s="364">
        <f t="shared" si="9"/>
        <v>32050.799999999996</v>
      </c>
      <c r="V8" s="98"/>
      <c r="W8" s="98">
        <f t="shared" si="10"/>
        <v>32050.799999999996</v>
      </c>
      <c r="X8" s="364">
        <v>921</v>
      </c>
      <c r="Y8" s="98"/>
      <c r="Z8" s="98">
        <f t="shared" si="11"/>
        <v>921</v>
      </c>
      <c r="AA8" s="364">
        <v>2739987.7739999965</v>
      </c>
      <c r="AB8" s="98"/>
      <c r="AC8" s="98">
        <f t="shared" si="12"/>
        <v>2739987.7739999965</v>
      </c>
    </row>
    <row r="9" spans="1:29" x14ac:dyDescent="0.2">
      <c r="A9" s="19">
        <v>4</v>
      </c>
      <c r="B9" s="127">
        <v>2029</v>
      </c>
      <c r="C9" s="163">
        <f t="shared" si="2"/>
        <v>32329.199999999997</v>
      </c>
      <c r="D9" s="94">
        <f t="shared" si="0"/>
        <v>1</v>
      </c>
      <c r="E9" s="163">
        <f t="shared" si="3"/>
        <v>32329.199999999997</v>
      </c>
      <c r="F9" s="366">
        <f t="shared" si="13"/>
        <v>34.799999999999997</v>
      </c>
      <c r="G9" s="163">
        <f t="shared" si="4"/>
        <v>929</v>
      </c>
      <c r="H9" s="33">
        <f t="shared" si="5"/>
        <v>234.17427046315782</v>
      </c>
      <c r="I9" s="41">
        <f t="shared" si="6"/>
        <v>247.87346528525254</v>
      </c>
      <c r="J9" s="33">
        <f t="shared" si="7"/>
        <v>87.623458618721315</v>
      </c>
      <c r="K9" s="41">
        <f>J9*Parametros!$C$11</f>
        <v>129.15697800399525</v>
      </c>
      <c r="L9" s="41">
        <f>K9*Parametros!$C$12</f>
        <v>193.73546700599286</v>
      </c>
      <c r="M9" s="155">
        <f t="shared" si="14"/>
        <v>7.6999999999999999E-2</v>
      </c>
      <c r="N9" s="155">
        <f t="shared" si="15"/>
        <v>0.126</v>
      </c>
      <c r="O9" s="33">
        <f t="shared" si="1"/>
        <v>100.25567347679784</v>
      </c>
      <c r="P9" s="41">
        <f>O9*Parametros!$C$11</f>
        <v>147.77686270480004</v>
      </c>
      <c r="Q9" s="41">
        <f>P9*Parametros!$C$12</f>
        <v>221.66529405720007</v>
      </c>
      <c r="R9" s="33">
        <f t="shared" si="8"/>
        <v>108.61936454690989</v>
      </c>
      <c r="S9" s="33">
        <f>R9*Parametros!$C$11</f>
        <v>160.10494334214519</v>
      </c>
      <c r="T9" s="95">
        <f>S9*Parametros!$C$12</f>
        <v>240.15741501321779</v>
      </c>
      <c r="U9" s="364">
        <f t="shared" si="9"/>
        <v>32329.199999999997</v>
      </c>
      <c r="V9" s="98"/>
      <c r="W9" s="98">
        <f t="shared" si="10"/>
        <v>32329.199999999997</v>
      </c>
      <c r="X9" s="364">
        <v>929</v>
      </c>
      <c r="Y9" s="98"/>
      <c r="Z9" s="98">
        <f t="shared" si="11"/>
        <v>929</v>
      </c>
      <c r="AA9" s="364">
        <v>2763293.3909999952</v>
      </c>
      <c r="AB9" s="98"/>
      <c r="AC9" s="98">
        <f t="shared" si="12"/>
        <v>2763293.3909999952</v>
      </c>
    </row>
    <row r="10" spans="1:29" x14ac:dyDescent="0.2">
      <c r="A10" s="19">
        <v>5</v>
      </c>
      <c r="B10" s="127">
        <v>2030</v>
      </c>
      <c r="C10" s="163">
        <f t="shared" si="2"/>
        <v>32572.799999999996</v>
      </c>
      <c r="D10" s="94">
        <f t="shared" si="0"/>
        <v>1</v>
      </c>
      <c r="E10" s="163">
        <f t="shared" si="3"/>
        <v>32572.799999999996</v>
      </c>
      <c r="F10" s="366">
        <f t="shared" si="13"/>
        <v>34.799999999999997</v>
      </c>
      <c r="G10" s="163">
        <f t="shared" si="4"/>
        <v>936</v>
      </c>
      <c r="H10" s="33">
        <f t="shared" si="5"/>
        <v>234.38322250887217</v>
      </c>
      <c r="I10" s="41">
        <f t="shared" si="6"/>
        <v>248.09464102564115</v>
      </c>
      <c r="J10" s="33">
        <f t="shared" si="7"/>
        <v>88.36247488584479</v>
      </c>
      <c r="K10" s="41">
        <f>J10*Parametros!$C$11</f>
        <v>130.24628798173524</v>
      </c>
      <c r="L10" s="41">
        <f>K10*Parametros!$C$12</f>
        <v>195.36943197260285</v>
      </c>
      <c r="M10" s="155">
        <f t="shared" si="14"/>
        <v>7.6999999999999999E-2</v>
      </c>
      <c r="N10" s="155">
        <f t="shared" si="15"/>
        <v>0.126</v>
      </c>
      <c r="O10" s="33">
        <f t="shared" si="1"/>
        <v>101.10122984650434</v>
      </c>
      <c r="P10" s="41">
        <f>O10*Parametros!$C$11</f>
        <v>149.0232127937474</v>
      </c>
      <c r="Q10" s="41">
        <f>P10*Parametros!$C$12</f>
        <v>223.53481919062111</v>
      </c>
      <c r="R10" s="33">
        <f t="shared" si="8"/>
        <v>109.5354602887371</v>
      </c>
      <c r="S10" s="33">
        <f>R10*Parametros!$C$11</f>
        <v>161.45526846559849</v>
      </c>
      <c r="T10" s="95">
        <f>S10*Parametros!$C$12</f>
        <v>242.18290269839775</v>
      </c>
      <c r="U10" s="364">
        <f t="shared" si="9"/>
        <v>32572.799999999996</v>
      </c>
      <c r="V10" s="98"/>
      <c r="W10" s="98">
        <f t="shared" si="10"/>
        <v>32572.799999999996</v>
      </c>
      <c r="X10" s="364">
        <v>936</v>
      </c>
      <c r="Y10" s="98"/>
      <c r="Z10" s="98">
        <f t="shared" si="11"/>
        <v>936</v>
      </c>
      <c r="AA10" s="364">
        <v>2786599.0080000013</v>
      </c>
      <c r="AB10" s="98"/>
      <c r="AC10" s="98">
        <f t="shared" si="12"/>
        <v>2786599.0080000013</v>
      </c>
    </row>
    <row r="11" spans="1:29" x14ac:dyDescent="0.2">
      <c r="A11" s="19">
        <v>6</v>
      </c>
      <c r="B11" s="127">
        <v>2031</v>
      </c>
      <c r="C11" s="163">
        <f t="shared" si="2"/>
        <v>32851.199999999997</v>
      </c>
      <c r="D11" s="94">
        <f t="shared" si="0"/>
        <v>1</v>
      </c>
      <c r="E11" s="163">
        <f t="shared" si="3"/>
        <v>32851.199999999997</v>
      </c>
      <c r="F11" s="366">
        <f t="shared" si="13"/>
        <v>34.799999999999997</v>
      </c>
      <c r="G11" s="163">
        <f t="shared" si="4"/>
        <v>944</v>
      </c>
      <c r="H11" s="33">
        <f t="shared" si="5"/>
        <v>234.34056703001531</v>
      </c>
      <c r="I11" s="41">
        <f t="shared" si="6"/>
        <v>248.0494902012712</v>
      </c>
      <c r="J11" s="33">
        <f t="shared" si="7"/>
        <v>89.101491152968038</v>
      </c>
      <c r="K11" s="41">
        <f>J11*Parametros!$C$11</f>
        <v>131.33559795947491</v>
      </c>
      <c r="L11" s="41">
        <f>K11*Parametros!$C$12</f>
        <v>197.00339693921237</v>
      </c>
      <c r="M11" s="155">
        <f t="shared" si="14"/>
        <v>7.6999999999999999E-2</v>
      </c>
      <c r="N11" s="155">
        <f t="shared" si="15"/>
        <v>0.126</v>
      </c>
      <c r="O11" s="33">
        <f t="shared" si="1"/>
        <v>101.94678621621057</v>
      </c>
      <c r="P11" s="41">
        <f>O11*Parametros!$C$11</f>
        <v>150.2695628826944</v>
      </c>
      <c r="Q11" s="41">
        <f>P11*Parametros!$C$12</f>
        <v>225.4043443240416</v>
      </c>
      <c r="R11" s="33">
        <f t="shared" si="8"/>
        <v>110.45155603056398</v>
      </c>
      <c r="S11" s="33">
        <f>R11*Parametros!$C$11</f>
        <v>162.80559358905131</v>
      </c>
      <c r="T11" s="95">
        <f>S11*Parametros!$C$12</f>
        <v>244.20839038357695</v>
      </c>
      <c r="U11" s="364">
        <f t="shared" si="9"/>
        <v>32851.199999999997</v>
      </c>
      <c r="V11" s="98"/>
      <c r="W11" s="98">
        <f t="shared" si="10"/>
        <v>32851.199999999997</v>
      </c>
      <c r="X11" s="364">
        <v>944</v>
      </c>
      <c r="Y11" s="98"/>
      <c r="Z11" s="98">
        <f t="shared" si="11"/>
        <v>944</v>
      </c>
      <c r="AA11" s="364">
        <v>2809904.625</v>
      </c>
      <c r="AB11" s="98"/>
      <c r="AC11" s="98">
        <f t="shared" si="12"/>
        <v>2809904.625</v>
      </c>
    </row>
    <row r="12" spans="1:29" x14ac:dyDescent="0.2">
      <c r="A12" s="19">
        <v>7</v>
      </c>
      <c r="B12" s="127">
        <v>2032</v>
      </c>
      <c r="C12" s="163">
        <f t="shared" si="2"/>
        <v>33094.799999999996</v>
      </c>
      <c r="D12" s="94">
        <f t="shared" si="0"/>
        <v>1</v>
      </c>
      <c r="E12" s="163">
        <f t="shared" si="3"/>
        <v>33094.799999999996</v>
      </c>
      <c r="F12" s="366">
        <f t="shared" si="13"/>
        <v>34.799999999999997</v>
      </c>
      <c r="G12" s="163">
        <f t="shared" si="4"/>
        <v>951</v>
      </c>
      <c r="H12" s="33">
        <f t="shared" si="5"/>
        <v>234.54499924749166</v>
      </c>
      <c r="I12" s="41">
        <f t="shared" si="6"/>
        <v>248.26588170346992</v>
      </c>
      <c r="J12" s="33">
        <f t="shared" si="7"/>
        <v>89.840507420091285</v>
      </c>
      <c r="K12" s="41">
        <f>J12*Parametros!$C$11</f>
        <v>132.42490793721458</v>
      </c>
      <c r="L12" s="41">
        <f>K12*Parametros!$C$12</f>
        <v>198.63736190582188</v>
      </c>
      <c r="M12" s="155">
        <f t="shared" si="14"/>
        <v>7.6999999999999999E-2</v>
      </c>
      <c r="N12" s="155">
        <f t="shared" si="15"/>
        <v>0.126</v>
      </c>
      <c r="O12" s="33">
        <f t="shared" si="1"/>
        <v>102.7923425859168</v>
      </c>
      <c r="P12" s="41">
        <f>O12*Parametros!$C$11</f>
        <v>151.51591297164137</v>
      </c>
      <c r="Q12" s="41">
        <f>P12*Parametros!$C$12</f>
        <v>227.27386945746207</v>
      </c>
      <c r="R12" s="33">
        <f t="shared" si="8"/>
        <v>111.36765177239089</v>
      </c>
      <c r="S12" s="33">
        <f>R12*Parametros!$C$11</f>
        <v>164.15591871250419</v>
      </c>
      <c r="T12" s="95">
        <f>S12*Parametros!$C$12</f>
        <v>246.23387806875627</v>
      </c>
      <c r="U12" s="364">
        <f t="shared" si="9"/>
        <v>33094.799999999996</v>
      </c>
      <c r="V12" s="98"/>
      <c r="W12" s="98">
        <f t="shared" si="10"/>
        <v>33094.799999999996</v>
      </c>
      <c r="X12" s="364">
        <v>951</v>
      </c>
      <c r="Y12" s="98"/>
      <c r="Z12" s="98">
        <f t="shared" si="11"/>
        <v>951</v>
      </c>
      <c r="AA12" s="364">
        <v>2833210.2419999987</v>
      </c>
      <c r="AB12" s="98"/>
      <c r="AC12" s="98">
        <f t="shared" si="12"/>
        <v>2833210.2419999987</v>
      </c>
    </row>
    <row r="13" spans="1:29" x14ac:dyDescent="0.2">
      <c r="A13" s="19">
        <v>8</v>
      </c>
      <c r="B13" s="127">
        <v>2033</v>
      </c>
      <c r="C13" s="163">
        <f t="shared" si="2"/>
        <v>33373.199999999997</v>
      </c>
      <c r="D13" s="94">
        <f t="shared" si="0"/>
        <v>1</v>
      </c>
      <c r="E13" s="163">
        <f t="shared" si="3"/>
        <v>33373.199999999997</v>
      </c>
      <c r="F13" s="366">
        <f t="shared" si="13"/>
        <v>34.799999999999997</v>
      </c>
      <c r="G13" s="163">
        <f t="shared" si="4"/>
        <v>959</v>
      </c>
      <c r="H13" s="33">
        <f t="shared" si="5"/>
        <v>234.50166141021344</v>
      </c>
      <c r="I13" s="41">
        <f t="shared" si="6"/>
        <v>248.22000860271095</v>
      </c>
      <c r="J13" s="33">
        <f t="shared" si="7"/>
        <v>90.579523687214532</v>
      </c>
      <c r="K13" s="41">
        <f>J13*Parametros!$C$11</f>
        <v>133.51421791495423</v>
      </c>
      <c r="L13" s="41">
        <f>K13*Parametros!$C$12</f>
        <v>200.27132687243136</v>
      </c>
      <c r="M13" s="155">
        <f t="shared" si="14"/>
        <v>7.6999999999999999E-2</v>
      </c>
      <c r="N13" s="155">
        <f t="shared" si="15"/>
        <v>0.126</v>
      </c>
      <c r="O13" s="33">
        <f t="shared" si="1"/>
        <v>103.63789895562303</v>
      </c>
      <c r="P13" s="41">
        <f>O13*Parametros!$C$11</f>
        <v>152.76226306058837</v>
      </c>
      <c r="Q13" s="41">
        <f>P13*Parametros!$C$12</f>
        <v>229.14339459088256</v>
      </c>
      <c r="R13" s="33">
        <f t="shared" si="8"/>
        <v>112.28374751421779</v>
      </c>
      <c r="S13" s="33">
        <f>R13*Parametros!$C$11</f>
        <v>165.50624383595704</v>
      </c>
      <c r="T13" s="95">
        <f>S13*Parametros!$C$12</f>
        <v>248.25936575393555</v>
      </c>
      <c r="U13" s="364">
        <f t="shared" si="9"/>
        <v>33373.199999999997</v>
      </c>
      <c r="V13" s="98"/>
      <c r="W13" s="98">
        <f t="shared" si="10"/>
        <v>33373.199999999997</v>
      </c>
      <c r="X13" s="364">
        <v>959</v>
      </c>
      <c r="Y13" s="98"/>
      <c r="Z13" s="98">
        <f t="shared" si="11"/>
        <v>959</v>
      </c>
      <c r="AA13" s="364">
        <v>2856515.8589999974</v>
      </c>
      <c r="AB13" s="98"/>
      <c r="AC13" s="98">
        <f t="shared" si="12"/>
        <v>2856515.8589999974</v>
      </c>
    </row>
    <row r="14" spans="1:29" x14ac:dyDescent="0.2">
      <c r="A14" s="19">
        <v>9</v>
      </c>
      <c r="B14" s="127">
        <v>2034</v>
      </c>
      <c r="C14" s="163">
        <f t="shared" si="2"/>
        <v>33616.799999999996</v>
      </c>
      <c r="D14" s="94">
        <f t="shared" si="0"/>
        <v>1</v>
      </c>
      <c r="E14" s="163">
        <f t="shared" si="3"/>
        <v>33616.799999999996</v>
      </c>
      <c r="F14" s="366">
        <f t="shared" si="13"/>
        <v>34.799999999999997</v>
      </c>
      <c r="G14" s="163">
        <f t="shared" si="4"/>
        <v>966</v>
      </c>
      <c r="H14" s="33">
        <f t="shared" si="5"/>
        <v>234.70175186379385</v>
      </c>
      <c r="I14" s="41">
        <f t="shared" si="6"/>
        <v>248.43180434782576</v>
      </c>
      <c r="J14" s="33">
        <f t="shared" si="7"/>
        <v>91.31853995433778</v>
      </c>
      <c r="K14" s="41">
        <f>J14*Parametros!$C$11</f>
        <v>134.6035278926939</v>
      </c>
      <c r="L14" s="41">
        <f>K14*Parametros!$C$12</f>
        <v>201.90529183904084</v>
      </c>
      <c r="M14" s="155">
        <f t="shared" si="14"/>
        <v>7.6999999999999999E-2</v>
      </c>
      <c r="N14" s="155">
        <f t="shared" si="15"/>
        <v>0.126</v>
      </c>
      <c r="O14" s="33">
        <f t="shared" si="1"/>
        <v>104.48345532532927</v>
      </c>
      <c r="P14" s="41">
        <f>O14*Parametros!$C$11</f>
        <v>154.00861314953536</v>
      </c>
      <c r="Q14" s="41">
        <f>P14*Parametros!$C$12</f>
        <v>231.01291972430306</v>
      </c>
      <c r="R14" s="33">
        <f t="shared" si="8"/>
        <v>113.1998432560447</v>
      </c>
      <c r="S14" s="33">
        <f>R14*Parametros!$C$11</f>
        <v>166.85656895940991</v>
      </c>
      <c r="T14" s="95">
        <f>S14*Parametros!$C$12</f>
        <v>250.28485343911487</v>
      </c>
      <c r="U14" s="364">
        <f t="shared" si="9"/>
        <v>33616.799999999996</v>
      </c>
      <c r="V14" s="98"/>
      <c r="W14" s="98">
        <f t="shared" si="10"/>
        <v>33616.799999999996</v>
      </c>
      <c r="X14" s="364">
        <v>966</v>
      </c>
      <c r="Y14" s="98"/>
      <c r="Z14" s="98">
        <f t="shared" si="11"/>
        <v>966</v>
      </c>
      <c r="AA14" s="364">
        <v>2879821.4759999961</v>
      </c>
      <c r="AB14" s="98"/>
      <c r="AC14" s="98">
        <f t="shared" si="12"/>
        <v>2879821.4759999961</v>
      </c>
    </row>
    <row r="15" spans="1:29" x14ac:dyDescent="0.2">
      <c r="A15" s="19">
        <v>10</v>
      </c>
      <c r="B15" s="127">
        <v>2035</v>
      </c>
      <c r="C15" s="163">
        <f t="shared" si="2"/>
        <v>33895.199999999997</v>
      </c>
      <c r="D15" s="94">
        <f t="shared" si="0"/>
        <v>1</v>
      </c>
      <c r="E15" s="163">
        <f t="shared" si="3"/>
        <v>33895.199999999997</v>
      </c>
      <c r="F15" s="366">
        <f t="shared" si="13"/>
        <v>34.799999999999997</v>
      </c>
      <c r="G15" s="163">
        <f t="shared" si="4"/>
        <v>974</v>
      </c>
      <c r="H15" s="33">
        <f t="shared" si="5"/>
        <v>234.65779395118642</v>
      </c>
      <c r="I15" s="41">
        <f t="shared" si="6"/>
        <v>248.38527489733079</v>
      </c>
      <c r="J15" s="33">
        <f t="shared" si="7"/>
        <v>92.057556221461255</v>
      </c>
      <c r="K15" s="41">
        <f>J15*Parametros!$C$11</f>
        <v>135.69283787043392</v>
      </c>
      <c r="L15" s="41">
        <f>K15*Parametros!$C$12</f>
        <v>203.53925680565089</v>
      </c>
      <c r="M15" s="155">
        <f t="shared" si="14"/>
        <v>7.6999999999999999E-2</v>
      </c>
      <c r="N15" s="155">
        <f t="shared" si="15"/>
        <v>0.126</v>
      </c>
      <c r="O15" s="33">
        <f t="shared" si="1"/>
        <v>105.32901169503576</v>
      </c>
      <c r="P15" s="41">
        <f>O15*Parametros!$C$11</f>
        <v>155.25496323848273</v>
      </c>
      <c r="Q15" s="41">
        <f>P15*Parametros!$C$12</f>
        <v>232.8824448577241</v>
      </c>
      <c r="R15" s="33">
        <f t="shared" si="8"/>
        <v>114.11593899787189</v>
      </c>
      <c r="S15" s="33">
        <f>R15*Parametros!$C$11</f>
        <v>168.20689408286319</v>
      </c>
      <c r="T15" s="95">
        <f>S15*Parametros!$C$12</f>
        <v>252.31034112429478</v>
      </c>
      <c r="U15" s="364">
        <f t="shared" si="9"/>
        <v>33895.199999999997</v>
      </c>
      <c r="V15" s="98"/>
      <c r="W15" s="98">
        <f t="shared" si="10"/>
        <v>33895.199999999997</v>
      </c>
      <c r="X15" s="364">
        <v>974</v>
      </c>
      <c r="Y15" s="98"/>
      <c r="Z15" s="98">
        <f t="shared" si="11"/>
        <v>974</v>
      </c>
      <c r="AA15" s="364">
        <v>2903127.0930000022</v>
      </c>
      <c r="AB15" s="98"/>
      <c r="AC15" s="98">
        <f t="shared" si="12"/>
        <v>2903127.0930000022</v>
      </c>
    </row>
    <row r="16" spans="1:29" x14ac:dyDescent="0.2">
      <c r="A16" s="19">
        <v>11</v>
      </c>
      <c r="B16" s="127">
        <v>2036</v>
      </c>
      <c r="C16" s="163">
        <f t="shared" si="2"/>
        <v>34138.799999999996</v>
      </c>
      <c r="D16" s="94">
        <f t="shared" si="0"/>
        <v>1</v>
      </c>
      <c r="E16" s="163">
        <f t="shared" si="3"/>
        <v>34138.799999999996</v>
      </c>
      <c r="F16" s="366">
        <f t="shared" si="13"/>
        <v>34.799999999999997</v>
      </c>
      <c r="G16" s="163">
        <f t="shared" si="4"/>
        <v>981</v>
      </c>
      <c r="H16" s="33">
        <f t="shared" si="5"/>
        <v>234.85371082210571</v>
      </c>
      <c r="I16" s="41">
        <f t="shared" si="6"/>
        <v>248.59265290519886</v>
      </c>
      <c r="J16" s="33">
        <f t="shared" si="7"/>
        <v>92.796572488584502</v>
      </c>
      <c r="K16" s="41">
        <f>J16*Parametros!$C$11</f>
        <v>136.78214784817357</v>
      </c>
      <c r="L16" s="41">
        <f>K16*Parametros!$C$12</f>
        <v>205.17322177226035</v>
      </c>
      <c r="M16" s="155">
        <f t="shared" si="14"/>
        <v>7.6999999999999999E-2</v>
      </c>
      <c r="N16" s="155">
        <f t="shared" si="15"/>
        <v>0.126</v>
      </c>
      <c r="O16" s="33">
        <f t="shared" si="1"/>
        <v>106.17456806474199</v>
      </c>
      <c r="P16" s="41">
        <f>O16*Parametros!$C$11</f>
        <v>156.50131332742973</v>
      </c>
      <c r="Q16" s="41">
        <f>P16*Parametros!$C$12</f>
        <v>234.75196999114459</v>
      </c>
      <c r="R16" s="33">
        <f t="shared" si="8"/>
        <v>115.0320347396988</v>
      </c>
      <c r="S16" s="33">
        <f>R16*Parametros!$C$11</f>
        <v>169.55721920631606</v>
      </c>
      <c r="T16" s="95">
        <f>S16*Parametros!$C$12</f>
        <v>254.33582880947409</v>
      </c>
      <c r="U16" s="364">
        <f t="shared" si="9"/>
        <v>34138.799999999996</v>
      </c>
      <c r="V16" s="98"/>
      <c r="W16" s="98">
        <f t="shared" si="10"/>
        <v>34138.799999999996</v>
      </c>
      <c r="X16" s="364">
        <v>981</v>
      </c>
      <c r="Y16" s="98"/>
      <c r="Z16" s="98">
        <f t="shared" si="11"/>
        <v>981</v>
      </c>
      <c r="AA16" s="364">
        <v>2926432.7100000009</v>
      </c>
      <c r="AB16" s="98"/>
      <c r="AC16" s="98">
        <f t="shared" si="12"/>
        <v>2926432.7100000009</v>
      </c>
    </row>
    <row r="17" spans="1:29" x14ac:dyDescent="0.2">
      <c r="A17" s="19">
        <v>12</v>
      </c>
      <c r="B17" s="127">
        <v>2037</v>
      </c>
      <c r="C17" s="163">
        <f t="shared" si="2"/>
        <v>34417.199999999997</v>
      </c>
      <c r="D17" s="94">
        <f t="shared" si="0"/>
        <v>1</v>
      </c>
      <c r="E17" s="163">
        <f t="shared" si="3"/>
        <v>34417.199999999997</v>
      </c>
      <c r="F17" s="366">
        <f t="shared" si="13"/>
        <v>34.799999999999997</v>
      </c>
      <c r="G17" s="163">
        <f t="shared" si="4"/>
        <v>989</v>
      </c>
      <c r="H17" s="33">
        <f t="shared" si="5"/>
        <v>234.8091904191262</v>
      </c>
      <c r="I17" s="41">
        <f t="shared" si="6"/>
        <v>248.54552805864506</v>
      </c>
      <c r="J17" s="33">
        <f t="shared" si="7"/>
        <v>93.535588755707749</v>
      </c>
      <c r="K17" s="41">
        <f>J17*Parametros!$C$11</f>
        <v>137.87145782591324</v>
      </c>
      <c r="L17" s="41">
        <f>K17*Parametros!$C$12</f>
        <v>206.80718673886986</v>
      </c>
      <c r="M17" s="155">
        <f t="shared" si="14"/>
        <v>7.6999999999999999E-2</v>
      </c>
      <c r="N17" s="155">
        <f t="shared" si="15"/>
        <v>0.126</v>
      </c>
      <c r="O17" s="33">
        <f t="shared" si="1"/>
        <v>107.02012443444822</v>
      </c>
      <c r="P17" s="41">
        <f>O17*Parametros!$C$11</f>
        <v>157.7476634163767</v>
      </c>
      <c r="Q17" s="41">
        <f>P17*Parametros!$C$12</f>
        <v>236.62149512456506</v>
      </c>
      <c r="R17" s="33">
        <f t="shared" si="8"/>
        <v>115.94813048152571</v>
      </c>
      <c r="S17" s="33">
        <f>R17*Parametros!$C$11</f>
        <v>170.90754432976891</v>
      </c>
      <c r="T17" s="95">
        <f>S17*Parametros!$C$12</f>
        <v>256.36131649465335</v>
      </c>
      <c r="U17" s="364">
        <f t="shared" si="9"/>
        <v>34417.199999999997</v>
      </c>
      <c r="V17" s="98"/>
      <c r="W17" s="98">
        <f t="shared" si="10"/>
        <v>34417.199999999997</v>
      </c>
      <c r="X17" s="364">
        <v>989</v>
      </c>
      <c r="Y17" s="98"/>
      <c r="Z17" s="98">
        <f t="shared" si="11"/>
        <v>989</v>
      </c>
      <c r="AA17" s="364">
        <v>2949738.3269999996</v>
      </c>
      <c r="AB17" s="98"/>
      <c r="AC17" s="98">
        <f t="shared" si="12"/>
        <v>2949738.3269999996</v>
      </c>
    </row>
    <row r="18" spans="1:29" x14ac:dyDescent="0.2">
      <c r="A18" s="19">
        <v>13</v>
      </c>
      <c r="B18" s="127">
        <v>2038</v>
      </c>
      <c r="C18" s="163">
        <f t="shared" si="2"/>
        <v>34660.799999999996</v>
      </c>
      <c r="D18" s="94">
        <f t="shared" si="0"/>
        <v>1</v>
      </c>
      <c r="E18" s="163">
        <f t="shared" si="3"/>
        <v>34660.799999999996</v>
      </c>
      <c r="F18" s="366">
        <f t="shared" si="13"/>
        <v>34.799999999999997</v>
      </c>
      <c r="G18" s="163">
        <f t="shared" si="4"/>
        <v>996</v>
      </c>
      <c r="H18" s="33">
        <f t="shared" si="5"/>
        <v>235.00109270335938</v>
      </c>
      <c r="I18" s="41">
        <f t="shared" si="6"/>
        <v>248.74865662650589</v>
      </c>
      <c r="J18" s="33">
        <f t="shared" si="7"/>
        <v>94.274605022830997</v>
      </c>
      <c r="K18" s="41">
        <f>J18*Parametros!$C$11</f>
        <v>138.96076780365291</v>
      </c>
      <c r="L18" s="41">
        <f>K18*Parametros!$C$12</f>
        <v>208.44115170547937</v>
      </c>
      <c r="M18" s="155">
        <f t="shared" si="14"/>
        <v>7.6999999999999999E-2</v>
      </c>
      <c r="N18" s="155">
        <f t="shared" si="15"/>
        <v>0.126</v>
      </c>
      <c r="O18" s="33">
        <f t="shared" si="1"/>
        <v>107.86568080415447</v>
      </c>
      <c r="P18" s="41">
        <f>O18*Parametros!$C$11</f>
        <v>158.99401350532369</v>
      </c>
      <c r="Q18" s="41">
        <f>P18*Parametros!$C$12</f>
        <v>238.49102025798555</v>
      </c>
      <c r="R18" s="33">
        <f t="shared" si="8"/>
        <v>116.8642262233526</v>
      </c>
      <c r="S18" s="33">
        <f>R18*Parametros!$C$11</f>
        <v>172.25786945322176</v>
      </c>
      <c r="T18" s="95">
        <f>S18*Parametros!$C$12</f>
        <v>258.38680417983267</v>
      </c>
      <c r="U18" s="364">
        <f t="shared" si="9"/>
        <v>34660.799999999996</v>
      </c>
      <c r="V18" s="98"/>
      <c r="W18" s="98">
        <f t="shared" si="10"/>
        <v>34660.799999999996</v>
      </c>
      <c r="X18" s="364">
        <v>996</v>
      </c>
      <c r="Y18" s="98"/>
      <c r="Z18" s="98">
        <f t="shared" si="11"/>
        <v>996</v>
      </c>
      <c r="AA18" s="364">
        <v>2973043.9439999983</v>
      </c>
      <c r="AB18" s="98"/>
      <c r="AC18" s="98">
        <f t="shared" si="12"/>
        <v>2973043.9439999983</v>
      </c>
    </row>
    <row r="19" spans="1:29" x14ac:dyDescent="0.2">
      <c r="A19" s="19">
        <v>14</v>
      </c>
      <c r="B19" s="127">
        <v>2039</v>
      </c>
      <c r="C19" s="163">
        <f t="shared" si="2"/>
        <v>34939.199999999997</v>
      </c>
      <c r="D19" s="94">
        <f t="shared" si="0"/>
        <v>1</v>
      </c>
      <c r="E19" s="163">
        <f t="shared" si="3"/>
        <v>34939.199999999997</v>
      </c>
      <c r="F19" s="366">
        <f t="shared" si="13"/>
        <v>34.799999999999997</v>
      </c>
      <c r="G19" s="163">
        <f t="shared" si="4"/>
        <v>1004</v>
      </c>
      <c r="H19" s="33">
        <f t="shared" si="5"/>
        <v>234.95606308822317</v>
      </c>
      <c r="I19" s="41">
        <f t="shared" si="6"/>
        <v>248.7009927788842</v>
      </c>
      <c r="J19" s="33">
        <f t="shared" si="7"/>
        <v>95.013621289954244</v>
      </c>
      <c r="K19" s="41">
        <f>J19*Parametros!$C$11</f>
        <v>140.05007778139259</v>
      </c>
      <c r="L19" s="41">
        <f>K19*Parametros!$C$12</f>
        <v>210.07511667208888</v>
      </c>
      <c r="M19" s="155">
        <f t="shared" si="14"/>
        <v>7.6999999999999999E-2</v>
      </c>
      <c r="N19" s="155">
        <f t="shared" si="15"/>
        <v>0.126</v>
      </c>
      <c r="O19" s="33">
        <f t="shared" si="1"/>
        <v>108.7112371738607</v>
      </c>
      <c r="P19" s="41">
        <f>O19*Parametros!$C$11</f>
        <v>160.24036359427069</v>
      </c>
      <c r="Q19" s="41">
        <f>P19*Parametros!$C$12</f>
        <v>240.36054539140605</v>
      </c>
      <c r="R19" s="33">
        <f t="shared" si="8"/>
        <v>117.78032196517951</v>
      </c>
      <c r="S19" s="33">
        <f>R19*Parametros!$C$11</f>
        <v>173.60819457667463</v>
      </c>
      <c r="T19" s="95">
        <f>S19*Parametros!$C$12</f>
        <v>260.41229186501198</v>
      </c>
      <c r="U19" s="364">
        <f t="shared" si="9"/>
        <v>34939.199999999997</v>
      </c>
      <c r="V19" s="98"/>
      <c r="W19" s="98">
        <f t="shared" si="10"/>
        <v>34939.199999999997</v>
      </c>
      <c r="X19" s="364">
        <v>1004</v>
      </c>
      <c r="Y19" s="98"/>
      <c r="Z19" s="98">
        <f t="shared" si="11"/>
        <v>1004</v>
      </c>
      <c r="AA19" s="364">
        <v>2996349.560999997</v>
      </c>
      <c r="AB19" s="98"/>
      <c r="AC19" s="98">
        <f t="shared" si="12"/>
        <v>2996349.560999997</v>
      </c>
    </row>
    <row r="20" spans="1:29" x14ac:dyDescent="0.2">
      <c r="A20" s="19">
        <v>15</v>
      </c>
      <c r="B20" s="127">
        <v>2040</v>
      </c>
      <c r="C20" s="163">
        <f t="shared" si="2"/>
        <v>35182.799999999996</v>
      </c>
      <c r="D20" s="94">
        <f t="shared" si="0"/>
        <v>1</v>
      </c>
      <c r="E20" s="163">
        <f t="shared" si="3"/>
        <v>35182.799999999996</v>
      </c>
      <c r="F20" s="366">
        <f t="shared" si="13"/>
        <v>34.799999999999997</v>
      </c>
      <c r="G20" s="163">
        <f t="shared" si="4"/>
        <v>1011</v>
      </c>
      <c r="H20" s="33">
        <f t="shared" si="5"/>
        <v>235.144101235021</v>
      </c>
      <c r="I20" s="41">
        <f t="shared" si="6"/>
        <v>248.90003115726967</v>
      </c>
      <c r="J20" s="33">
        <f t="shared" si="7"/>
        <v>95.752637557077477</v>
      </c>
      <c r="K20" s="41">
        <f>J20*Parametros!$C$11</f>
        <v>141.13938775913223</v>
      </c>
      <c r="L20" s="41">
        <f>K20*Parametros!$C$12</f>
        <v>211.70908163869836</v>
      </c>
      <c r="M20" s="155">
        <f t="shared" si="14"/>
        <v>7.6999999999999999E-2</v>
      </c>
      <c r="N20" s="155">
        <f t="shared" si="15"/>
        <v>0.126</v>
      </c>
      <c r="O20" s="33">
        <f t="shared" si="1"/>
        <v>109.55679354356691</v>
      </c>
      <c r="P20" s="41">
        <f>O20*Parametros!$C$11</f>
        <v>161.48671368321766</v>
      </c>
      <c r="Q20" s="41">
        <f>P20*Parametros!$C$12</f>
        <v>242.23007052482649</v>
      </c>
      <c r="R20" s="33">
        <f t="shared" si="8"/>
        <v>118.6964177070064</v>
      </c>
      <c r="S20" s="33">
        <f>R20*Parametros!$C$11</f>
        <v>174.95851970012745</v>
      </c>
      <c r="T20" s="95">
        <f>S20*Parametros!$C$12</f>
        <v>262.43777955019118</v>
      </c>
      <c r="U20" s="364">
        <f t="shared" si="9"/>
        <v>35182.799999999996</v>
      </c>
      <c r="V20" s="98"/>
      <c r="W20" s="98">
        <f t="shared" si="10"/>
        <v>35182.799999999996</v>
      </c>
      <c r="X20" s="364">
        <v>1011</v>
      </c>
      <c r="Y20" s="98"/>
      <c r="Z20" s="98">
        <f t="shared" si="11"/>
        <v>1011</v>
      </c>
      <c r="AA20" s="364">
        <v>3019655.1779999956</v>
      </c>
      <c r="AB20" s="98"/>
      <c r="AC20" s="98">
        <f t="shared" si="12"/>
        <v>3019655.1779999956</v>
      </c>
    </row>
    <row r="21" spans="1:29" x14ac:dyDescent="0.2">
      <c r="C21" s="79"/>
    </row>
    <row r="23" spans="1:29" ht="11.25" customHeight="1" x14ac:dyDescent="0.2">
      <c r="C23" s="502" t="s">
        <v>38</v>
      </c>
      <c r="D23" s="404" t="s">
        <v>37</v>
      </c>
    </row>
    <row r="24" spans="1:29" ht="11.25" customHeight="1" x14ac:dyDescent="0.2">
      <c r="C24" s="503"/>
      <c r="D24" s="405"/>
      <c r="F24" s="33">
        <v>10028.01</v>
      </c>
    </row>
    <row r="25" spans="1:29" ht="11.25" customHeight="1" x14ac:dyDescent="0.2">
      <c r="A25" s="408">
        <v>0</v>
      </c>
      <c r="B25" s="408">
        <f>+B5</f>
        <v>2025</v>
      </c>
      <c r="C25" s="234">
        <f>+Q5</f>
        <v>214.18719352351815</v>
      </c>
      <c r="D25" s="234">
        <f>+P5</f>
        <v>142.79146234901211</v>
      </c>
      <c r="E25" s="19">
        <f>+C25/D25</f>
        <v>1.5</v>
      </c>
      <c r="F25" s="409">
        <f>+F24/C25</f>
        <v>46.81890562658176</v>
      </c>
    </row>
    <row r="26" spans="1:29" ht="11.25" customHeight="1" x14ac:dyDescent="0.2">
      <c r="A26" s="19">
        <v>1</v>
      </c>
      <c r="B26" s="19">
        <f t="shared" ref="B26:B40" si="16">+B6</f>
        <v>2026</v>
      </c>
      <c r="C26" s="41">
        <f t="shared" ref="C26:C40" si="17">+Q6</f>
        <v>216.05671865693861</v>
      </c>
      <c r="D26" s="41">
        <f t="shared" ref="D26:D40" si="18">+P6</f>
        <v>144.03781243795908</v>
      </c>
    </row>
    <row r="27" spans="1:29" ht="11.25" customHeight="1" x14ac:dyDescent="0.2">
      <c r="A27" s="19">
        <v>2</v>
      </c>
      <c r="B27" s="19">
        <f t="shared" si="16"/>
        <v>2027</v>
      </c>
      <c r="C27" s="41">
        <f t="shared" si="17"/>
        <v>217.92624379035908</v>
      </c>
      <c r="D27" s="41">
        <f t="shared" si="18"/>
        <v>145.28416252690604</v>
      </c>
    </row>
    <row r="28" spans="1:29" ht="11.25" customHeight="1" x14ac:dyDescent="0.2">
      <c r="A28" s="19">
        <v>3</v>
      </c>
      <c r="B28" s="19">
        <f t="shared" si="16"/>
        <v>2028</v>
      </c>
      <c r="C28" s="41">
        <f t="shared" si="17"/>
        <v>219.79576892377958</v>
      </c>
      <c r="D28" s="41">
        <f t="shared" si="18"/>
        <v>146.53051261585304</v>
      </c>
    </row>
    <row r="29" spans="1:29" ht="11.25" customHeight="1" x14ac:dyDescent="0.2">
      <c r="A29" s="19">
        <v>4</v>
      </c>
      <c r="B29" s="19">
        <f t="shared" si="16"/>
        <v>2029</v>
      </c>
      <c r="C29" s="41">
        <f t="shared" si="17"/>
        <v>221.66529405720007</v>
      </c>
      <c r="D29" s="41">
        <f t="shared" si="18"/>
        <v>147.77686270480004</v>
      </c>
    </row>
    <row r="30" spans="1:29" ht="11.25" customHeight="1" x14ac:dyDescent="0.2">
      <c r="A30" s="408">
        <v>5</v>
      </c>
      <c r="B30" s="408">
        <f t="shared" si="16"/>
        <v>2030</v>
      </c>
      <c r="C30" s="234">
        <f t="shared" si="17"/>
        <v>223.53481919062111</v>
      </c>
      <c r="D30" s="234">
        <f t="shared" si="18"/>
        <v>149.0232127937474</v>
      </c>
    </row>
    <row r="31" spans="1:29" ht="11.25" customHeight="1" x14ac:dyDescent="0.2">
      <c r="A31" s="19">
        <v>6</v>
      </c>
      <c r="B31" s="19">
        <f t="shared" si="16"/>
        <v>2031</v>
      </c>
      <c r="C31" s="41">
        <f t="shared" si="17"/>
        <v>225.4043443240416</v>
      </c>
      <c r="D31" s="41">
        <f t="shared" si="18"/>
        <v>150.2695628826944</v>
      </c>
    </row>
    <row r="32" spans="1:29" ht="11.25" customHeight="1" x14ac:dyDescent="0.2">
      <c r="A32" s="19">
        <v>7</v>
      </c>
      <c r="B32" s="19">
        <f t="shared" si="16"/>
        <v>2032</v>
      </c>
      <c r="C32" s="41">
        <f t="shared" si="17"/>
        <v>227.27386945746207</v>
      </c>
      <c r="D32" s="41">
        <f t="shared" si="18"/>
        <v>151.51591297164137</v>
      </c>
    </row>
    <row r="33" spans="1:4" ht="11.25" customHeight="1" x14ac:dyDescent="0.2">
      <c r="A33" s="19">
        <v>8</v>
      </c>
      <c r="B33" s="19">
        <f t="shared" si="16"/>
        <v>2033</v>
      </c>
      <c r="C33" s="41">
        <f t="shared" si="17"/>
        <v>229.14339459088256</v>
      </c>
      <c r="D33" s="41">
        <f t="shared" si="18"/>
        <v>152.76226306058837</v>
      </c>
    </row>
    <row r="34" spans="1:4" ht="11.25" customHeight="1" x14ac:dyDescent="0.2">
      <c r="A34" s="19">
        <v>9</v>
      </c>
      <c r="B34" s="19">
        <f t="shared" si="16"/>
        <v>2034</v>
      </c>
      <c r="C34" s="41">
        <f t="shared" si="17"/>
        <v>231.01291972430306</v>
      </c>
      <c r="D34" s="41">
        <f t="shared" si="18"/>
        <v>154.00861314953536</v>
      </c>
    </row>
    <row r="35" spans="1:4" ht="11.25" customHeight="1" x14ac:dyDescent="0.2">
      <c r="A35" s="19">
        <v>10</v>
      </c>
      <c r="B35" s="19">
        <f t="shared" si="16"/>
        <v>2035</v>
      </c>
      <c r="C35" s="41">
        <f t="shared" si="17"/>
        <v>232.8824448577241</v>
      </c>
      <c r="D35" s="41">
        <f t="shared" si="18"/>
        <v>155.25496323848273</v>
      </c>
    </row>
    <row r="36" spans="1:4" ht="11.25" customHeight="1" x14ac:dyDescent="0.2">
      <c r="A36" s="19">
        <v>11</v>
      </c>
      <c r="B36" s="19">
        <f t="shared" si="16"/>
        <v>2036</v>
      </c>
      <c r="C36" s="41">
        <f t="shared" si="17"/>
        <v>234.75196999114459</v>
      </c>
      <c r="D36" s="41">
        <f t="shared" si="18"/>
        <v>156.50131332742973</v>
      </c>
    </row>
    <row r="37" spans="1:4" ht="11.25" customHeight="1" x14ac:dyDescent="0.2">
      <c r="A37" s="19">
        <v>12</v>
      </c>
      <c r="B37" s="19">
        <f t="shared" si="16"/>
        <v>2037</v>
      </c>
      <c r="C37" s="41">
        <f t="shared" si="17"/>
        <v>236.62149512456506</v>
      </c>
      <c r="D37" s="41">
        <f t="shared" si="18"/>
        <v>157.7476634163767</v>
      </c>
    </row>
    <row r="38" spans="1:4" ht="11.25" customHeight="1" x14ac:dyDescent="0.2">
      <c r="A38" s="19">
        <v>13</v>
      </c>
      <c r="B38" s="19">
        <f t="shared" si="16"/>
        <v>2038</v>
      </c>
      <c r="C38" s="41">
        <f t="shared" si="17"/>
        <v>238.49102025798555</v>
      </c>
      <c r="D38" s="41">
        <f t="shared" si="18"/>
        <v>158.99401350532369</v>
      </c>
    </row>
    <row r="39" spans="1:4" ht="11.25" customHeight="1" x14ac:dyDescent="0.2">
      <c r="A39" s="19">
        <v>14</v>
      </c>
      <c r="B39" s="19">
        <f t="shared" si="16"/>
        <v>2039</v>
      </c>
      <c r="C39" s="41">
        <f t="shared" si="17"/>
        <v>240.36054539140605</v>
      </c>
      <c r="D39" s="41">
        <f t="shared" si="18"/>
        <v>160.24036359427069</v>
      </c>
    </row>
    <row r="40" spans="1:4" ht="11.25" customHeight="1" x14ac:dyDescent="0.2">
      <c r="A40" s="408">
        <v>15</v>
      </c>
      <c r="B40" s="408">
        <f t="shared" si="16"/>
        <v>2040</v>
      </c>
      <c r="C40" s="234">
        <f t="shared" si="17"/>
        <v>242.23007052482649</v>
      </c>
      <c r="D40" s="234">
        <f t="shared" si="18"/>
        <v>161.48671368321766</v>
      </c>
    </row>
  </sheetData>
  <mergeCells count="28">
    <mergeCell ref="C23:C24"/>
    <mergeCell ref="O2:Q2"/>
    <mergeCell ref="O3:O4"/>
    <mergeCell ref="P3:P4"/>
    <mergeCell ref="Q3:Q4"/>
    <mergeCell ref="N3:N4"/>
    <mergeCell ref="G2:G4"/>
    <mergeCell ref="M2:N2"/>
    <mergeCell ref="H3:H4"/>
    <mergeCell ref="I3:I4"/>
    <mergeCell ref="J3:J4"/>
    <mergeCell ref="K3:K4"/>
    <mergeCell ref="H2:I2"/>
    <mergeCell ref="J2:L2"/>
    <mergeCell ref="L3:L4"/>
    <mergeCell ref="M3:M4"/>
    <mergeCell ref="B2:B4"/>
    <mergeCell ref="C2:C4"/>
    <mergeCell ref="D2:D4"/>
    <mergeCell ref="E2:E4"/>
    <mergeCell ref="F2:F4"/>
    <mergeCell ref="U2:W2"/>
    <mergeCell ref="X2:Z2"/>
    <mergeCell ref="AA2:AC2"/>
    <mergeCell ref="R3:R4"/>
    <mergeCell ref="S3:S4"/>
    <mergeCell ref="R2:T2"/>
    <mergeCell ref="T3:T4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">
    <tabColor theme="3" tint="0.79998168889431442"/>
  </sheetPr>
  <dimension ref="B2:AC63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8.33203125" style="103" customWidth="1"/>
    <col min="3" max="6" width="13.6640625" style="103" customWidth="1"/>
    <col min="7" max="7" width="12.33203125" style="103" customWidth="1"/>
    <col min="8" max="11" width="13.6640625" style="103" customWidth="1"/>
    <col min="12" max="12" width="9.5546875" style="103" customWidth="1"/>
    <col min="13" max="13" width="13.6640625" style="103" customWidth="1"/>
    <col min="14" max="14" width="9.88671875" style="103" customWidth="1"/>
    <col min="15" max="15" width="7.5546875" style="103" customWidth="1"/>
    <col min="16" max="16" width="9.5546875" style="103" customWidth="1"/>
    <col min="17" max="17" width="8.6640625" style="103" customWidth="1"/>
    <col min="18" max="18" width="11.5546875" style="103" customWidth="1"/>
    <col min="19" max="19" width="12.33203125" style="103" customWidth="1"/>
    <col min="20" max="20" width="12.109375" style="103" customWidth="1"/>
    <col min="21" max="29" width="10.5546875" style="103" customWidth="1"/>
    <col min="30" max="16384" width="11.44140625" style="19"/>
  </cols>
  <sheetData>
    <row r="2" spans="2:29" x14ac:dyDescent="0.2">
      <c r="B2" s="514" t="s">
        <v>10</v>
      </c>
      <c r="C2" s="508" t="s">
        <v>39</v>
      </c>
      <c r="D2" s="508" t="s">
        <v>40</v>
      </c>
      <c r="E2" s="508" t="s">
        <v>41</v>
      </c>
      <c r="F2" s="508" t="s">
        <v>42</v>
      </c>
      <c r="G2" s="508" t="s">
        <v>43</v>
      </c>
      <c r="H2" s="517" t="s">
        <v>11</v>
      </c>
      <c r="I2" s="518"/>
      <c r="J2" s="504" t="str">
        <f>"Coeficiente de Recuperación: "&amp;Parametros!C18</f>
        <v>Coeficiente de Recuperación: 0,8</v>
      </c>
      <c r="K2" s="505"/>
      <c r="L2" s="505"/>
      <c r="M2" s="506"/>
      <c r="N2" s="511" t="s">
        <v>44</v>
      </c>
      <c r="O2" s="511" t="s">
        <v>45</v>
      </c>
      <c r="P2" s="508" t="s">
        <v>46</v>
      </c>
      <c r="Q2" s="508" t="s">
        <v>47</v>
      </c>
      <c r="R2" s="508" t="s">
        <v>48</v>
      </c>
      <c r="S2" s="508" t="s">
        <v>49</v>
      </c>
      <c r="T2" s="508" t="s">
        <v>50</v>
      </c>
    </row>
    <row r="3" spans="2:29" ht="11.25" customHeight="1" x14ac:dyDescent="0.2">
      <c r="B3" s="515"/>
      <c r="C3" s="510"/>
      <c r="D3" s="510"/>
      <c r="E3" s="510"/>
      <c r="F3" s="510"/>
      <c r="G3" s="510"/>
      <c r="H3" s="508" t="s">
        <v>14</v>
      </c>
      <c r="I3" s="508" t="s">
        <v>8</v>
      </c>
      <c r="J3" s="508" t="s">
        <v>51</v>
      </c>
      <c r="K3" s="508" t="s">
        <v>52</v>
      </c>
      <c r="L3" s="508" t="s">
        <v>408</v>
      </c>
      <c r="M3" s="508" t="s">
        <v>53</v>
      </c>
      <c r="N3" s="512"/>
      <c r="O3" s="512"/>
      <c r="P3" s="510"/>
      <c r="Q3" s="510"/>
      <c r="R3" s="510"/>
      <c r="S3" s="510"/>
      <c r="T3" s="510"/>
      <c r="U3" s="501" t="s">
        <v>134</v>
      </c>
      <c r="V3" s="501"/>
      <c r="W3" s="191"/>
      <c r="X3" s="498" t="s">
        <v>6</v>
      </c>
      <c r="Y3" s="499"/>
      <c r="Z3" s="500"/>
      <c r="AA3" s="498" t="s">
        <v>188</v>
      </c>
      <c r="AB3" s="499"/>
      <c r="AC3" s="500"/>
    </row>
    <row r="4" spans="2:29" ht="11.25" customHeight="1" x14ac:dyDescent="0.2">
      <c r="B4" s="515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2"/>
      <c r="O4" s="512"/>
      <c r="P4" s="510"/>
      <c r="Q4" s="510"/>
      <c r="R4" s="510"/>
      <c r="S4" s="510"/>
      <c r="T4" s="510" t="s">
        <v>54</v>
      </c>
      <c r="U4" s="508" t="s">
        <v>186</v>
      </c>
      <c r="V4" s="508" t="s">
        <v>187</v>
      </c>
      <c r="W4" s="508" t="s">
        <v>12</v>
      </c>
      <c r="X4" s="508" t="s">
        <v>186</v>
      </c>
      <c r="Y4" s="508" t="s">
        <v>187</v>
      </c>
      <c r="Z4" s="508" t="s">
        <v>12</v>
      </c>
      <c r="AA4" s="508" t="s">
        <v>186</v>
      </c>
      <c r="AB4" s="508" t="s">
        <v>187</v>
      </c>
      <c r="AC4" s="508" t="s">
        <v>12</v>
      </c>
    </row>
    <row r="5" spans="2:29" ht="11.25" customHeight="1" x14ac:dyDescent="0.2">
      <c r="B5" s="516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13"/>
      <c r="O5" s="513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</row>
    <row r="6" spans="2:29" x14ac:dyDescent="0.2">
      <c r="B6" s="127">
        <f>+'Demanda AP'!B5</f>
        <v>2025</v>
      </c>
      <c r="C6" s="163">
        <f>+U6</f>
        <v>31285.199999999997</v>
      </c>
      <c r="D6" s="60">
        <v>1</v>
      </c>
      <c r="E6" s="60">
        <v>1</v>
      </c>
      <c r="F6" s="163">
        <f>+C6*E6</f>
        <v>31285.199999999997</v>
      </c>
      <c r="G6" s="163">
        <f>+Z6</f>
        <v>882</v>
      </c>
      <c r="H6" s="33">
        <f>J6*60*60*24*365/1000/G6/12/Parametros!$C$18</f>
        <v>280.07511497575376</v>
      </c>
      <c r="I6" s="33">
        <f>J6*60*60*24*365/F6/365/Parametros!$C$18</f>
        <v>259.59274689676698</v>
      </c>
      <c r="J6" s="33">
        <f>+AC6/(365*24*60*60)*1000*Parametros!$C$18</f>
        <v>75.198250048284564</v>
      </c>
      <c r="K6" s="33">
        <f>+J6*Parametros!$C$11</f>
        <v>110.84222057117147</v>
      </c>
      <c r="L6" s="33">
        <f>+Parametros!$C$22</f>
        <v>2.08</v>
      </c>
      <c r="M6" s="33">
        <f>+L6*J6</f>
        <v>156.4123601004319</v>
      </c>
      <c r="N6" s="41">
        <f>+Parametros!C20</f>
        <v>7.7</v>
      </c>
      <c r="O6" s="41">
        <f t="shared" ref="O6:O21" si="0">IF(E6*N6-Q6&lt;0,0,E6*N6-Q6)</f>
        <v>7.7</v>
      </c>
      <c r="P6" s="94">
        <f>IF(F6=0,0,Parametros!$C$19)</f>
        <v>0</v>
      </c>
      <c r="Q6" s="33">
        <v>0</v>
      </c>
      <c r="R6" s="33">
        <f t="shared" ref="R6:R21" si="1">+J6+O6+Q6</f>
        <v>82.898250048284567</v>
      </c>
      <c r="S6" s="33">
        <f t="shared" ref="S6:S18" si="2">+M6+O6+Q6</f>
        <v>164.11236010043189</v>
      </c>
      <c r="T6" s="95">
        <f t="shared" ref="T6:T18" si="3">K6+O6+Q6</f>
        <v>118.54222057117147</v>
      </c>
      <c r="U6" s="365">
        <f>+'Demanda AP'!W5</f>
        <v>31285.199999999997</v>
      </c>
      <c r="V6" s="163"/>
      <c r="W6" s="163">
        <f>+U6+V6</f>
        <v>31285.199999999997</v>
      </c>
      <c r="X6" s="365">
        <v>882</v>
      </c>
      <c r="Y6" s="33"/>
      <c r="Z6" s="163">
        <f>+X6+Y6</f>
        <v>882</v>
      </c>
      <c r="AA6" s="365">
        <v>2964315.0169033771</v>
      </c>
      <c r="AB6" s="163"/>
      <c r="AC6" s="163">
        <f>+AA6</f>
        <v>2964315.0169033771</v>
      </c>
    </row>
    <row r="7" spans="2:29" x14ac:dyDescent="0.2">
      <c r="B7" s="127">
        <f>+'Demanda AP'!B6</f>
        <v>2026</v>
      </c>
      <c r="C7" s="163">
        <f t="shared" ref="C7:C21" si="4">+U7</f>
        <v>31528.799999999996</v>
      </c>
      <c r="D7" s="60">
        <v>1</v>
      </c>
      <c r="E7" s="60">
        <v>1</v>
      </c>
      <c r="F7" s="163">
        <f t="shared" ref="F7:F21" si="5">+C7*E7</f>
        <v>31528.799999999996</v>
      </c>
      <c r="G7" s="163">
        <f t="shared" ref="G7:G21" si="6">+Z7</f>
        <v>889</v>
      </c>
      <c r="H7" s="33">
        <f>J7*60*60*24*365/1000/G7/12/Parametros!$C$18</f>
        <v>280.29517555135578</v>
      </c>
      <c r="I7" s="33">
        <f>J7*60*60*24*365/F7/365/Parametros!$C$18</f>
        <v>259.83540274218205</v>
      </c>
      <c r="J7" s="33">
        <f>+AC7/(365*24*60*60)*1000*Parametros!$C$18</f>
        <v>75.854615240534343</v>
      </c>
      <c r="K7" s="33">
        <f>+J7*Parametros!$C$11</f>
        <v>111.80970286454763</v>
      </c>
      <c r="L7" s="33">
        <f>+Parametros!$C$22</f>
        <v>2.08</v>
      </c>
      <c r="M7" s="33">
        <f t="shared" ref="M7:M21" si="7">+L7*J7</f>
        <v>157.77759970031144</v>
      </c>
      <c r="N7" s="41">
        <f>+N6</f>
        <v>7.7</v>
      </c>
      <c r="O7" s="41">
        <f t="shared" si="0"/>
        <v>7.7</v>
      </c>
      <c r="P7" s="94">
        <f>IF(F7=0,0,Parametros!$C$19)</f>
        <v>0</v>
      </c>
      <c r="Q7" s="33">
        <f>+Q6</f>
        <v>0</v>
      </c>
      <c r="R7" s="33">
        <f t="shared" si="1"/>
        <v>83.554615240534346</v>
      </c>
      <c r="S7" s="33">
        <f t="shared" si="2"/>
        <v>165.47759970031143</v>
      </c>
      <c r="T7" s="95">
        <f t="shared" si="3"/>
        <v>119.50970286454763</v>
      </c>
      <c r="U7" s="365">
        <f>+'Demanda AP'!W6</f>
        <v>31528.799999999996</v>
      </c>
      <c r="V7" s="163"/>
      <c r="W7" s="163">
        <f t="shared" ref="W7:W21" si="8">+U7+V7</f>
        <v>31528.799999999996</v>
      </c>
      <c r="X7" s="365">
        <v>889</v>
      </c>
      <c r="Y7" s="33"/>
      <c r="Z7" s="163">
        <f t="shared" ref="Z7:Z21" si="9">+X7+Y7</f>
        <v>889</v>
      </c>
      <c r="AA7" s="365">
        <v>2990188.9327818635</v>
      </c>
      <c r="AB7" s="163"/>
      <c r="AC7" s="163">
        <f t="shared" ref="AC7:AC21" si="10">+AA7</f>
        <v>2990188.9327818635</v>
      </c>
    </row>
    <row r="8" spans="2:29" x14ac:dyDescent="0.2">
      <c r="B8" s="127">
        <f>+'Demanda AP'!B7</f>
        <v>2027</v>
      </c>
      <c r="C8" s="163">
        <f t="shared" si="4"/>
        <v>31807.199999999997</v>
      </c>
      <c r="D8" s="60">
        <v>1</v>
      </c>
      <c r="E8" s="60">
        <v>1</v>
      </c>
      <c r="F8" s="163">
        <f t="shared" si="5"/>
        <v>31807.199999999997</v>
      </c>
      <c r="G8" s="163">
        <f t="shared" si="6"/>
        <v>897</v>
      </c>
      <c r="H8" s="33">
        <f>J8*60*60*24*365/1000/G8/12/Parametros!$C$18</f>
        <v>280.19907549798859</v>
      </c>
      <c r="I8" s="33">
        <f>J8*60*60*24*365/F8/365/Parametros!$C$18</f>
        <v>259.78979246021925</v>
      </c>
      <c r="J8" s="33">
        <f>+AC8/(365*24*60*60)*1000*Parametros!$C$18</f>
        <v>76.510980432784123</v>
      </c>
      <c r="K8" s="33">
        <f>+J8*Parametros!$C$11</f>
        <v>112.77718515792381</v>
      </c>
      <c r="L8" s="33">
        <f>+Parametros!$C$22</f>
        <v>2.08</v>
      </c>
      <c r="M8" s="33">
        <f t="shared" si="7"/>
        <v>159.14283930019099</v>
      </c>
      <c r="N8" s="41">
        <f t="shared" ref="N8:N21" si="11">+N7</f>
        <v>7.7</v>
      </c>
      <c r="O8" s="41">
        <f t="shared" si="0"/>
        <v>7.7</v>
      </c>
      <c r="P8" s="94">
        <f>IF(F8=0,0,Parametros!$C$19)</f>
        <v>0</v>
      </c>
      <c r="Q8" s="33">
        <f t="shared" ref="Q8:Q21" si="12">+Q7</f>
        <v>0</v>
      </c>
      <c r="R8" s="33">
        <f t="shared" si="1"/>
        <v>84.210980432784126</v>
      </c>
      <c r="S8" s="33">
        <f t="shared" si="2"/>
        <v>166.84283930019097</v>
      </c>
      <c r="T8" s="95">
        <f t="shared" si="3"/>
        <v>120.47718515792381</v>
      </c>
      <c r="U8" s="365">
        <f>+'Demanda AP'!W7</f>
        <v>31807.199999999997</v>
      </c>
      <c r="V8" s="163"/>
      <c r="W8" s="163">
        <f t="shared" si="8"/>
        <v>31807.199999999997</v>
      </c>
      <c r="X8" s="365">
        <v>897</v>
      </c>
      <c r="Y8" s="33"/>
      <c r="Z8" s="163">
        <f t="shared" si="9"/>
        <v>897</v>
      </c>
      <c r="AA8" s="365">
        <v>3016062.8486603498</v>
      </c>
      <c r="AB8" s="163"/>
      <c r="AC8" s="163">
        <f t="shared" si="10"/>
        <v>3016062.8486603498</v>
      </c>
    </row>
    <row r="9" spans="2:29" x14ac:dyDescent="0.2">
      <c r="B9" s="127">
        <f>+'Demanda AP'!B8</f>
        <v>2028</v>
      </c>
      <c r="C9" s="163">
        <f t="shared" si="4"/>
        <v>32050.799999999996</v>
      </c>
      <c r="D9" s="60">
        <v>1</v>
      </c>
      <c r="E9" s="60">
        <v>1</v>
      </c>
      <c r="F9" s="163">
        <f t="shared" si="5"/>
        <v>32050.799999999996</v>
      </c>
      <c r="G9" s="163">
        <f t="shared" si="6"/>
        <v>904</v>
      </c>
      <c r="H9" s="33">
        <f>J9*60*60*24*365/1000/G9/12/Parametros!$C$18</f>
        <v>280.41452475468628</v>
      </c>
      <c r="I9" s="33">
        <f>J9*60*60*24*365/F9/365/Parametros!$C$18</f>
        <v>260.02699862417359</v>
      </c>
      <c r="J9" s="33">
        <f>+AC9/(365*24*60*60)*1000*Parametros!$C$18</f>
        <v>77.167345625033903</v>
      </c>
      <c r="K9" s="33">
        <f>+J9*Parametros!$C$11</f>
        <v>113.74466745129999</v>
      </c>
      <c r="L9" s="33">
        <f>+Parametros!$C$22</f>
        <v>2.08</v>
      </c>
      <c r="M9" s="33">
        <f t="shared" si="7"/>
        <v>160.50807890007053</v>
      </c>
      <c r="N9" s="41">
        <f t="shared" si="11"/>
        <v>7.7</v>
      </c>
      <c r="O9" s="41">
        <f t="shared" si="0"/>
        <v>7.7</v>
      </c>
      <c r="P9" s="94">
        <f>IF(F9=0,0,Parametros!$C$19)</f>
        <v>0</v>
      </c>
      <c r="Q9" s="33">
        <f t="shared" si="12"/>
        <v>0</v>
      </c>
      <c r="R9" s="33">
        <f t="shared" si="1"/>
        <v>84.867345625033906</v>
      </c>
      <c r="S9" s="33">
        <f t="shared" si="2"/>
        <v>168.20807890007052</v>
      </c>
      <c r="T9" s="95">
        <f t="shared" si="3"/>
        <v>121.44466745129999</v>
      </c>
      <c r="U9" s="365">
        <f>+'Demanda AP'!W8</f>
        <v>32050.799999999996</v>
      </c>
      <c r="V9" s="163"/>
      <c r="W9" s="163">
        <f t="shared" si="8"/>
        <v>32050.799999999996</v>
      </c>
      <c r="X9" s="365">
        <v>904</v>
      </c>
      <c r="Y9" s="33"/>
      <c r="Z9" s="163">
        <f t="shared" si="9"/>
        <v>904</v>
      </c>
      <c r="AA9" s="365">
        <v>3041936.7645388362</v>
      </c>
      <c r="AB9" s="163"/>
      <c r="AC9" s="163">
        <f t="shared" si="10"/>
        <v>3041936.7645388362</v>
      </c>
    </row>
    <row r="10" spans="2:29" x14ac:dyDescent="0.2">
      <c r="B10" s="127">
        <f>+'Demanda AP'!B9</f>
        <v>2029</v>
      </c>
      <c r="C10" s="163">
        <f t="shared" si="4"/>
        <v>32329.199999999997</v>
      </c>
      <c r="D10" s="60">
        <v>1</v>
      </c>
      <c r="E10" s="60">
        <v>1</v>
      </c>
      <c r="F10" s="163">
        <f t="shared" si="5"/>
        <v>32329.199999999997</v>
      </c>
      <c r="G10" s="163">
        <f t="shared" si="6"/>
        <v>912</v>
      </c>
      <c r="H10" s="33">
        <f>J10*60*60*24*365/1000/G10/12/Parametros!$C$18</f>
        <v>280.3189583714659</v>
      </c>
      <c r="I10" s="33">
        <f>J10*60*60*24*365/F10/365/Parametros!$C$18</f>
        <v>259.98047487307571</v>
      </c>
      <c r="J10" s="33">
        <f>+AC10/(365*24*60*60)*1000*Parametros!$C$18</f>
        <v>77.823710817283697</v>
      </c>
      <c r="K10" s="33">
        <f>+J10*Parametros!$C$11</f>
        <v>114.71214974467618</v>
      </c>
      <c r="L10" s="33">
        <f>+Parametros!$C$22</f>
        <v>2.08</v>
      </c>
      <c r="M10" s="33">
        <f t="shared" si="7"/>
        <v>161.8733184999501</v>
      </c>
      <c r="N10" s="41">
        <f t="shared" si="11"/>
        <v>7.7</v>
      </c>
      <c r="O10" s="41">
        <f t="shared" si="0"/>
        <v>7.7</v>
      </c>
      <c r="P10" s="94">
        <f>IF(F10=0,0,Parametros!$C$19)</f>
        <v>0</v>
      </c>
      <c r="Q10" s="33">
        <f t="shared" si="12"/>
        <v>0</v>
      </c>
      <c r="R10" s="33">
        <f t="shared" si="1"/>
        <v>85.5237108172837</v>
      </c>
      <c r="S10" s="33">
        <f t="shared" si="2"/>
        <v>169.57331849995009</v>
      </c>
      <c r="T10" s="95">
        <f t="shared" si="3"/>
        <v>122.41214974467619</v>
      </c>
      <c r="U10" s="365">
        <f>+'Demanda AP'!W9</f>
        <v>32329.199999999997</v>
      </c>
      <c r="V10" s="163"/>
      <c r="W10" s="163">
        <f t="shared" si="8"/>
        <v>32329.199999999997</v>
      </c>
      <c r="X10" s="365">
        <v>912</v>
      </c>
      <c r="Y10" s="33"/>
      <c r="Z10" s="163">
        <f t="shared" si="9"/>
        <v>912</v>
      </c>
      <c r="AA10" s="365">
        <v>3067810.680417323</v>
      </c>
      <c r="AB10" s="163"/>
      <c r="AC10" s="163">
        <f t="shared" si="10"/>
        <v>3067810.680417323</v>
      </c>
    </row>
    <row r="11" spans="2:29" x14ac:dyDescent="0.2">
      <c r="B11" s="127">
        <f>+'Demanda AP'!B10</f>
        <v>2030</v>
      </c>
      <c r="C11" s="163">
        <f t="shared" si="4"/>
        <v>32572.799999999996</v>
      </c>
      <c r="D11" s="60">
        <v>1</v>
      </c>
      <c r="E11" s="60">
        <v>1</v>
      </c>
      <c r="F11" s="163">
        <f t="shared" si="5"/>
        <v>32572.799999999996</v>
      </c>
      <c r="G11" s="163">
        <f t="shared" si="6"/>
        <v>919</v>
      </c>
      <c r="H11" s="33">
        <f>J11*60*60*24*365/1000/G11/12/Parametros!$C$18</f>
        <v>280.52997790132554</v>
      </c>
      <c r="I11" s="33">
        <f>J11*60*60*24*365/F11/365/Parametros!$C$18</f>
        <v>260.21245361251226</v>
      </c>
      <c r="J11" s="33">
        <f>+AC11/(365*24*60*60)*1000*Parametros!$C$18</f>
        <v>78.48007600953369</v>
      </c>
      <c r="K11" s="33">
        <f>+J11*Parametros!$C$11</f>
        <v>115.67963203805267</v>
      </c>
      <c r="L11" s="33">
        <f>+Parametros!$C$22</f>
        <v>2.08</v>
      </c>
      <c r="M11" s="33">
        <f t="shared" si="7"/>
        <v>163.23855809983007</v>
      </c>
      <c r="N11" s="41">
        <f t="shared" si="11"/>
        <v>7.7</v>
      </c>
      <c r="O11" s="41">
        <f t="shared" si="0"/>
        <v>7.7</v>
      </c>
      <c r="P11" s="94">
        <f>IF(F11=0,0,Parametros!$C$19)</f>
        <v>0</v>
      </c>
      <c r="Q11" s="33">
        <f t="shared" si="12"/>
        <v>0</v>
      </c>
      <c r="R11" s="33">
        <f t="shared" si="1"/>
        <v>86.180076009533693</v>
      </c>
      <c r="S11" s="33">
        <f t="shared" si="2"/>
        <v>170.93855809983006</v>
      </c>
      <c r="T11" s="95">
        <f t="shared" si="3"/>
        <v>123.37963203805268</v>
      </c>
      <c r="U11" s="365">
        <f>+'Demanda AP'!W10</f>
        <v>32572.799999999996</v>
      </c>
      <c r="V11" s="163"/>
      <c r="W11" s="163">
        <f t="shared" si="8"/>
        <v>32572.799999999996</v>
      </c>
      <c r="X11" s="365">
        <v>919</v>
      </c>
      <c r="Y11" s="33"/>
      <c r="Z11" s="163">
        <f t="shared" si="9"/>
        <v>919</v>
      </c>
      <c r="AA11" s="365">
        <v>3093684.5962958178</v>
      </c>
      <c r="AB11" s="163"/>
      <c r="AC11" s="163">
        <f t="shared" si="10"/>
        <v>3093684.5962958178</v>
      </c>
    </row>
    <row r="12" spans="2:29" x14ac:dyDescent="0.2">
      <c r="B12" s="127">
        <f>+'Demanda AP'!B11</f>
        <v>2031</v>
      </c>
      <c r="C12" s="163">
        <f t="shared" si="4"/>
        <v>32851.199999999997</v>
      </c>
      <c r="D12" s="60">
        <v>1</v>
      </c>
      <c r="E12" s="60">
        <v>1</v>
      </c>
      <c r="F12" s="163">
        <f t="shared" si="5"/>
        <v>32851.199999999997</v>
      </c>
      <c r="G12" s="163">
        <f t="shared" si="6"/>
        <v>927</v>
      </c>
      <c r="H12" s="33">
        <f>J12*60*60*24*365/1000/G12/12/Parametros!$C$18</f>
        <v>280.43496154030066</v>
      </c>
      <c r="I12" s="33">
        <f>J12*60*60*24*365/F12/365/Parametros!$C$18</f>
        <v>260.16509746349033</v>
      </c>
      <c r="J12" s="33">
        <f>+AC12/(365*24*60*60)*1000*Parametros!$C$18</f>
        <v>79.13644120178347</v>
      </c>
      <c r="K12" s="33">
        <f>+J12*Parametros!$C$11</f>
        <v>116.64711433142885</v>
      </c>
      <c r="L12" s="33">
        <f>+Parametros!$C$22</f>
        <v>2.08</v>
      </c>
      <c r="M12" s="33">
        <f t="shared" si="7"/>
        <v>164.60379769970962</v>
      </c>
      <c r="N12" s="41">
        <f t="shared" si="11"/>
        <v>7.7</v>
      </c>
      <c r="O12" s="41">
        <f t="shared" si="0"/>
        <v>7.7</v>
      </c>
      <c r="P12" s="94">
        <f>IF(F12=0,0,Parametros!$C$19)</f>
        <v>0</v>
      </c>
      <c r="Q12" s="33">
        <f t="shared" si="12"/>
        <v>0</v>
      </c>
      <c r="R12" s="33">
        <f t="shared" si="1"/>
        <v>86.836441201783472</v>
      </c>
      <c r="S12" s="33">
        <f t="shared" si="2"/>
        <v>172.30379769970961</v>
      </c>
      <c r="T12" s="95">
        <f t="shared" si="3"/>
        <v>124.34711433142886</v>
      </c>
      <c r="U12" s="365">
        <f>+'Demanda AP'!W11</f>
        <v>32851.199999999997</v>
      </c>
      <c r="V12" s="163"/>
      <c r="W12" s="163">
        <f t="shared" si="8"/>
        <v>32851.199999999997</v>
      </c>
      <c r="X12" s="365">
        <v>927</v>
      </c>
      <c r="Y12" s="33"/>
      <c r="Z12" s="163">
        <f t="shared" si="9"/>
        <v>927</v>
      </c>
      <c r="AA12" s="365">
        <v>3119558.5121743041</v>
      </c>
      <c r="AB12" s="163"/>
      <c r="AC12" s="163">
        <f t="shared" si="10"/>
        <v>3119558.5121743041</v>
      </c>
    </row>
    <row r="13" spans="2:29" x14ac:dyDescent="0.2">
      <c r="B13" s="127">
        <f>+'Demanda AP'!B12</f>
        <v>2032</v>
      </c>
      <c r="C13" s="163">
        <f t="shared" si="4"/>
        <v>33094.799999999996</v>
      </c>
      <c r="D13" s="60">
        <v>1</v>
      </c>
      <c r="E13" s="60">
        <v>1</v>
      </c>
      <c r="F13" s="163">
        <f t="shared" si="5"/>
        <v>33094.799999999996</v>
      </c>
      <c r="G13" s="163">
        <f t="shared" si="6"/>
        <v>934</v>
      </c>
      <c r="H13" s="33">
        <f>J13*60*60*24*365/1000/G13/12/Parametros!$C$18</f>
        <v>280.64172270278289</v>
      </c>
      <c r="I13" s="33">
        <f>J13*60*60*24*365/F13/365/Parametros!$C$18</f>
        <v>260.39205828576064</v>
      </c>
      <c r="J13" s="33">
        <f>+AC13/(365*24*60*60)*1000*Parametros!$C$18</f>
        <v>79.792806394033249</v>
      </c>
      <c r="K13" s="33">
        <f>+J13*Parametros!$C$11</f>
        <v>117.61459662480503</v>
      </c>
      <c r="L13" s="33">
        <f>+Parametros!$C$22</f>
        <v>2.08</v>
      </c>
      <c r="M13" s="33">
        <f t="shared" si="7"/>
        <v>165.96903729958916</v>
      </c>
      <c r="N13" s="41">
        <f t="shared" si="11"/>
        <v>7.7</v>
      </c>
      <c r="O13" s="41">
        <f t="shared" si="0"/>
        <v>7.7</v>
      </c>
      <c r="P13" s="94">
        <f>IF(F13=0,0,Parametros!$C$19)</f>
        <v>0</v>
      </c>
      <c r="Q13" s="33">
        <f t="shared" si="12"/>
        <v>0</v>
      </c>
      <c r="R13" s="33">
        <f t="shared" si="1"/>
        <v>87.492806394033252</v>
      </c>
      <c r="S13" s="33">
        <f t="shared" si="2"/>
        <v>173.66903729958915</v>
      </c>
      <c r="T13" s="95">
        <f t="shared" si="3"/>
        <v>125.31459662480503</v>
      </c>
      <c r="U13" s="365">
        <f>+'Demanda AP'!W12</f>
        <v>33094.799999999996</v>
      </c>
      <c r="V13" s="163"/>
      <c r="W13" s="163">
        <f t="shared" si="8"/>
        <v>33094.799999999996</v>
      </c>
      <c r="X13" s="365">
        <v>934</v>
      </c>
      <c r="Y13" s="33"/>
      <c r="Z13" s="163">
        <f t="shared" si="9"/>
        <v>934</v>
      </c>
      <c r="AA13" s="365">
        <v>3145432.4280527905</v>
      </c>
      <c r="AB13" s="163"/>
      <c r="AC13" s="163">
        <f t="shared" si="10"/>
        <v>3145432.4280527905</v>
      </c>
    </row>
    <row r="14" spans="2:29" x14ac:dyDescent="0.2">
      <c r="B14" s="127">
        <f>+'Demanda AP'!B13</f>
        <v>2033</v>
      </c>
      <c r="C14" s="163">
        <f t="shared" si="4"/>
        <v>33373.199999999997</v>
      </c>
      <c r="D14" s="60">
        <v>1</v>
      </c>
      <c r="E14" s="60">
        <v>1</v>
      </c>
      <c r="F14" s="163">
        <f t="shared" si="5"/>
        <v>33373.199999999997</v>
      </c>
      <c r="G14" s="163">
        <f t="shared" si="6"/>
        <v>942</v>
      </c>
      <c r="H14" s="33">
        <f>J14*60*60*24*365/1000/G14/12/Parametros!$C$18</f>
        <v>280.54727034070038</v>
      </c>
      <c r="I14" s="33">
        <f>J14*60*60*24*365/F14/365/Parametros!$C$18</f>
        <v>260.34394458183715</v>
      </c>
      <c r="J14" s="33">
        <f>+AC14/(365*24*60*60)*1000*Parametros!$C$18</f>
        <v>80.449171586283029</v>
      </c>
      <c r="K14" s="33">
        <f>+J14*Parametros!$C$11</f>
        <v>118.5820789181812</v>
      </c>
      <c r="L14" s="33">
        <f>+Parametros!$C$22</f>
        <v>2.08</v>
      </c>
      <c r="M14" s="33">
        <f t="shared" si="7"/>
        <v>167.3342768994687</v>
      </c>
      <c r="N14" s="41">
        <f t="shared" si="11"/>
        <v>7.7</v>
      </c>
      <c r="O14" s="41">
        <f t="shared" si="0"/>
        <v>7.7</v>
      </c>
      <c r="P14" s="94">
        <f>IF(F14=0,0,Parametros!$C$19)</f>
        <v>0</v>
      </c>
      <c r="Q14" s="33">
        <f t="shared" si="12"/>
        <v>0</v>
      </c>
      <c r="R14" s="33">
        <f t="shared" si="1"/>
        <v>88.149171586283032</v>
      </c>
      <c r="S14" s="33">
        <f t="shared" si="2"/>
        <v>175.03427689946869</v>
      </c>
      <c r="T14" s="95">
        <f t="shared" si="3"/>
        <v>126.2820789181812</v>
      </c>
      <c r="U14" s="365">
        <f>+'Demanda AP'!W13</f>
        <v>33373.199999999997</v>
      </c>
      <c r="V14" s="163"/>
      <c r="W14" s="163">
        <f t="shared" si="8"/>
        <v>33373.199999999997</v>
      </c>
      <c r="X14" s="365">
        <v>942</v>
      </c>
      <c r="Y14" s="33"/>
      <c r="Z14" s="163">
        <f t="shared" si="9"/>
        <v>942</v>
      </c>
      <c r="AA14" s="365">
        <v>3171306.3439312768</v>
      </c>
      <c r="AB14" s="163"/>
      <c r="AC14" s="163">
        <f t="shared" si="10"/>
        <v>3171306.3439312768</v>
      </c>
    </row>
    <row r="15" spans="2:29" x14ac:dyDescent="0.2">
      <c r="B15" s="127">
        <f>+'Demanda AP'!B14</f>
        <v>2034</v>
      </c>
      <c r="C15" s="163">
        <f t="shared" si="4"/>
        <v>33616.799999999996</v>
      </c>
      <c r="D15" s="60">
        <v>1</v>
      </c>
      <c r="E15" s="60">
        <v>1</v>
      </c>
      <c r="F15" s="163">
        <f t="shared" si="5"/>
        <v>33616.799999999996</v>
      </c>
      <c r="G15" s="163">
        <f t="shared" si="6"/>
        <v>949</v>
      </c>
      <c r="H15" s="33">
        <f>J15*60*60*24*365/1000/G15/12/Parametros!$C$18</f>
        <v>280.7499350026136</v>
      </c>
      <c r="I15" s="33">
        <f>J15*60*60*24*365/F15/365/Parametros!$C$18</f>
        <v>260.56608517412559</v>
      </c>
      <c r="J15" s="33">
        <f>+AC15/(365*24*60*60)*1000*Parametros!$C$18</f>
        <v>81.105536778532823</v>
      </c>
      <c r="K15" s="33">
        <f>+J15*Parametros!$C$11</f>
        <v>119.5495612115574</v>
      </c>
      <c r="L15" s="33">
        <f>+Parametros!$C$22</f>
        <v>2.08</v>
      </c>
      <c r="M15" s="33">
        <f t="shared" si="7"/>
        <v>168.69951649934828</v>
      </c>
      <c r="N15" s="41">
        <f t="shared" si="11"/>
        <v>7.7</v>
      </c>
      <c r="O15" s="41">
        <f t="shared" si="0"/>
        <v>7.7</v>
      </c>
      <c r="P15" s="94">
        <f>IF(F15=0,0,Parametros!$C$19)</f>
        <v>0</v>
      </c>
      <c r="Q15" s="33">
        <f t="shared" si="12"/>
        <v>0</v>
      </c>
      <c r="R15" s="33">
        <f t="shared" si="1"/>
        <v>88.805536778532826</v>
      </c>
      <c r="S15" s="33">
        <f t="shared" si="2"/>
        <v>176.39951649934827</v>
      </c>
      <c r="T15" s="95">
        <f t="shared" si="3"/>
        <v>127.24956121155741</v>
      </c>
      <c r="U15" s="365">
        <f>+'Demanda AP'!W14</f>
        <v>33616.799999999996</v>
      </c>
      <c r="V15" s="163"/>
      <c r="W15" s="163">
        <f t="shared" si="8"/>
        <v>33616.799999999996</v>
      </c>
      <c r="X15" s="365">
        <v>949</v>
      </c>
      <c r="Y15" s="33"/>
      <c r="Z15" s="163">
        <f t="shared" si="9"/>
        <v>949</v>
      </c>
      <c r="AA15" s="365">
        <v>3197180.2598097636</v>
      </c>
      <c r="AB15" s="163"/>
      <c r="AC15" s="163">
        <f t="shared" si="10"/>
        <v>3197180.2598097636</v>
      </c>
    </row>
    <row r="16" spans="2:29" x14ac:dyDescent="0.2">
      <c r="B16" s="127">
        <f>+'Demanda AP'!B15</f>
        <v>2035</v>
      </c>
      <c r="C16" s="163">
        <f t="shared" si="4"/>
        <v>33895.199999999997</v>
      </c>
      <c r="D16" s="60">
        <v>1</v>
      </c>
      <c r="E16" s="60">
        <v>1</v>
      </c>
      <c r="F16" s="163">
        <f t="shared" si="5"/>
        <v>33895.199999999997</v>
      </c>
      <c r="G16" s="163">
        <f t="shared" si="6"/>
        <v>957</v>
      </c>
      <c r="H16" s="33">
        <f>J16*60*60*24*365/1000/G16/12/Parametros!$C$18</f>
        <v>280.65605848905068</v>
      </c>
      <c r="I16" s="33">
        <f>J16*60*60*24*365/F16/365/Parametros!$C$18</f>
        <v>260.51728306204251</v>
      </c>
      <c r="J16" s="33">
        <f>+AC16/(365*24*60*60)*1000*Parametros!$C$18</f>
        <v>81.761901970782816</v>
      </c>
      <c r="K16" s="33">
        <f>+J16*Parametros!$C$11</f>
        <v>120.51704350493388</v>
      </c>
      <c r="L16" s="33">
        <f>+Parametros!$C$22</f>
        <v>2.08</v>
      </c>
      <c r="M16" s="33">
        <f t="shared" si="7"/>
        <v>170.06475609922828</v>
      </c>
      <c r="N16" s="41">
        <f t="shared" si="11"/>
        <v>7.7</v>
      </c>
      <c r="O16" s="41">
        <f t="shared" si="0"/>
        <v>7.7</v>
      </c>
      <c r="P16" s="94">
        <f>IF(F16=0,0,Parametros!$C$19)</f>
        <v>0</v>
      </c>
      <c r="Q16" s="33">
        <f t="shared" si="12"/>
        <v>0</v>
      </c>
      <c r="R16" s="33">
        <f t="shared" si="1"/>
        <v>89.461901970782819</v>
      </c>
      <c r="S16" s="33">
        <f t="shared" si="2"/>
        <v>177.76475609922826</v>
      </c>
      <c r="T16" s="95">
        <f t="shared" si="3"/>
        <v>128.21704350493388</v>
      </c>
      <c r="U16" s="365">
        <f>+'Demanda AP'!W15</f>
        <v>33895.199999999997</v>
      </c>
      <c r="V16" s="163"/>
      <c r="W16" s="163">
        <f t="shared" si="8"/>
        <v>33895.199999999997</v>
      </c>
      <c r="X16" s="365">
        <v>957</v>
      </c>
      <c r="Y16" s="33"/>
      <c r="Z16" s="163">
        <f t="shared" si="9"/>
        <v>957</v>
      </c>
      <c r="AA16" s="365">
        <v>3223054.1756882584</v>
      </c>
      <c r="AB16" s="163"/>
      <c r="AC16" s="163">
        <f t="shared" si="10"/>
        <v>3223054.1756882584</v>
      </c>
    </row>
    <row r="17" spans="2:29" x14ac:dyDescent="0.2">
      <c r="B17" s="127">
        <f>+'Demanda AP'!B16</f>
        <v>2036</v>
      </c>
      <c r="C17" s="163">
        <f t="shared" si="4"/>
        <v>34138.799999999996</v>
      </c>
      <c r="D17" s="60">
        <v>1</v>
      </c>
      <c r="E17" s="60">
        <v>1</v>
      </c>
      <c r="F17" s="163">
        <f t="shared" si="5"/>
        <v>34138.799999999996</v>
      </c>
      <c r="G17" s="163">
        <f t="shared" si="6"/>
        <v>964</v>
      </c>
      <c r="H17" s="33">
        <f>J17*60*60*24*365/1000/G17/12/Parametros!$C$18</f>
        <v>280.85477969975318</v>
      </c>
      <c r="I17" s="33">
        <f>J17*60*60*24*365/F17/365/Parametros!$C$18</f>
        <v>260.73479013929961</v>
      </c>
      <c r="J17" s="33">
        <f>+AC17/(365*24*60*60)*1000*Parametros!$C$18</f>
        <v>82.418267163032596</v>
      </c>
      <c r="K17" s="33">
        <f>+J17*Parametros!$C$11</f>
        <v>121.48452579831006</v>
      </c>
      <c r="L17" s="33">
        <f>+Parametros!$C$22</f>
        <v>2.08</v>
      </c>
      <c r="M17" s="33">
        <f t="shared" si="7"/>
        <v>171.42999569910779</v>
      </c>
      <c r="N17" s="41">
        <f t="shared" si="11"/>
        <v>7.7</v>
      </c>
      <c r="O17" s="41">
        <f t="shared" si="0"/>
        <v>7.7</v>
      </c>
      <c r="P17" s="94">
        <f>IF(F17=0,0,Parametros!$C$19)</f>
        <v>0</v>
      </c>
      <c r="Q17" s="33">
        <f t="shared" si="12"/>
        <v>0</v>
      </c>
      <c r="R17" s="33">
        <f t="shared" si="1"/>
        <v>90.118267163032598</v>
      </c>
      <c r="S17" s="33">
        <f t="shared" si="2"/>
        <v>179.12999569910778</v>
      </c>
      <c r="T17" s="95">
        <f t="shared" si="3"/>
        <v>129.18452579831006</v>
      </c>
      <c r="U17" s="365">
        <f>+'Demanda AP'!W16</f>
        <v>34138.799999999996</v>
      </c>
      <c r="V17" s="163"/>
      <c r="W17" s="163">
        <f t="shared" si="8"/>
        <v>34138.799999999996</v>
      </c>
      <c r="X17" s="365">
        <v>964</v>
      </c>
      <c r="Y17" s="33"/>
      <c r="Z17" s="163">
        <f t="shared" si="9"/>
        <v>964</v>
      </c>
      <c r="AA17" s="365">
        <v>3248928.0915667447</v>
      </c>
      <c r="AB17" s="163"/>
      <c r="AC17" s="163">
        <f t="shared" si="10"/>
        <v>3248928.0915667447</v>
      </c>
    </row>
    <row r="18" spans="2:29" x14ac:dyDescent="0.2">
      <c r="B18" s="127">
        <f>+'Demanda AP'!B17</f>
        <v>2037</v>
      </c>
      <c r="C18" s="163">
        <f t="shared" si="4"/>
        <v>34417.199999999997</v>
      </c>
      <c r="D18" s="60">
        <v>1</v>
      </c>
      <c r="E18" s="60">
        <v>1</v>
      </c>
      <c r="F18" s="163">
        <f t="shared" si="5"/>
        <v>34417.199999999997</v>
      </c>
      <c r="G18" s="163">
        <f t="shared" si="6"/>
        <v>972</v>
      </c>
      <c r="H18" s="33">
        <f>J18*60*60*24*365/1000/G18/12/Parametros!$C$18</f>
        <v>280.76148897850061</v>
      </c>
      <c r="I18" s="33">
        <f>J18*60*60*24*365/F18/365/Parametros!$C$18</f>
        <v>260.68536354992546</v>
      </c>
      <c r="J18" s="33">
        <f>+AC18/(365*24*60*60)*1000*Parametros!$C$18</f>
        <v>83.074632355282375</v>
      </c>
      <c r="K18" s="33">
        <f>+J18*Parametros!$C$11</f>
        <v>122.45200809168624</v>
      </c>
      <c r="L18" s="33">
        <f>+Parametros!$C$22</f>
        <v>2.08</v>
      </c>
      <c r="M18" s="33">
        <f t="shared" si="7"/>
        <v>172.79523529898734</v>
      </c>
      <c r="N18" s="41">
        <f t="shared" si="11"/>
        <v>7.7</v>
      </c>
      <c r="O18" s="41">
        <f t="shared" si="0"/>
        <v>7.7</v>
      </c>
      <c r="P18" s="94">
        <f>IF(F18=0,0,Parametros!$C$19)</f>
        <v>0</v>
      </c>
      <c r="Q18" s="33">
        <f t="shared" si="12"/>
        <v>0</v>
      </c>
      <c r="R18" s="33">
        <f t="shared" si="1"/>
        <v>90.774632355282378</v>
      </c>
      <c r="S18" s="33">
        <f t="shared" si="2"/>
        <v>180.49523529898732</v>
      </c>
      <c r="T18" s="95">
        <f t="shared" si="3"/>
        <v>130.15200809168624</v>
      </c>
      <c r="U18" s="365">
        <f>+'Demanda AP'!W17</f>
        <v>34417.199999999997</v>
      </c>
      <c r="V18" s="163"/>
      <c r="W18" s="163">
        <f t="shared" si="8"/>
        <v>34417.199999999997</v>
      </c>
      <c r="X18" s="365">
        <v>972</v>
      </c>
      <c r="Y18" s="33"/>
      <c r="Z18" s="163">
        <f t="shared" si="9"/>
        <v>972</v>
      </c>
      <c r="AA18" s="365">
        <v>3274802.0074452311</v>
      </c>
      <c r="AB18" s="163"/>
      <c r="AC18" s="163">
        <f t="shared" si="10"/>
        <v>3274802.0074452311</v>
      </c>
    </row>
    <row r="19" spans="2:29" x14ac:dyDescent="0.2">
      <c r="B19" s="127">
        <f>+'Demanda AP'!B18</f>
        <v>2038</v>
      </c>
      <c r="C19" s="163">
        <f t="shared" si="4"/>
        <v>34660.799999999996</v>
      </c>
      <c r="D19" s="60">
        <v>1</v>
      </c>
      <c r="E19" s="60">
        <v>1</v>
      </c>
      <c r="F19" s="163">
        <f t="shared" si="5"/>
        <v>34660.799999999996</v>
      </c>
      <c r="G19" s="163">
        <f t="shared" si="6"/>
        <v>979</v>
      </c>
      <c r="H19" s="33">
        <f>J19*60*60*24*365/1000/G19/12/Parametros!$C$18</f>
        <v>280.95641158696947</v>
      </c>
      <c r="I19" s="33">
        <f>J19*60*60*24*365/F19/365/Parametros!$C$18</f>
        <v>260.89841362961823</v>
      </c>
      <c r="J19" s="33">
        <f>+AC19/(365*24*60*60)*1000*Parametros!$C$18</f>
        <v>83.730997547532155</v>
      </c>
      <c r="K19" s="33">
        <f>+J19*Parametros!$C$11</f>
        <v>123.41949038506242</v>
      </c>
      <c r="L19" s="33">
        <f>+Parametros!$C$22</f>
        <v>2.08</v>
      </c>
      <c r="M19" s="33">
        <f t="shared" si="7"/>
        <v>174.16047489886688</v>
      </c>
      <c r="N19" s="41">
        <f t="shared" si="11"/>
        <v>7.7</v>
      </c>
      <c r="O19" s="41">
        <f t="shared" si="0"/>
        <v>7.7</v>
      </c>
      <c r="P19" s="94">
        <f>IF(F19=0,0,Parametros!$C$19)</f>
        <v>0</v>
      </c>
      <c r="Q19" s="33">
        <f t="shared" si="12"/>
        <v>0</v>
      </c>
      <c r="R19" s="33">
        <f t="shared" si="1"/>
        <v>91.430997547532158</v>
      </c>
      <c r="S19" s="33">
        <f>+M19+O19+Q19</f>
        <v>181.86047489886687</v>
      </c>
      <c r="T19" s="95">
        <f>K19+O19+Q19</f>
        <v>131.11949038506242</v>
      </c>
      <c r="U19" s="365">
        <f>+'Demanda AP'!W18</f>
        <v>34660.799999999996</v>
      </c>
      <c r="V19" s="163"/>
      <c r="W19" s="163">
        <f t="shared" si="8"/>
        <v>34660.799999999996</v>
      </c>
      <c r="X19" s="365">
        <v>979</v>
      </c>
      <c r="Y19" s="33"/>
      <c r="Z19" s="163">
        <f t="shared" si="9"/>
        <v>979</v>
      </c>
      <c r="AA19" s="365">
        <v>3300675.9233237174</v>
      </c>
      <c r="AB19" s="163"/>
      <c r="AC19" s="163">
        <f t="shared" si="10"/>
        <v>3300675.9233237174</v>
      </c>
    </row>
    <row r="20" spans="2:29" x14ac:dyDescent="0.2">
      <c r="B20" s="127">
        <f>+'Demanda AP'!B19</f>
        <v>2039</v>
      </c>
      <c r="C20" s="163">
        <f t="shared" si="4"/>
        <v>34939.199999999997</v>
      </c>
      <c r="D20" s="60">
        <v>1</v>
      </c>
      <c r="E20" s="60">
        <v>1</v>
      </c>
      <c r="F20" s="163">
        <f t="shared" si="5"/>
        <v>34939.199999999997</v>
      </c>
      <c r="G20" s="163">
        <f t="shared" si="6"/>
        <v>987</v>
      </c>
      <c r="H20" s="33">
        <f>J20*60*60*24*365/1000/G20/12/Parametros!$C$18</f>
        <v>280.86371489380315</v>
      </c>
      <c r="I20" s="33">
        <f>J20*60*60*24*365/F20/365/Parametros!$C$18</f>
        <v>260.8484217124734</v>
      </c>
      <c r="J20" s="33">
        <f>+AC20/(365*24*60*60)*1000*Parametros!$C$18</f>
        <v>84.387362739781949</v>
      </c>
      <c r="K20" s="33">
        <f>+J20*Parametros!$C$11</f>
        <v>124.38697267843861</v>
      </c>
      <c r="L20" s="33">
        <f>+Parametros!$C$22</f>
        <v>2.08</v>
      </c>
      <c r="M20" s="33">
        <f t="shared" si="7"/>
        <v>175.52571449874645</v>
      </c>
      <c r="N20" s="41">
        <f t="shared" si="11"/>
        <v>7.7</v>
      </c>
      <c r="O20" s="41">
        <f t="shared" si="0"/>
        <v>7.7</v>
      </c>
      <c r="P20" s="94">
        <f>IF(F20=0,0,Parametros!$C$19)</f>
        <v>0</v>
      </c>
      <c r="Q20" s="33">
        <f t="shared" si="12"/>
        <v>0</v>
      </c>
      <c r="R20" s="33">
        <f t="shared" si="1"/>
        <v>92.087362739781952</v>
      </c>
      <c r="S20" s="33">
        <f>+M20+O20+Q20</f>
        <v>183.22571449874644</v>
      </c>
      <c r="T20" s="95">
        <f>K20+O20+Q20</f>
        <v>132.0869726784386</v>
      </c>
      <c r="U20" s="365">
        <f>+'Demanda AP'!W19</f>
        <v>34939.199999999997</v>
      </c>
      <c r="V20" s="163"/>
      <c r="W20" s="163">
        <f t="shared" si="8"/>
        <v>34939.199999999997</v>
      </c>
      <c r="X20" s="365">
        <v>987</v>
      </c>
      <c r="Y20" s="33"/>
      <c r="Z20" s="163">
        <f t="shared" si="9"/>
        <v>987</v>
      </c>
      <c r="AA20" s="365">
        <v>3326549.8392022043</v>
      </c>
      <c r="AB20" s="163"/>
      <c r="AC20" s="163">
        <f t="shared" si="10"/>
        <v>3326549.8392022043</v>
      </c>
    </row>
    <row r="21" spans="2:29" x14ac:dyDescent="0.2">
      <c r="B21" s="127">
        <f>+'Demanda AP'!B20</f>
        <v>2040</v>
      </c>
      <c r="C21" s="163">
        <f t="shared" si="4"/>
        <v>35182.799999999996</v>
      </c>
      <c r="D21" s="60">
        <v>1</v>
      </c>
      <c r="E21" s="60">
        <v>1</v>
      </c>
      <c r="F21" s="163">
        <f t="shared" si="5"/>
        <v>35182.799999999996</v>
      </c>
      <c r="G21" s="163">
        <f t="shared" si="6"/>
        <v>994</v>
      </c>
      <c r="H21" s="33">
        <f>J21*60*60*24*365/1000/G21/12/Parametros!$C$18</f>
        <v>281.05497611340462</v>
      </c>
      <c r="I21" s="33">
        <f>J21*60*60*24*365/F21/365/Parametros!$C$18</f>
        <v>261.05718182348835</v>
      </c>
      <c r="J21" s="33">
        <f>+AC21/(365*24*60*60)*1000*Parametros!$C$18</f>
        <v>85.043727932031729</v>
      </c>
      <c r="K21" s="33">
        <f>+J21*Parametros!$C$11</f>
        <v>125.35445497181479</v>
      </c>
      <c r="L21" s="33">
        <f>+Parametros!$C$22</f>
        <v>2.08</v>
      </c>
      <c r="M21" s="33">
        <f t="shared" si="7"/>
        <v>176.890954098626</v>
      </c>
      <c r="N21" s="41">
        <f t="shared" si="11"/>
        <v>7.7</v>
      </c>
      <c r="O21" s="41">
        <f t="shared" si="0"/>
        <v>7.7</v>
      </c>
      <c r="P21" s="94">
        <f>IF(F21=0,0,Parametros!$C$19)</f>
        <v>0</v>
      </c>
      <c r="Q21" s="33">
        <f t="shared" si="12"/>
        <v>0</v>
      </c>
      <c r="R21" s="33">
        <f t="shared" si="1"/>
        <v>92.743727932031732</v>
      </c>
      <c r="S21" s="33">
        <f>+M21+O21+Q21</f>
        <v>184.59095409862599</v>
      </c>
      <c r="T21" s="95">
        <f>K21+O21+Q21</f>
        <v>133.05445497181478</v>
      </c>
      <c r="U21" s="365">
        <f>+'Demanda AP'!W20</f>
        <v>35182.799999999996</v>
      </c>
      <c r="V21" s="163"/>
      <c r="W21" s="163">
        <f t="shared" si="8"/>
        <v>35182.799999999996</v>
      </c>
      <c r="X21" s="365">
        <v>994</v>
      </c>
      <c r="Y21" s="33"/>
      <c r="Z21" s="163">
        <f t="shared" si="9"/>
        <v>994</v>
      </c>
      <c r="AA21" s="365">
        <v>3352423.7550806906</v>
      </c>
      <c r="AB21" s="163"/>
      <c r="AC21" s="163">
        <f t="shared" si="10"/>
        <v>3352423.7550806906</v>
      </c>
    </row>
    <row r="24" spans="2:29" x14ac:dyDescent="0.2">
      <c r="U24" s="31"/>
    </row>
    <row r="25" spans="2:29" x14ac:dyDescent="0.2">
      <c r="U25" s="31"/>
    </row>
    <row r="26" spans="2:29" x14ac:dyDescent="0.2">
      <c r="U26" s="31"/>
    </row>
    <row r="27" spans="2:29" x14ac:dyDescent="0.2">
      <c r="U27" s="31"/>
    </row>
    <row r="28" spans="2:29" x14ac:dyDescent="0.2">
      <c r="U28" s="31"/>
    </row>
    <row r="29" spans="2:29" x14ac:dyDescent="0.2">
      <c r="U29" s="31"/>
    </row>
    <row r="30" spans="2:29" x14ac:dyDescent="0.2">
      <c r="U30" s="31"/>
    </row>
    <row r="31" spans="2:29" x14ac:dyDescent="0.2">
      <c r="U31" s="31"/>
    </row>
    <row r="32" spans="2:29" x14ac:dyDescent="0.2">
      <c r="U32" s="31"/>
    </row>
    <row r="33" spans="21:21" x14ac:dyDescent="0.2">
      <c r="U33" s="31"/>
    </row>
    <row r="34" spans="21:21" x14ac:dyDescent="0.2">
      <c r="U34" s="31"/>
    </row>
    <row r="35" spans="21:21" x14ac:dyDescent="0.2">
      <c r="U35" s="31"/>
    </row>
    <row r="36" spans="21:21" x14ac:dyDescent="0.2">
      <c r="U36" s="31"/>
    </row>
    <row r="37" spans="21:21" x14ac:dyDescent="0.2">
      <c r="U37" s="31"/>
    </row>
    <row r="38" spans="21:21" x14ac:dyDescent="0.2">
      <c r="U38" s="31"/>
    </row>
    <row r="39" spans="21:21" x14ac:dyDescent="0.2">
      <c r="U39" s="31"/>
    </row>
    <row r="40" spans="21:21" x14ac:dyDescent="0.2">
      <c r="U40" s="31"/>
    </row>
    <row r="41" spans="21:21" x14ac:dyDescent="0.2">
      <c r="U41" s="31"/>
    </row>
    <row r="42" spans="21:21" x14ac:dyDescent="0.2">
      <c r="U42" s="31"/>
    </row>
    <row r="43" spans="21:21" x14ac:dyDescent="0.2">
      <c r="U43" s="31"/>
    </row>
    <row r="44" spans="21:21" x14ac:dyDescent="0.2">
      <c r="U44" s="31"/>
    </row>
    <row r="45" spans="21:21" x14ac:dyDescent="0.2">
      <c r="U45" s="31"/>
    </row>
    <row r="46" spans="21:21" x14ac:dyDescent="0.2">
      <c r="U46" s="31"/>
    </row>
    <row r="47" spans="21:21" x14ac:dyDescent="0.2">
      <c r="U47" s="31"/>
    </row>
    <row r="48" spans="21:21" x14ac:dyDescent="0.2">
      <c r="U48" s="31"/>
    </row>
    <row r="49" spans="21:21" x14ac:dyDescent="0.2">
      <c r="U49" s="31"/>
    </row>
    <row r="50" spans="21:21" x14ac:dyDescent="0.2">
      <c r="U50" s="31"/>
    </row>
    <row r="51" spans="21:21" x14ac:dyDescent="0.2">
      <c r="U51" s="31"/>
    </row>
    <row r="52" spans="21:21" x14ac:dyDescent="0.2">
      <c r="U52" s="31"/>
    </row>
    <row r="53" spans="21:21" x14ac:dyDescent="0.2">
      <c r="U53" s="31"/>
    </row>
    <row r="54" spans="21:21" x14ac:dyDescent="0.2">
      <c r="U54" s="31"/>
    </row>
    <row r="55" spans="21:21" x14ac:dyDescent="0.2">
      <c r="U55" s="31"/>
    </row>
    <row r="56" spans="21:21" x14ac:dyDescent="0.2">
      <c r="U56" s="31"/>
    </row>
    <row r="57" spans="21:21" x14ac:dyDescent="0.2">
      <c r="U57" s="31"/>
    </row>
    <row r="58" spans="21:21" x14ac:dyDescent="0.2">
      <c r="U58" s="31"/>
    </row>
    <row r="59" spans="21:21" x14ac:dyDescent="0.2">
      <c r="U59" s="31"/>
    </row>
    <row r="60" spans="21:21" x14ac:dyDescent="0.2">
      <c r="U60" s="31"/>
    </row>
    <row r="61" spans="21:21" x14ac:dyDescent="0.2">
      <c r="U61" s="31"/>
    </row>
    <row r="62" spans="21:21" x14ac:dyDescent="0.2">
      <c r="U62" s="31"/>
    </row>
    <row r="63" spans="21:21" x14ac:dyDescent="0.2">
      <c r="U63" s="31"/>
    </row>
  </sheetData>
  <dataConsolidate/>
  <mergeCells count="33">
    <mergeCell ref="G2:G5"/>
    <mergeCell ref="H2:I2"/>
    <mergeCell ref="H3:H5"/>
    <mergeCell ref="M3:M5"/>
    <mergeCell ref="J3:J5"/>
    <mergeCell ref="K3:K5"/>
    <mergeCell ref="I3:I5"/>
    <mergeCell ref="L3:L5"/>
    <mergeCell ref="B2:B5"/>
    <mergeCell ref="C2:C5"/>
    <mergeCell ref="D2:D5"/>
    <mergeCell ref="E2:E5"/>
    <mergeCell ref="F2:F5"/>
    <mergeCell ref="Q2:Q5"/>
    <mergeCell ref="R2:R5"/>
    <mergeCell ref="U3:V3"/>
    <mergeCell ref="V4:V5"/>
    <mergeCell ref="J2:M2"/>
    <mergeCell ref="N2:N5"/>
    <mergeCell ref="O2:O5"/>
    <mergeCell ref="P2:P5"/>
    <mergeCell ref="AC4:AC5"/>
    <mergeCell ref="X3:Z3"/>
    <mergeCell ref="AA3:AC3"/>
    <mergeCell ref="S2:S5"/>
    <mergeCell ref="T2:T5"/>
    <mergeCell ref="X4:X5"/>
    <mergeCell ref="Y4:Y5"/>
    <mergeCell ref="AA4:AA5"/>
    <mergeCell ref="AB4:AB5"/>
    <mergeCell ref="W4:W5"/>
    <mergeCell ref="Z4:Z5"/>
    <mergeCell ref="U4:U5"/>
  </mergeCells>
  <phoneticPr fontId="0" type="noConversion"/>
  <pageMargins left="0.75" right="0.75" top="1" bottom="1" header="0" footer="0"/>
  <pageSetup scale="35" orientation="portrait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8">
    <tabColor theme="3" tint="0.79998168889431442"/>
  </sheetPr>
  <dimension ref="B1:N23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12" width="7.5546875" style="19" customWidth="1"/>
    <col min="13" max="16384" width="11.44140625" style="19"/>
  </cols>
  <sheetData>
    <row r="1" spans="2:14" ht="15.6" x14ac:dyDescent="0.3">
      <c r="B1" s="235"/>
    </row>
    <row r="2" spans="2:14" ht="12.75" customHeight="1" x14ac:dyDescent="0.2">
      <c r="B2" s="522" t="s">
        <v>73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</row>
    <row r="3" spans="2:14" x14ac:dyDescent="0.2">
      <c r="B3" s="522" t="s">
        <v>74</v>
      </c>
      <c r="C3" s="522"/>
      <c r="D3" s="522"/>
      <c r="E3" s="522"/>
      <c r="F3" s="522"/>
      <c r="G3" s="522"/>
      <c r="H3" s="522"/>
      <c r="I3" s="522"/>
      <c r="J3" s="522"/>
      <c r="K3" s="522"/>
      <c r="L3" s="522"/>
    </row>
    <row r="5" spans="2:14" x14ac:dyDescent="0.2">
      <c r="B5" s="523" t="s">
        <v>75</v>
      </c>
      <c r="C5" s="519">
        <v>2020</v>
      </c>
      <c r="D5" s="520"/>
      <c r="E5" s="519">
        <v>2021</v>
      </c>
      <c r="F5" s="520"/>
      <c r="G5" s="519">
        <v>2022</v>
      </c>
      <c r="H5" s="521"/>
      <c r="I5" s="519">
        <v>2023</v>
      </c>
      <c r="J5" s="521"/>
      <c r="K5" s="525">
        <v>2024</v>
      </c>
      <c r="L5" s="526"/>
    </row>
    <row r="6" spans="2:14" x14ac:dyDescent="0.2">
      <c r="B6" s="524"/>
      <c r="C6" s="151" t="s">
        <v>76</v>
      </c>
      <c r="D6" s="152" t="s">
        <v>77</v>
      </c>
      <c r="E6" s="151" t="s">
        <v>76</v>
      </c>
      <c r="F6" s="152" t="s">
        <v>77</v>
      </c>
      <c r="G6" s="151" t="s">
        <v>76</v>
      </c>
      <c r="H6" s="181" t="s">
        <v>77</v>
      </c>
      <c r="I6" s="151" t="s">
        <v>76</v>
      </c>
      <c r="J6" s="181" t="s">
        <v>77</v>
      </c>
      <c r="K6" s="151" t="s">
        <v>76</v>
      </c>
      <c r="L6" s="152" t="s">
        <v>77</v>
      </c>
    </row>
    <row r="7" spans="2:14" x14ac:dyDescent="0.2">
      <c r="B7" s="152">
        <v>1</v>
      </c>
      <c r="C7" s="163">
        <v>215599.05000000005</v>
      </c>
      <c r="D7" s="182">
        <f t="shared" ref="D7:D18" si="0">C7/$C$20</f>
        <v>1.0380800137640904</v>
      </c>
      <c r="E7" s="163">
        <v>292363.67999999993</v>
      </c>
      <c r="F7" s="182">
        <f t="shared" ref="F7:F18" si="1">E7/$E$20</f>
        <v>1.3295448421735629</v>
      </c>
      <c r="G7" s="163">
        <v>240053.45999999996</v>
      </c>
      <c r="H7" s="182">
        <f>G7/$G$20</f>
        <v>1.0717119147151348</v>
      </c>
      <c r="I7" s="163">
        <v>198632.03999999998</v>
      </c>
      <c r="J7" s="182">
        <f>I7/$I$20</f>
        <v>0.94034706836154258</v>
      </c>
      <c r="K7" s="163">
        <v>242717.99000000005</v>
      </c>
      <c r="L7" s="182">
        <f>K7/$K$20</f>
        <v>1.0965298302958986</v>
      </c>
      <c r="M7" s="53"/>
      <c r="N7" s="29"/>
    </row>
    <row r="8" spans="2:14" x14ac:dyDescent="0.2">
      <c r="B8" s="152">
        <v>2</v>
      </c>
      <c r="C8" s="163">
        <v>278377.19</v>
      </c>
      <c r="D8" s="343">
        <f t="shared" si="0"/>
        <v>1.340348193680857</v>
      </c>
      <c r="E8" s="163">
        <v>220144.6</v>
      </c>
      <c r="F8" s="182">
        <f t="shared" si="1"/>
        <v>1.0011233866749871</v>
      </c>
      <c r="G8" s="163">
        <v>251553.06000000003</v>
      </c>
      <c r="H8" s="182">
        <f t="shared" ref="H8:H18" si="2">G8/$G$20</f>
        <v>1.1230515552037919</v>
      </c>
      <c r="I8" s="163">
        <v>209492.03</v>
      </c>
      <c r="J8" s="182">
        <f t="shared" ref="J8:J18" si="3">I8/$I$20</f>
        <v>0.99175951802945961</v>
      </c>
      <c r="K8" s="163">
        <v>276775.06000000006</v>
      </c>
      <c r="L8" s="182">
        <f t="shared" ref="L8:L18" si="4">K8/$K$20</f>
        <v>1.2503898436697549</v>
      </c>
      <c r="M8" s="53"/>
      <c r="N8" s="29"/>
    </row>
    <row r="9" spans="2:14" x14ac:dyDescent="0.2">
      <c r="B9" s="152">
        <v>3</v>
      </c>
      <c r="C9" s="163">
        <v>239230.63999999998</v>
      </c>
      <c r="D9" s="182">
        <f t="shared" si="0"/>
        <v>1.151862895796582</v>
      </c>
      <c r="E9" s="163">
        <v>227737.94000000003</v>
      </c>
      <c r="F9" s="182">
        <f t="shared" si="1"/>
        <v>1.0356546459335594</v>
      </c>
      <c r="G9" s="163">
        <v>239496.99000000005</v>
      </c>
      <c r="H9" s="182">
        <f t="shared" si="2"/>
        <v>1.0692275700646496</v>
      </c>
      <c r="I9" s="163">
        <v>173579.01</v>
      </c>
      <c r="J9" s="182">
        <f t="shared" si="3"/>
        <v>0.82174312453619724</v>
      </c>
      <c r="K9" s="163">
        <v>229520.03000000003</v>
      </c>
      <c r="L9" s="182">
        <f t="shared" si="4"/>
        <v>1.0369052559532548</v>
      </c>
      <c r="M9" s="53"/>
      <c r="N9" s="29"/>
    </row>
    <row r="10" spans="2:14" x14ac:dyDescent="0.2">
      <c r="B10" s="152">
        <v>4</v>
      </c>
      <c r="C10" s="163">
        <v>257724.24000000002</v>
      </c>
      <c r="D10" s="182">
        <f t="shared" si="0"/>
        <v>1.2409070569028005</v>
      </c>
      <c r="E10" s="163">
        <v>234767.93999999994</v>
      </c>
      <c r="F10" s="182">
        <f t="shared" si="1"/>
        <v>1.067624076064142</v>
      </c>
      <c r="G10" s="163">
        <v>237975.08</v>
      </c>
      <c r="H10" s="182">
        <f t="shared" si="2"/>
        <v>1.0624330457110986</v>
      </c>
      <c r="I10" s="163">
        <v>177328.93</v>
      </c>
      <c r="J10" s="182">
        <f t="shared" si="3"/>
        <v>0.83949567985703211</v>
      </c>
      <c r="K10" s="163">
        <v>237258.98</v>
      </c>
      <c r="L10" s="182">
        <f t="shared" si="4"/>
        <v>1.0718675985887076</v>
      </c>
      <c r="M10" s="53"/>
      <c r="N10" s="29"/>
    </row>
    <row r="11" spans="2:14" x14ac:dyDescent="0.2">
      <c r="B11" s="152">
        <v>5</v>
      </c>
      <c r="C11" s="163">
        <v>204223.69000000003</v>
      </c>
      <c r="D11" s="182">
        <f t="shared" si="0"/>
        <v>0.98330920718877624</v>
      </c>
      <c r="E11" s="163">
        <v>196601.52</v>
      </c>
      <c r="F11" s="182">
        <f t="shared" si="1"/>
        <v>0.89405953872068722</v>
      </c>
      <c r="G11" s="163">
        <v>227106.99999999997</v>
      </c>
      <c r="H11" s="182">
        <f t="shared" si="2"/>
        <v>1.0139128084852853</v>
      </c>
      <c r="I11" s="163">
        <v>187096.03000000003</v>
      </c>
      <c r="J11" s="182">
        <f t="shared" si="3"/>
        <v>0.88573426176654713</v>
      </c>
      <c r="K11" s="163">
        <v>258848.03000000006</v>
      </c>
      <c r="L11" s="182">
        <f t="shared" si="4"/>
        <v>1.1694006958788992</v>
      </c>
      <c r="M11" s="53"/>
      <c r="N11" s="29"/>
    </row>
    <row r="12" spans="2:14" x14ac:dyDescent="0.2">
      <c r="B12" s="152">
        <v>6</v>
      </c>
      <c r="C12" s="163">
        <v>181035.77</v>
      </c>
      <c r="D12" s="182">
        <f t="shared" si="0"/>
        <v>0.87166253568089769</v>
      </c>
      <c r="E12" s="163">
        <v>204851.91999999998</v>
      </c>
      <c r="F12" s="182">
        <f t="shared" si="1"/>
        <v>0.93157882554136473</v>
      </c>
      <c r="G12" s="163">
        <v>208640.08000000002</v>
      </c>
      <c r="H12" s="182">
        <f t="shared" si="2"/>
        <v>0.93146776398523456</v>
      </c>
      <c r="I12" s="163">
        <v>198009.04</v>
      </c>
      <c r="J12" s="182">
        <f t="shared" si="3"/>
        <v>0.93739771425135365</v>
      </c>
      <c r="K12" s="163">
        <v>191506.97999999995</v>
      </c>
      <c r="L12" s="182">
        <f t="shared" si="4"/>
        <v>0.86517326663705463</v>
      </c>
      <c r="M12" s="53"/>
      <c r="N12" s="29"/>
    </row>
    <row r="13" spans="2:14" x14ac:dyDescent="0.2">
      <c r="B13" s="152">
        <v>7</v>
      </c>
      <c r="C13" s="163">
        <v>144119.52000000002</v>
      </c>
      <c r="D13" s="182">
        <f t="shared" si="0"/>
        <v>0.6939158280394746</v>
      </c>
      <c r="E13" s="163">
        <v>180241.31</v>
      </c>
      <c r="F13" s="182">
        <f t="shared" si="1"/>
        <v>0.81966030820622549</v>
      </c>
      <c r="G13" s="163">
        <v>252367.28999999998</v>
      </c>
      <c r="H13" s="182">
        <f t="shared" si="2"/>
        <v>1.1266866621183869</v>
      </c>
      <c r="I13" s="163">
        <v>207180.04000000004</v>
      </c>
      <c r="J13" s="182">
        <f t="shared" si="3"/>
        <v>0.98081428976426555</v>
      </c>
      <c r="K13" s="163">
        <v>185129.03999999998</v>
      </c>
      <c r="L13" s="182">
        <f t="shared" si="4"/>
        <v>0.83635957439348674</v>
      </c>
      <c r="M13" s="53"/>
      <c r="N13" s="29"/>
    </row>
    <row r="14" spans="2:14" x14ac:dyDescent="0.2">
      <c r="B14" s="152">
        <v>8</v>
      </c>
      <c r="C14" s="163">
        <v>154722.1</v>
      </c>
      <c r="D14" s="182">
        <f t="shared" si="0"/>
        <v>0.74496580433730553</v>
      </c>
      <c r="E14" s="163">
        <v>203022.60999999996</v>
      </c>
      <c r="F14" s="182">
        <f t="shared" si="1"/>
        <v>0.92325990687391413</v>
      </c>
      <c r="G14" s="163">
        <v>187607.97999999998</v>
      </c>
      <c r="H14" s="182">
        <f t="shared" si="2"/>
        <v>0.83757054558446564</v>
      </c>
      <c r="I14" s="163">
        <v>220848.90000000002</v>
      </c>
      <c r="J14" s="182">
        <f t="shared" si="3"/>
        <v>1.0455242551295929</v>
      </c>
      <c r="K14" s="163">
        <v>199801.99</v>
      </c>
      <c r="L14" s="182">
        <f t="shared" si="4"/>
        <v>0.90264772787333469</v>
      </c>
      <c r="M14" s="53"/>
      <c r="N14" s="29"/>
    </row>
    <row r="15" spans="2:14" x14ac:dyDescent="0.2">
      <c r="B15" s="152">
        <v>9</v>
      </c>
      <c r="C15" s="163">
        <v>172786.20999999996</v>
      </c>
      <c r="D15" s="182">
        <f t="shared" si="0"/>
        <v>0.8319420296844765</v>
      </c>
      <c r="E15" s="163">
        <v>198885.06</v>
      </c>
      <c r="F15" s="182">
        <f t="shared" si="1"/>
        <v>0.90444410095118399</v>
      </c>
      <c r="G15" s="163">
        <v>189309.96000000002</v>
      </c>
      <c r="H15" s="182">
        <f t="shared" si="2"/>
        <v>0.84516898738408364</v>
      </c>
      <c r="I15" s="163">
        <v>249829.03999999998</v>
      </c>
      <c r="J15" s="182">
        <f t="shared" si="3"/>
        <v>1.1827195922449296</v>
      </c>
      <c r="K15" s="163">
        <v>205891.09000000003</v>
      </c>
      <c r="L15" s="182">
        <f t="shared" si="4"/>
        <v>0.93015652435626039</v>
      </c>
      <c r="M15" s="53"/>
      <c r="N15" s="29"/>
    </row>
    <row r="16" spans="2:14" x14ac:dyDescent="0.2">
      <c r="B16" s="152">
        <v>10</v>
      </c>
      <c r="C16" s="163">
        <v>184252.08999999997</v>
      </c>
      <c r="D16" s="182">
        <f t="shared" si="0"/>
        <v>0.88714867771106765</v>
      </c>
      <c r="E16" s="163">
        <v>226344.59999999995</v>
      </c>
      <c r="F16" s="182">
        <f t="shared" si="1"/>
        <v>1.0293183321671084</v>
      </c>
      <c r="G16" s="163">
        <v>212062.09000000003</v>
      </c>
      <c r="H16" s="182">
        <f t="shared" si="2"/>
        <v>0.94674523130136634</v>
      </c>
      <c r="I16" s="163">
        <v>227309.01</v>
      </c>
      <c r="J16" s="182">
        <f t="shared" si="3"/>
        <v>1.0761071636059549</v>
      </c>
      <c r="K16" s="163">
        <v>199982.99</v>
      </c>
      <c r="L16" s="182">
        <f t="shared" si="4"/>
        <v>0.90346543363665111</v>
      </c>
      <c r="M16" s="53"/>
      <c r="N16" s="29"/>
    </row>
    <row r="17" spans="2:14" x14ac:dyDescent="0.2">
      <c r="B17" s="152">
        <v>11</v>
      </c>
      <c r="C17" s="163">
        <v>230435.00999999998</v>
      </c>
      <c r="D17" s="182">
        <f t="shared" si="0"/>
        <v>1.1095131372449381</v>
      </c>
      <c r="E17" s="163">
        <v>216780.84000000005</v>
      </c>
      <c r="F17" s="182">
        <f t="shared" si="1"/>
        <v>0.98582644637682948</v>
      </c>
      <c r="G17" s="163">
        <v>208116.98</v>
      </c>
      <c r="H17" s="182">
        <f t="shared" si="2"/>
        <v>0.92913239876039044</v>
      </c>
      <c r="I17" s="163">
        <v>252072.08999999997</v>
      </c>
      <c r="J17" s="182">
        <f t="shared" si="3"/>
        <v>1.1933384505705469</v>
      </c>
      <c r="K17" s="163">
        <v>224750.01999999993</v>
      </c>
      <c r="L17" s="182">
        <f t="shared" si="4"/>
        <v>1.0153557274003451</v>
      </c>
      <c r="M17" s="53"/>
      <c r="N17" s="29"/>
    </row>
    <row r="18" spans="2:14" x14ac:dyDescent="0.2">
      <c r="B18" s="152">
        <v>12</v>
      </c>
      <c r="C18" s="163">
        <v>229776.94</v>
      </c>
      <c r="D18" s="182">
        <f t="shared" si="0"/>
        <v>1.1063446199687361</v>
      </c>
      <c r="E18" s="163">
        <v>237028.82</v>
      </c>
      <c r="F18" s="182">
        <f t="shared" si="1"/>
        <v>1.0779055903164372</v>
      </c>
      <c r="G18" s="163">
        <v>233597.95999999996</v>
      </c>
      <c r="H18" s="182">
        <f t="shared" si="2"/>
        <v>1.0428915166861141</v>
      </c>
      <c r="I18" s="163">
        <v>233416.11000000002</v>
      </c>
      <c r="J18" s="182">
        <f t="shared" si="3"/>
        <v>1.1050188818825772</v>
      </c>
      <c r="K18" s="163">
        <v>204029.96999999994</v>
      </c>
      <c r="L18" s="182">
        <f t="shared" si="4"/>
        <v>0.92174852131635232</v>
      </c>
      <c r="M18" s="53"/>
      <c r="N18" s="29"/>
    </row>
    <row r="19" spans="2:14" x14ac:dyDescent="0.2">
      <c r="B19" s="146" t="s">
        <v>12</v>
      </c>
      <c r="C19" s="146">
        <f>SUM(C7:C18)</f>
        <v>2492282.4499999997</v>
      </c>
      <c r="D19" s="344">
        <f>MAX(D7:D18)</f>
        <v>1.340348193680857</v>
      </c>
      <c r="E19" s="146">
        <f>SUM(E7:E18)</f>
        <v>2638770.8399999994</v>
      </c>
      <c r="F19" s="180">
        <f>MAX(F7:F18)</f>
        <v>1.3295448421735629</v>
      </c>
      <c r="G19" s="146">
        <f>SUM(G7:G18)</f>
        <v>2687887.9299999997</v>
      </c>
      <c r="H19" s="180">
        <f>MAX(H7:H18)</f>
        <v>1.1266866621183869</v>
      </c>
      <c r="I19" s="146">
        <f>SUM(I7:I18)</f>
        <v>2534792.27</v>
      </c>
      <c r="J19" s="180">
        <f>MAX(J7:J18)</f>
        <v>1.1933384505705469</v>
      </c>
      <c r="K19" s="146">
        <f>SUM(K7:K18)</f>
        <v>2656212.17</v>
      </c>
      <c r="L19" s="180">
        <f>MAX(L7:L18)</f>
        <v>1.2503898436697549</v>
      </c>
      <c r="M19" s="53"/>
    </row>
    <row r="20" spans="2:14" x14ac:dyDescent="0.2">
      <c r="B20" s="146" t="s">
        <v>78</v>
      </c>
      <c r="C20" s="146">
        <f>AVERAGE(C7:C18)</f>
        <v>207690.20416666663</v>
      </c>
      <c r="D20" s="177"/>
      <c r="E20" s="146">
        <f>AVERAGE(E7:E18)</f>
        <v>219897.56999999995</v>
      </c>
      <c r="F20" s="177"/>
      <c r="G20" s="146">
        <f>AVERAGE(G7:G18)</f>
        <v>223990.6608333333</v>
      </c>
      <c r="H20" s="177"/>
      <c r="I20" s="146">
        <f>AVERAGE(I7:I18)</f>
        <v>211232.68916666668</v>
      </c>
      <c r="J20" s="177"/>
      <c r="K20" s="146">
        <f>AVERAGE(K7:K18)</f>
        <v>221351.01416666666</v>
      </c>
      <c r="L20" s="177"/>
    </row>
    <row r="22" spans="2:14" x14ac:dyDescent="0.2">
      <c r="B22" s="177" t="s">
        <v>77</v>
      </c>
      <c r="C22" s="345">
        <f>+ROUND(MAX(D19,F19,H19,J19,L19),2)</f>
        <v>1.34</v>
      </c>
    </row>
    <row r="23" spans="2:14" x14ac:dyDescent="0.2">
      <c r="C23" s="53"/>
      <c r="E23" s="367"/>
    </row>
  </sheetData>
  <mergeCells count="8">
    <mergeCell ref="C5:D5"/>
    <mergeCell ref="E5:F5"/>
    <mergeCell ref="G5:H5"/>
    <mergeCell ref="B2:L2"/>
    <mergeCell ref="B3:L3"/>
    <mergeCell ref="B5:B6"/>
    <mergeCell ref="I5:J5"/>
    <mergeCell ref="K5:L5"/>
  </mergeCells>
  <phoneticPr fontId="11" type="noConversion"/>
  <pageMargins left="0.75" right="0.75" top="1" bottom="1" header="0" footer="0"/>
  <pageSetup paperSize="5" orientation="portrait" horizontalDpi="300" verticalDpi="300" r:id="rId1"/>
  <headerFooter alignWithMargins="0"/>
  <ignoredErrors>
    <ignoredError sqref="D19:F19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3" tint="0.79998168889431442"/>
  </sheetPr>
  <dimension ref="B2:K21"/>
  <sheetViews>
    <sheetView workbookViewId="0"/>
  </sheetViews>
  <sheetFormatPr baseColWidth="10" defaultColWidth="11.44140625" defaultRowHeight="10.199999999999999" x14ac:dyDescent="0.25"/>
  <cols>
    <col min="1" max="1" width="10.6640625" style="26" customWidth="1"/>
    <col min="2" max="2" width="6.88671875" style="26" customWidth="1"/>
    <col min="3" max="11" width="9.6640625" style="26" customWidth="1"/>
    <col min="12" max="16384" width="11.44140625" style="26"/>
  </cols>
  <sheetData>
    <row r="2" spans="2:11" ht="12.75" customHeight="1" x14ac:dyDescent="0.25">
      <c r="B2" s="529" t="s">
        <v>350</v>
      </c>
      <c r="C2" s="529"/>
      <c r="D2" s="529"/>
      <c r="E2" s="529"/>
      <c r="F2" s="529"/>
      <c r="G2" s="529"/>
      <c r="H2" s="529"/>
      <c r="I2" s="189"/>
      <c r="J2" s="189"/>
      <c r="K2" s="189"/>
    </row>
    <row r="3" spans="2:11" ht="12.75" customHeight="1" x14ac:dyDescent="0.25">
      <c r="B3" s="529" t="s">
        <v>74</v>
      </c>
      <c r="C3" s="529"/>
      <c r="D3" s="529"/>
      <c r="E3" s="529"/>
      <c r="F3" s="529"/>
      <c r="G3" s="529"/>
      <c r="H3" s="529"/>
      <c r="I3" s="189"/>
      <c r="J3" s="189"/>
      <c r="K3" s="189"/>
    </row>
    <row r="5" spans="2:11" x14ac:dyDescent="0.25">
      <c r="B5" s="527" t="s">
        <v>75</v>
      </c>
      <c r="C5" s="528">
        <v>2024</v>
      </c>
      <c r="D5" s="528"/>
      <c r="E5" s="528"/>
      <c r="F5" s="528"/>
      <c r="G5" s="528"/>
      <c r="H5" s="528"/>
    </row>
    <row r="6" spans="2:11" ht="30.6" x14ac:dyDescent="0.25">
      <c r="B6" s="527"/>
      <c r="C6" s="185" t="s">
        <v>406</v>
      </c>
      <c r="D6" s="187" t="s">
        <v>405</v>
      </c>
      <c r="E6" s="185" t="s">
        <v>946</v>
      </c>
      <c r="F6" s="185" t="s">
        <v>949</v>
      </c>
      <c r="G6" s="185" t="s">
        <v>947</v>
      </c>
      <c r="H6" s="185" t="s">
        <v>948</v>
      </c>
    </row>
    <row r="7" spans="2:11" x14ac:dyDescent="0.25">
      <c r="B7" s="190">
        <v>1</v>
      </c>
      <c r="C7" s="125">
        <f>+CMMC!K7</f>
        <v>242717.99000000005</v>
      </c>
      <c r="D7" s="125">
        <v>308978.10999999993</v>
      </c>
      <c r="E7" s="125">
        <v>14047.27</v>
      </c>
      <c r="F7" s="125">
        <v>52212.84999999986</v>
      </c>
      <c r="G7" s="372">
        <f>+E7/D7</f>
        <v>4.5463641421070261E-2</v>
      </c>
      <c r="H7" s="372">
        <f>+F7/(D7-E7)</f>
        <v>0.17703421588600188</v>
      </c>
    </row>
    <row r="8" spans="2:11" x14ac:dyDescent="0.25">
      <c r="B8" s="190">
        <v>2</v>
      </c>
      <c r="C8" s="125">
        <f>+CMMC!K8</f>
        <v>276775.06000000006</v>
      </c>
      <c r="D8" s="125">
        <v>301278.51</v>
      </c>
      <c r="E8" s="125">
        <v>20052.27</v>
      </c>
      <c r="F8" s="125">
        <v>4451.1799999999348</v>
      </c>
      <c r="G8" s="372">
        <f t="shared" ref="G8:G19" si="0">+E8/D8</f>
        <v>6.6557252955081331E-2</v>
      </c>
      <c r="H8" s="372">
        <f t="shared" ref="H8:H19" si="1">+F8/(D8-E8)</f>
        <v>1.5827754906512049E-2</v>
      </c>
    </row>
    <row r="9" spans="2:11" x14ac:dyDescent="0.25">
      <c r="B9" s="190">
        <v>3</v>
      </c>
      <c r="C9" s="125">
        <f>+CMMC!K9</f>
        <v>229520.03000000003</v>
      </c>
      <c r="D9" s="125">
        <v>304249.51</v>
      </c>
      <c r="E9" s="125">
        <v>18792.07</v>
      </c>
      <c r="F9" s="125">
        <v>55937.409999999974</v>
      </c>
      <c r="G9" s="372">
        <f t="shared" si="0"/>
        <v>6.1765325439636698E-2</v>
      </c>
      <c r="H9" s="372">
        <f t="shared" si="1"/>
        <v>0.19595709258795277</v>
      </c>
    </row>
    <row r="10" spans="2:11" x14ac:dyDescent="0.25">
      <c r="B10" s="190">
        <v>4</v>
      </c>
      <c r="C10" s="125">
        <f>+CMMC!K10</f>
        <v>237258.98</v>
      </c>
      <c r="D10" s="125">
        <v>292338.21000000002</v>
      </c>
      <c r="E10" s="125">
        <v>17741.07</v>
      </c>
      <c r="F10" s="125">
        <v>37338.160000000003</v>
      </c>
      <c r="G10" s="372">
        <f t="shared" si="0"/>
        <v>6.0686798349076566E-2</v>
      </c>
      <c r="H10" s="372">
        <f t="shared" si="1"/>
        <v>0.13597432223802478</v>
      </c>
    </row>
    <row r="11" spans="2:11" x14ac:dyDescent="0.25">
      <c r="B11" s="190">
        <v>5</v>
      </c>
      <c r="C11" s="125">
        <f>+CMMC!K11</f>
        <v>258848.03000000006</v>
      </c>
      <c r="D11" s="125">
        <v>257809.6</v>
      </c>
      <c r="E11" s="125">
        <v>22363.899999999998</v>
      </c>
      <c r="F11" s="125">
        <v>-23402.330000000045</v>
      </c>
      <c r="G11" s="372">
        <f t="shared" si="0"/>
        <v>8.6745800001241213E-2</v>
      </c>
      <c r="H11" s="372">
        <f t="shared" si="1"/>
        <v>-9.9395869196167289E-2</v>
      </c>
    </row>
    <row r="12" spans="2:11" x14ac:dyDescent="0.25">
      <c r="B12" s="190">
        <v>6</v>
      </c>
      <c r="C12" s="125">
        <f>+CMMC!K12</f>
        <v>191506.97999999995</v>
      </c>
      <c r="D12" s="125">
        <v>238861.31000000003</v>
      </c>
      <c r="E12" s="125">
        <v>43078.83</v>
      </c>
      <c r="F12" s="125">
        <v>4275.5000000000873</v>
      </c>
      <c r="G12" s="372">
        <f t="shared" si="0"/>
        <v>0.18035080691803959</v>
      </c>
      <c r="H12" s="372">
        <f t="shared" si="1"/>
        <v>2.1838011245950539E-2</v>
      </c>
    </row>
    <row r="13" spans="2:11" x14ac:dyDescent="0.25">
      <c r="B13" s="190">
        <v>7</v>
      </c>
      <c r="C13" s="125">
        <f>+CMMC!K13</f>
        <v>185129.03999999998</v>
      </c>
      <c r="D13" s="125">
        <v>254859.00999999998</v>
      </c>
      <c r="E13" s="125">
        <v>30590.52</v>
      </c>
      <c r="F13" s="125">
        <v>39139.450000000012</v>
      </c>
      <c r="G13" s="372">
        <f t="shared" si="0"/>
        <v>0.12002918790275456</v>
      </c>
      <c r="H13" s="372">
        <f t="shared" si="1"/>
        <v>0.17452050441861008</v>
      </c>
    </row>
    <row r="14" spans="2:11" x14ac:dyDescent="0.25">
      <c r="B14" s="190">
        <v>8</v>
      </c>
      <c r="C14" s="125">
        <f>+CMMC!K14</f>
        <v>199801.99</v>
      </c>
      <c r="D14" s="125">
        <v>229179.51</v>
      </c>
      <c r="E14" s="125">
        <v>21277.21</v>
      </c>
      <c r="F14" s="125">
        <v>8100.3100000000268</v>
      </c>
      <c r="G14" s="372">
        <f t="shared" si="0"/>
        <v>9.2840804136460536E-2</v>
      </c>
      <c r="H14" s="372">
        <f t="shared" si="1"/>
        <v>3.8962099024397644E-2</v>
      </c>
    </row>
    <row r="15" spans="2:11" x14ac:dyDescent="0.25">
      <c r="B15" s="190">
        <v>9</v>
      </c>
      <c r="C15" s="125">
        <f>+CMMC!K15</f>
        <v>205891.09000000003</v>
      </c>
      <c r="D15" s="125">
        <v>231322.81</v>
      </c>
      <c r="E15" s="125">
        <v>17984.399999999998</v>
      </c>
      <c r="F15" s="125">
        <v>7447.3199999999779</v>
      </c>
      <c r="G15" s="372">
        <f t="shared" si="0"/>
        <v>7.7745899766650764E-2</v>
      </c>
      <c r="H15" s="372">
        <f t="shared" si="1"/>
        <v>3.4908481787222369E-2</v>
      </c>
    </row>
    <row r="16" spans="2:11" x14ac:dyDescent="0.25">
      <c r="B16" s="190">
        <v>10</v>
      </c>
      <c r="C16" s="125">
        <f>+CMMC!K16</f>
        <v>199982.99</v>
      </c>
      <c r="D16" s="125">
        <v>281398.61</v>
      </c>
      <c r="E16" s="125">
        <v>23500.200000000004</v>
      </c>
      <c r="F16" s="125">
        <v>57915.419999999984</v>
      </c>
      <c r="G16" s="372">
        <f t="shared" si="0"/>
        <v>8.3512139594435111E-2</v>
      </c>
      <c r="H16" s="372">
        <f t="shared" si="1"/>
        <v>0.22456679744555225</v>
      </c>
    </row>
    <row r="17" spans="2:8" x14ac:dyDescent="0.25">
      <c r="B17" s="190">
        <v>11</v>
      </c>
      <c r="C17" s="125">
        <f>+CMMC!K17</f>
        <v>224750.01999999993</v>
      </c>
      <c r="D17" s="125">
        <v>291157.51</v>
      </c>
      <c r="E17" s="125">
        <v>10224</v>
      </c>
      <c r="F17" s="125">
        <v>56183.490000000078</v>
      </c>
      <c r="G17" s="372">
        <f t="shared" si="0"/>
        <v>3.5115013863114844E-2</v>
      </c>
      <c r="H17" s="372">
        <f t="shared" si="1"/>
        <v>0.19998856668967713</v>
      </c>
    </row>
    <row r="18" spans="2:8" x14ac:dyDescent="0.25">
      <c r="B18" s="190">
        <v>12</v>
      </c>
      <c r="C18" s="125">
        <f>+CMMC!K18</f>
        <v>204029.96999999994</v>
      </c>
      <c r="D18" s="125">
        <v>301399.21000000002</v>
      </c>
      <c r="E18" s="125">
        <v>15286.099999999999</v>
      </c>
      <c r="F18" s="125">
        <v>82083.140000000101</v>
      </c>
      <c r="G18" s="372">
        <f t="shared" si="0"/>
        <v>5.0717120326891359E-2</v>
      </c>
      <c r="H18" s="372">
        <f t="shared" si="1"/>
        <v>0.28689052382115621</v>
      </c>
    </row>
    <row r="19" spans="2:8" x14ac:dyDescent="0.25">
      <c r="B19" s="190" t="s">
        <v>12</v>
      </c>
      <c r="C19" s="190">
        <f>SUM(C7:C18)</f>
        <v>2656212.17</v>
      </c>
      <c r="D19" s="190">
        <f t="shared" ref="D19:F19" si="2">SUM(D7:D18)</f>
        <v>3292831.91</v>
      </c>
      <c r="E19" s="190">
        <f t="shared" si="2"/>
        <v>254937.83999999997</v>
      </c>
      <c r="F19" s="190">
        <f t="shared" si="2"/>
        <v>381681.9</v>
      </c>
      <c r="G19" s="372">
        <f t="shared" si="0"/>
        <v>7.7422063126204324E-2</v>
      </c>
      <c r="H19" s="372">
        <f t="shared" si="1"/>
        <v>0.12564029265181059</v>
      </c>
    </row>
    <row r="20" spans="2:8" x14ac:dyDescent="0.25">
      <c r="E20" s="43"/>
    </row>
    <row r="21" spans="2:8" x14ac:dyDescent="0.25">
      <c r="D21" s="371"/>
      <c r="E21" s="186">
        <f>+D19-E19</f>
        <v>3037894.0700000003</v>
      </c>
      <c r="F21" s="186">
        <f>+E21-F19</f>
        <v>2656212.1700000004</v>
      </c>
      <c r="G21" s="186">
        <f>+C19/(1-G19)/(1-H19)</f>
        <v>3292831.9099999997</v>
      </c>
      <c r="H21" s="186">
        <f>+C19/(1-H19)</f>
        <v>3037894.07</v>
      </c>
    </row>
  </sheetData>
  <mergeCells count="4">
    <mergeCell ref="B5:B6"/>
    <mergeCell ref="C5:H5"/>
    <mergeCell ref="B2:H2"/>
    <mergeCell ref="B3:H3"/>
  </mergeCells>
  <pageMargins left="0.75" right="0.75" top="1" bottom="1" header="0" footer="0"/>
  <pageSetup paperSize="5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9">
    <tabColor rgb="FFFF0000"/>
  </sheetPr>
  <dimension ref="B2:J19"/>
  <sheetViews>
    <sheetView workbookViewId="0"/>
  </sheetViews>
  <sheetFormatPr baseColWidth="10" defaultColWidth="11.44140625" defaultRowHeight="10.199999999999999" x14ac:dyDescent="0.25"/>
  <cols>
    <col min="1" max="1" width="10.6640625" style="26" customWidth="1"/>
    <col min="2" max="2" width="8.109375" style="26" customWidth="1"/>
    <col min="3" max="10" width="8.5546875" style="26" customWidth="1"/>
    <col min="11" max="16384" width="11.44140625" style="26"/>
  </cols>
  <sheetData>
    <row r="2" spans="2:10" x14ac:dyDescent="0.25">
      <c r="B2" s="530" t="s">
        <v>351</v>
      </c>
      <c r="C2" s="530"/>
      <c r="D2" s="530"/>
      <c r="E2" s="530"/>
      <c r="F2" s="530"/>
      <c r="G2" s="530"/>
      <c r="H2" s="530"/>
      <c r="I2" s="530"/>
      <c r="J2" s="530"/>
    </row>
    <row r="3" spans="2:10" x14ac:dyDescent="0.25">
      <c r="B3" s="530" t="s">
        <v>74</v>
      </c>
      <c r="C3" s="530"/>
      <c r="D3" s="530"/>
      <c r="E3" s="530"/>
      <c r="F3" s="530"/>
      <c r="G3" s="530"/>
      <c r="H3" s="530"/>
      <c r="I3" s="530"/>
      <c r="J3" s="530"/>
    </row>
    <row r="4" spans="2:10" x14ac:dyDescent="0.25">
      <c r="D4" s="183"/>
      <c r="E4" s="183"/>
    </row>
    <row r="5" spans="2:10" x14ac:dyDescent="0.25">
      <c r="B5" s="523" t="s">
        <v>75</v>
      </c>
      <c r="C5" s="528" t="s">
        <v>920</v>
      </c>
      <c r="D5" s="528"/>
      <c r="E5" s="528"/>
      <c r="F5" s="528"/>
      <c r="G5" s="528"/>
      <c r="H5" s="528"/>
      <c r="I5" s="528"/>
      <c r="J5" s="528"/>
    </row>
    <row r="6" spans="2:10" ht="30.6" x14ac:dyDescent="0.25">
      <c r="B6" s="524"/>
      <c r="C6" s="187" t="s">
        <v>921</v>
      </c>
      <c r="D6" s="187" t="s">
        <v>407</v>
      </c>
      <c r="E6" s="187" t="s">
        <v>525</v>
      </c>
      <c r="F6" s="187" t="s">
        <v>432</v>
      </c>
      <c r="G6" s="184" t="s">
        <v>401</v>
      </c>
      <c r="H6" s="185" t="s">
        <v>628</v>
      </c>
      <c r="I6" s="185" t="s">
        <v>131</v>
      </c>
      <c r="J6" s="185" t="s">
        <v>404</v>
      </c>
    </row>
    <row r="7" spans="2:10" x14ac:dyDescent="0.25">
      <c r="B7" s="190">
        <v>1</v>
      </c>
      <c r="C7" s="125">
        <v>242717.99</v>
      </c>
      <c r="D7" s="125">
        <f>+C7*Parametros!$C$18</f>
        <v>194174.39199999999</v>
      </c>
      <c r="E7" s="125">
        <v>38924.9</v>
      </c>
      <c r="F7" s="125"/>
      <c r="G7" s="125">
        <f>+F7+D7+E7</f>
        <v>233099.29199999999</v>
      </c>
      <c r="H7" s="125"/>
      <c r="I7" s="190">
        <f>+H7-G7</f>
        <v>-233099.29199999999</v>
      </c>
      <c r="J7" s="67">
        <f>+I7*12/(365*24*60*60)*1000</f>
        <v>-88.698360730593606</v>
      </c>
    </row>
    <row r="8" spans="2:10" x14ac:dyDescent="0.25">
      <c r="B8" s="190">
        <v>2</v>
      </c>
      <c r="C8" s="125">
        <v>276775.06000000006</v>
      </c>
      <c r="D8" s="125">
        <f>+C8*Parametros!$C$18</f>
        <v>221420.04800000007</v>
      </c>
      <c r="E8" s="125">
        <v>52383.9</v>
      </c>
      <c r="F8" s="125"/>
      <c r="G8" s="125">
        <f t="shared" ref="G8:G18" si="0">+F8+D8+E8</f>
        <v>273803.94800000009</v>
      </c>
      <c r="H8" s="125"/>
      <c r="I8" s="190">
        <f t="shared" ref="I8:I18" si="1">+H8-G8</f>
        <v>-273803.94800000009</v>
      </c>
      <c r="J8" s="67">
        <f t="shared" ref="J8:J18" si="2">+I8*12/(365*24*60*60)*1000</f>
        <v>-104.18719482496198</v>
      </c>
    </row>
    <row r="9" spans="2:10" x14ac:dyDescent="0.25">
      <c r="B9" s="190">
        <v>3</v>
      </c>
      <c r="C9" s="125">
        <v>229520.02999999997</v>
      </c>
      <c r="D9" s="125">
        <f>+C9*Parametros!$C$18</f>
        <v>183616.02399999998</v>
      </c>
      <c r="E9" s="125">
        <v>43691.9</v>
      </c>
      <c r="F9" s="125"/>
      <c r="G9" s="125">
        <f t="shared" si="0"/>
        <v>227307.92399999997</v>
      </c>
      <c r="H9" s="125"/>
      <c r="I9" s="190">
        <f t="shared" si="1"/>
        <v>-227307.92399999997</v>
      </c>
      <c r="J9" s="67">
        <f t="shared" si="2"/>
        <v>-86.494643835616415</v>
      </c>
    </row>
    <row r="10" spans="2:10" x14ac:dyDescent="0.25">
      <c r="B10" s="190">
        <v>4</v>
      </c>
      <c r="C10" s="125">
        <v>237258.97999999998</v>
      </c>
      <c r="D10" s="125">
        <f>+C10*Parametros!$C$18</f>
        <v>189807.18400000001</v>
      </c>
      <c r="E10" s="125">
        <v>44206.9</v>
      </c>
      <c r="F10" s="125"/>
      <c r="G10" s="125">
        <f t="shared" si="0"/>
        <v>234014.084</v>
      </c>
      <c r="H10" s="125"/>
      <c r="I10" s="190">
        <f t="shared" si="1"/>
        <v>-234014.084</v>
      </c>
      <c r="J10" s="67">
        <f t="shared" si="2"/>
        <v>-89.046455098934558</v>
      </c>
    </row>
    <row r="11" spans="2:10" x14ac:dyDescent="0.25">
      <c r="B11" s="190">
        <v>5</v>
      </c>
      <c r="C11" s="125">
        <v>258848.03000000003</v>
      </c>
      <c r="D11" s="125">
        <f>+C11*Parametros!$C$18</f>
        <v>207078.42400000003</v>
      </c>
      <c r="E11" s="125">
        <v>47694.9</v>
      </c>
      <c r="F11" s="125"/>
      <c r="G11" s="125">
        <f t="shared" si="0"/>
        <v>254773.32400000002</v>
      </c>
      <c r="H11" s="125"/>
      <c r="I11" s="190">
        <f t="shared" si="1"/>
        <v>-254773.32400000002</v>
      </c>
      <c r="J11" s="67">
        <f t="shared" si="2"/>
        <v>-96.9457092846271</v>
      </c>
    </row>
    <row r="12" spans="2:10" x14ac:dyDescent="0.25">
      <c r="B12" s="190">
        <v>6</v>
      </c>
      <c r="C12" s="125">
        <v>191506.98</v>
      </c>
      <c r="D12" s="125">
        <f>+C12*Parametros!$C$18</f>
        <v>153205.584</v>
      </c>
      <c r="E12" s="125">
        <v>48645.9</v>
      </c>
      <c r="F12" s="125"/>
      <c r="G12" s="125">
        <f t="shared" si="0"/>
        <v>201851.484</v>
      </c>
      <c r="H12" s="125"/>
      <c r="I12" s="190">
        <f t="shared" si="1"/>
        <v>-201851.484</v>
      </c>
      <c r="J12" s="67">
        <f t="shared" si="2"/>
        <v>-76.808022831050238</v>
      </c>
    </row>
    <row r="13" spans="2:10" x14ac:dyDescent="0.25">
      <c r="B13" s="190">
        <v>7</v>
      </c>
      <c r="C13" s="125">
        <v>185129.04000000004</v>
      </c>
      <c r="D13" s="125">
        <f>+C13*Parametros!$C$18</f>
        <v>148103.23200000005</v>
      </c>
      <c r="E13" s="125">
        <v>36727.9</v>
      </c>
      <c r="F13" s="125"/>
      <c r="G13" s="125">
        <f t="shared" si="0"/>
        <v>184831.13200000004</v>
      </c>
      <c r="H13" s="125"/>
      <c r="I13" s="190">
        <f t="shared" si="1"/>
        <v>-184831.13200000004</v>
      </c>
      <c r="J13" s="239">
        <f t="shared" si="2"/>
        <v>-70.331480974124844</v>
      </c>
    </row>
    <row r="14" spans="2:10" x14ac:dyDescent="0.25">
      <c r="B14" s="190">
        <v>8</v>
      </c>
      <c r="C14" s="125">
        <v>199801.99000000002</v>
      </c>
      <c r="D14" s="125">
        <f>+C14*Parametros!$C$18</f>
        <v>159841.59200000003</v>
      </c>
      <c r="E14" s="125">
        <v>47594.9</v>
      </c>
      <c r="F14" s="125"/>
      <c r="G14" s="125">
        <f t="shared" si="0"/>
        <v>207436.49200000003</v>
      </c>
      <c r="H14" s="125"/>
      <c r="I14" s="190">
        <f t="shared" si="1"/>
        <v>-207436.49200000003</v>
      </c>
      <c r="J14" s="67">
        <f t="shared" si="2"/>
        <v>-78.933216133942167</v>
      </c>
    </row>
    <row r="15" spans="2:10" x14ac:dyDescent="0.25">
      <c r="B15" s="190">
        <v>9</v>
      </c>
      <c r="C15" s="125">
        <v>205891.09000000003</v>
      </c>
      <c r="D15" s="125">
        <f>+C15*Parametros!$C$18</f>
        <v>164712.87200000003</v>
      </c>
      <c r="E15" s="125">
        <v>42026.9</v>
      </c>
      <c r="F15" s="125"/>
      <c r="G15" s="125">
        <f t="shared" si="0"/>
        <v>206739.77200000003</v>
      </c>
      <c r="H15" s="125"/>
      <c r="I15" s="190">
        <f t="shared" si="1"/>
        <v>-206739.77200000003</v>
      </c>
      <c r="J15" s="67">
        <f t="shared" si="2"/>
        <v>-78.668101978691041</v>
      </c>
    </row>
    <row r="16" spans="2:10" x14ac:dyDescent="0.25">
      <c r="B16" s="190">
        <v>10</v>
      </c>
      <c r="C16" s="125">
        <v>199982.99000000002</v>
      </c>
      <c r="D16" s="125">
        <f>+C16*Parametros!$C$18</f>
        <v>159986.39200000002</v>
      </c>
      <c r="E16" s="125">
        <v>46923.9</v>
      </c>
      <c r="F16" s="125"/>
      <c r="G16" s="125">
        <f t="shared" si="0"/>
        <v>206910.29200000002</v>
      </c>
      <c r="H16" s="125"/>
      <c r="I16" s="190">
        <f t="shared" si="1"/>
        <v>-206910.29200000002</v>
      </c>
      <c r="J16" s="67">
        <f t="shared" si="2"/>
        <v>-78.732987823439885</v>
      </c>
    </row>
    <row r="17" spans="2:10" x14ac:dyDescent="0.25">
      <c r="B17" s="190">
        <v>11</v>
      </c>
      <c r="C17" s="125">
        <v>224750.02000000002</v>
      </c>
      <c r="D17" s="125">
        <f>+C17*Parametros!$C$18</f>
        <v>179800.01600000003</v>
      </c>
      <c r="E17" s="125">
        <v>41627.9</v>
      </c>
      <c r="F17" s="125"/>
      <c r="G17" s="125">
        <f t="shared" si="0"/>
        <v>221427.91600000003</v>
      </c>
      <c r="H17" s="125"/>
      <c r="I17" s="190">
        <f t="shared" si="1"/>
        <v>-221427.91600000003</v>
      </c>
      <c r="J17" s="67">
        <f t="shared" si="2"/>
        <v>-84.257197869101986</v>
      </c>
    </row>
    <row r="18" spans="2:10" x14ac:dyDescent="0.25">
      <c r="B18" s="190">
        <v>12</v>
      </c>
      <c r="C18" s="125">
        <v>204029.97</v>
      </c>
      <c r="D18" s="125">
        <f>+C18*Parametros!$C$18</f>
        <v>163223.97600000002</v>
      </c>
      <c r="E18" s="125">
        <v>18630.900000000001</v>
      </c>
      <c r="F18" s="125"/>
      <c r="G18" s="125">
        <f t="shared" si="0"/>
        <v>181854.87600000002</v>
      </c>
      <c r="H18" s="125"/>
      <c r="I18" s="190">
        <f t="shared" si="1"/>
        <v>-181854.87600000002</v>
      </c>
      <c r="J18" s="67">
        <f t="shared" si="2"/>
        <v>-69.198963470319626</v>
      </c>
    </row>
    <row r="19" spans="2:10" s="189" customFormat="1" x14ac:dyDescent="0.25">
      <c r="B19" s="186" t="s">
        <v>12</v>
      </c>
      <c r="C19" s="186">
        <f t="shared" ref="C19:H19" si="3">SUM(C7:C18)</f>
        <v>2656212.1700000004</v>
      </c>
      <c r="D19" s="186">
        <f t="shared" si="3"/>
        <v>2124969.736</v>
      </c>
      <c r="E19" s="186">
        <f t="shared" si="3"/>
        <v>509080.80000000016</v>
      </c>
      <c r="F19" s="186">
        <f t="shared" si="3"/>
        <v>0</v>
      </c>
      <c r="G19" s="186">
        <f t="shared" si="3"/>
        <v>2634050.5360000008</v>
      </c>
      <c r="H19" s="186">
        <f t="shared" si="3"/>
        <v>0</v>
      </c>
      <c r="I19" s="186" t="s">
        <v>132</v>
      </c>
      <c r="J19" s="188">
        <f>+J13</f>
        <v>-70.331480974124844</v>
      </c>
    </row>
  </sheetData>
  <mergeCells count="4">
    <mergeCell ref="B5:B6"/>
    <mergeCell ref="B3:J3"/>
    <mergeCell ref="B2:J2"/>
    <mergeCell ref="C5:J5"/>
  </mergeCells>
  <pageMargins left="0.75" right="0.75" top="1" bottom="1" header="0" footer="0"/>
  <pageSetup paperSize="5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FF0000"/>
  </sheetPr>
  <dimension ref="B2:O59"/>
  <sheetViews>
    <sheetView tabSelected="1" workbookViewId="0">
      <selection activeCell="H6" sqref="H6"/>
    </sheetView>
  </sheetViews>
  <sheetFormatPr baseColWidth="10" defaultColWidth="11.44140625" defaultRowHeight="10.199999999999999" x14ac:dyDescent="0.25"/>
  <cols>
    <col min="1" max="1" width="10.6640625" style="26" customWidth="1"/>
    <col min="2" max="2" width="16.88671875" style="80" customWidth="1"/>
    <col min="3" max="7" width="15.6640625" style="26" customWidth="1"/>
    <col min="8" max="9" width="11.44140625" style="26"/>
    <col min="10" max="10" width="19.88671875" style="26" customWidth="1"/>
    <col min="11" max="11" width="13.109375" style="26" customWidth="1"/>
    <col min="12" max="12" width="12.5546875" style="26" customWidth="1"/>
    <col min="13" max="13" width="17.5546875" style="26" customWidth="1"/>
    <col min="14" max="14" width="16.6640625" style="26" customWidth="1"/>
    <col min="15" max="15" width="15.88671875" style="26" bestFit="1" customWidth="1"/>
    <col min="16" max="16384" width="11.44140625" style="26"/>
  </cols>
  <sheetData>
    <row r="2" spans="2:15" x14ac:dyDescent="0.25">
      <c r="B2" s="531" t="s">
        <v>928</v>
      </c>
      <c r="C2" s="531"/>
      <c r="D2" s="531"/>
      <c r="E2" s="531"/>
    </row>
    <row r="4" spans="2:15" x14ac:dyDescent="0.25">
      <c r="C4" s="26" t="s">
        <v>138</v>
      </c>
      <c r="D4" s="26" t="s">
        <v>139</v>
      </c>
      <c r="E4" s="26" t="s">
        <v>140</v>
      </c>
    </row>
    <row r="5" spans="2:15" ht="18" customHeight="1" x14ac:dyDescent="0.25">
      <c r="B5" s="115" t="s">
        <v>141</v>
      </c>
      <c r="C5" s="36">
        <f>+'Demanda AP'!B6</f>
        <v>2026</v>
      </c>
      <c r="D5" s="36">
        <f>+'Demanda AP'!B10</f>
        <v>2030</v>
      </c>
      <c r="E5" s="36">
        <f>+'Demanda AP'!B20</f>
        <v>2040</v>
      </c>
    </row>
    <row r="6" spans="2:15" ht="18" customHeight="1" x14ac:dyDescent="0.25">
      <c r="B6" s="81" t="s">
        <v>142</v>
      </c>
      <c r="C6" s="82">
        <f>+'Demanda AP'!R6</f>
        <v>105.87107732142917</v>
      </c>
      <c r="D6" s="82">
        <f>+'Demanda AP'!R10</f>
        <v>109.5354602887371</v>
      </c>
      <c r="E6" s="82">
        <f>+'Demanda AP'!R20</f>
        <v>118.6964177070064</v>
      </c>
      <c r="I6" s="26" t="s">
        <v>561</v>
      </c>
      <c r="J6" s="26" t="s">
        <v>1292</v>
      </c>
      <c r="K6" s="26" t="s">
        <v>1293</v>
      </c>
      <c r="M6" s="26" t="s">
        <v>561</v>
      </c>
      <c r="N6" s="26" t="s">
        <v>1292</v>
      </c>
      <c r="O6" s="26" t="s">
        <v>1293</v>
      </c>
    </row>
    <row r="7" spans="2:15" ht="18" customHeight="1" x14ac:dyDescent="0.25">
      <c r="B7" s="81" t="s">
        <v>143</v>
      </c>
      <c r="C7" s="82">
        <f>+'Demanda AP'!S6</f>
        <v>156.05396797178662</v>
      </c>
      <c r="D7" s="82">
        <f>+'Demanda AP'!S10</f>
        <v>161.45526846559849</v>
      </c>
      <c r="E7" s="82">
        <f>+'Demanda AP'!S20</f>
        <v>174.95851970012745</v>
      </c>
      <c r="I7" s="26">
        <v>1</v>
      </c>
      <c r="L7" s="26" t="s">
        <v>1233</v>
      </c>
    </row>
    <row r="8" spans="2:15" x14ac:dyDescent="0.25">
      <c r="I8" s="71">
        <v>10</v>
      </c>
      <c r="J8" s="71">
        <v>20</v>
      </c>
      <c r="K8" s="71">
        <v>75</v>
      </c>
      <c r="M8" s="71">
        <f>+I8</f>
        <v>10</v>
      </c>
      <c r="N8" s="71">
        <f t="shared" ref="N8:N13" si="0">+J8</f>
        <v>20</v>
      </c>
      <c r="O8" s="71">
        <f t="shared" ref="O8:O13" si="1">+K8</f>
        <v>75</v>
      </c>
    </row>
    <row r="9" spans="2:15" x14ac:dyDescent="0.25">
      <c r="B9" s="531" t="s">
        <v>929</v>
      </c>
      <c r="C9" s="531"/>
      <c r="D9" s="531"/>
      <c r="E9" s="531"/>
      <c r="I9" s="71">
        <v>20</v>
      </c>
      <c r="J9" s="71">
        <v>33</v>
      </c>
      <c r="K9" s="71"/>
      <c r="M9" s="71">
        <f t="shared" ref="M9:M13" si="2">+I9</f>
        <v>20</v>
      </c>
      <c r="N9" s="71">
        <f t="shared" si="0"/>
        <v>33</v>
      </c>
      <c r="O9" s="71">
        <f t="shared" si="1"/>
        <v>0</v>
      </c>
    </row>
    <row r="10" spans="2:15" x14ac:dyDescent="0.25">
      <c r="B10" s="83"/>
      <c r="I10" s="71">
        <v>0</v>
      </c>
      <c r="J10" s="71">
        <v>0</v>
      </c>
      <c r="K10" s="71">
        <v>10</v>
      </c>
      <c r="M10" s="71">
        <f t="shared" si="2"/>
        <v>0</v>
      </c>
      <c r="N10" s="71">
        <f t="shared" si="0"/>
        <v>0</v>
      </c>
      <c r="O10" s="71">
        <f t="shared" si="1"/>
        <v>10</v>
      </c>
    </row>
    <row r="11" spans="2:15" x14ac:dyDescent="0.25">
      <c r="B11" s="80" t="s">
        <v>138</v>
      </c>
      <c r="I11" s="71">
        <v>10</v>
      </c>
      <c r="J11" s="71">
        <v>25</v>
      </c>
      <c r="K11" s="71">
        <v>30</v>
      </c>
      <c r="M11" s="71">
        <f t="shared" si="2"/>
        <v>10</v>
      </c>
      <c r="N11" s="71">
        <f t="shared" si="0"/>
        <v>25</v>
      </c>
      <c r="O11" s="71">
        <f t="shared" si="1"/>
        <v>30</v>
      </c>
    </row>
    <row r="12" spans="2:15" x14ac:dyDescent="0.25">
      <c r="B12" s="534" t="s">
        <v>927</v>
      </c>
      <c r="C12" s="117" t="s">
        <v>144</v>
      </c>
      <c r="D12" s="117" t="s">
        <v>0</v>
      </c>
      <c r="E12" s="117" t="s">
        <v>145</v>
      </c>
      <c r="F12" s="117" t="s">
        <v>930</v>
      </c>
      <c r="I12" s="71">
        <v>20</v>
      </c>
      <c r="J12" s="71">
        <v>30</v>
      </c>
      <c r="K12" s="71">
        <v>30</v>
      </c>
      <c r="M12" s="71">
        <f t="shared" si="2"/>
        <v>20</v>
      </c>
      <c r="N12" s="71">
        <f t="shared" si="0"/>
        <v>30</v>
      </c>
      <c r="O12" s="71">
        <f t="shared" si="1"/>
        <v>30</v>
      </c>
    </row>
    <row r="13" spans="2:15" x14ac:dyDescent="0.25">
      <c r="B13" s="535"/>
      <c r="C13" s="120"/>
      <c r="D13" s="120"/>
      <c r="E13" s="120" t="s">
        <v>924</v>
      </c>
      <c r="F13" s="120" t="s">
        <v>925</v>
      </c>
      <c r="I13" s="71">
        <v>10</v>
      </c>
      <c r="J13" s="71">
        <v>18</v>
      </c>
      <c r="K13" s="71">
        <v>60</v>
      </c>
      <c r="M13" s="71">
        <f t="shared" si="2"/>
        <v>10</v>
      </c>
      <c r="N13" s="71">
        <f t="shared" si="0"/>
        <v>18</v>
      </c>
      <c r="O13" s="71">
        <f t="shared" si="1"/>
        <v>60</v>
      </c>
    </row>
    <row r="14" spans="2:15" x14ac:dyDescent="0.25">
      <c r="B14" s="536"/>
      <c r="C14" s="121" t="s">
        <v>147</v>
      </c>
      <c r="D14" s="121" t="s">
        <v>148</v>
      </c>
      <c r="E14" s="121" t="s">
        <v>923</v>
      </c>
      <c r="F14" s="121" t="s">
        <v>149</v>
      </c>
      <c r="H14" s="114" t="s">
        <v>1288</v>
      </c>
      <c r="I14" s="71">
        <v>0</v>
      </c>
      <c r="J14" s="71">
        <v>15</v>
      </c>
      <c r="K14" s="71">
        <v>0</v>
      </c>
      <c r="L14" s="655">
        <v>27</v>
      </c>
      <c r="M14" s="656">
        <v>15</v>
      </c>
      <c r="N14" s="656">
        <v>15</v>
      </c>
      <c r="O14" s="656">
        <v>15</v>
      </c>
    </row>
    <row r="15" spans="2:15" ht="18" customHeight="1" x14ac:dyDescent="0.25">
      <c r="B15" s="84" t="str">
        <f>+Parametros!C2</f>
        <v>Quilicura-Valle Grande</v>
      </c>
      <c r="C15" s="125">
        <f>+Parametros!C4</f>
        <v>1295</v>
      </c>
      <c r="D15" s="125">
        <f>+'Demanda AP'!E6</f>
        <v>31528.799999999996</v>
      </c>
      <c r="E15" s="89">
        <f>+'Demanda AP'!H6</f>
        <v>234.04359849468349</v>
      </c>
      <c r="F15" s="89">
        <f>+'Demanda AP'!I6*CMMC!C22</f>
        <v>331.96509966887407</v>
      </c>
      <c r="G15" s="85"/>
      <c r="H15" s="654"/>
      <c r="I15" s="71">
        <v>12</v>
      </c>
      <c r="J15" s="71">
        <v>12</v>
      </c>
      <c r="K15" s="71">
        <v>18</v>
      </c>
      <c r="M15" s="71">
        <f t="shared" ref="M15:O15" si="3">+I15</f>
        <v>12</v>
      </c>
      <c r="N15" s="71">
        <f t="shared" si="3"/>
        <v>12</v>
      </c>
      <c r="O15" s="71">
        <f t="shared" si="3"/>
        <v>18</v>
      </c>
    </row>
    <row r="16" spans="2:15" ht="18" customHeight="1" x14ac:dyDescent="0.25">
      <c r="B16" s="82" t="s">
        <v>12</v>
      </c>
      <c r="C16" s="125">
        <f>SUM(C15)</f>
        <v>1295</v>
      </c>
      <c r="D16" s="125">
        <f>SUM(D15)</f>
        <v>31528.799999999996</v>
      </c>
      <c r="E16" s="89">
        <f>SUM(E15)</f>
        <v>234.04359849468349</v>
      </c>
      <c r="F16" s="89">
        <f>SUM(F15)</f>
        <v>331.96509966887407</v>
      </c>
      <c r="G16" s="85"/>
      <c r="H16" s="654" t="s">
        <v>1289</v>
      </c>
      <c r="I16" s="71">
        <v>14</v>
      </c>
      <c r="J16" s="71">
        <v>20</v>
      </c>
      <c r="K16" s="71">
        <v>30</v>
      </c>
      <c r="L16" s="655">
        <v>29</v>
      </c>
      <c r="M16" s="656">
        <v>20</v>
      </c>
      <c r="N16" s="656">
        <v>20</v>
      </c>
      <c r="O16" s="656">
        <v>30</v>
      </c>
    </row>
    <row r="17" spans="2:15" x14ac:dyDescent="0.25">
      <c r="H17" s="114"/>
      <c r="I17" s="71">
        <v>8</v>
      </c>
      <c r="J17" s="71">
        <v>8</v>
      </c>
      <c r="K17" s="71">
        <v>16</v>
      </c>
      <c r="M17" s="71">
        <f t="shared" ref="M17:M18" si="4">+I17</f>
        <v>8</v>
      </c>
      <c r="N17" s="71">
        <f t="shared" ref="N17:N18" si="5">+J17</f>
        <v>8</v>
      </c>
      <c r="O17" s="71">
        <f t="shared" ref="O17:O18" si="6">+K17</f>
        <v>16</v>
      </c>
    </row>
    <row r="18" spans="2:15" x14ac:dyDescent="0.25">
      <c r="B18" s="80" t="s">
        <v>139</v>
      </c>
      <c r="H18" s="114"/>
      <c r="I18" s="71">
        <v>12</v>
      </c>
      <c r="J18" s="71">
        <v>12</v>
      </c>
      <c r="K18" s="71">
        <v>21</v>
      </c>
      <c r="M18" s="71">
        <f t="shared" si="4"/>
        <v>12</v>
      </c>
      <c r="N18" s="71">
        <f t="shared" si="5"/>
        <v>12</v>
      </c>
      <c r="O18" s="71">
        <f t="shared" si="6"/>
        <v>21</v>
      </c>
    </row>
    <row r="19" spans="2:15" x14ac:dyDescent="0.25">
      <c r="B19" s="534" t="s">
        <v>927</v>
      </c>
      <c r="C19" s="117" t="s">
        <v>144</v>
      </c>
      <c r="D19" s="117" t="s">
        <v>0</v>
      </c>
      <c r="E19" s="117" t="s">
        <v>145</v>
      </c>
      <c r="F19" s="117" t="s">
        <v>930</v>
      </c>
      <c r="H19" s="114" t="s">
        <v>1290</v>
      </c>
      <c r="I19" s="71">
        <v>0</v>
      </c>
      <c r="J19" s="71">
        <v>0</v>
      </c>
      <c r="K19" s="71">
        <v>45</v>
      </c>
      <c r="L19" s="655">
        <v>27</v>
      </c>
      <c r="M19" s="656">
        <v>0</v>
      </c>
      <c r="N19" s="656">
        <v>0</v>
      </c>
      <c r="O19" s="656">
        <v>30</v>
      </c>
    </row>
    <row r="20" spans="2:15" x14ac:dyDescent="0.25">
      <c r="B20" s="535"/>
      <c r="C20" s="120"/>
      <c r="D20" s="120"/>
      <c r="E20" s="120" t="s">
        <v>924</v>
      </c>
      <c r="F20" s="120" t="s">
        <v>925</v>
      </c>
      <c r="H20" s="114" t="s">
        <v>1291</v>
      </c>
      <c r="I20" s="71">
        <v>30</v>
      </c>
      <c r="J20" s="71">
        <v>40</v>
      </c>
      <c r="K20" s="71">
        <v>40</v>
      </c>
      <c r="L20" s="655">
        <v>29</v>
      </c>
      <c r="M20" s="656">
        <v>38</v>
      </c>
      <c r="N20" s="656">
        <v>40</v>
      </c>
      <c r="O20" s="656">
        <v>40</v>
      </c>
    </row>
    <row r="21" spans="2:15" x14ac:dyDescent="0.25">
      <c r="B21" s="536"/>
      <c r="C21" s="121" t="s">
        <v>147</v>
      </c>
      <c r="D21" s="121" t="s">
        <v>148</v>
      </c>
      <c r="E21" s="121" t="s">
        <v>923</v>
      </c>
      <c r="F21" s="121" t="s">
        <v>149</v>
      </c>
      <c r="I21" s="71">
        <f>SUM(I8:I20)</f>
        <v>146</v>
      </c>
      <c r="J21" s="71">
        <f>SUM(J8:J20)</f>
        <v>233</v>
      </c>
      <c r="K21" s="71">
        <f>SUM(K8:K20)</f>
        <v>375</v>
      </c>
      <c r="L21" s="20"/>
      <c r="M21" s="71">
        <f>SUM(M8:M20)</f>
        <v>175</v>
      </c>
      <c r="N21" s="71">
        <f>SUM(N8:N20)</f>
        <v>233</v>
      </c>
      <c r="O21" s="71">
        <f>SUM(O8:O20)</f>
        <v>375</v>
      </c>
    </row>
    <row r="22" spans="2:15" ht="18" customHeight="1" x14ac:dyDescent="0.25">
      <c r="B22" s="84" t="str">
        <f>+B15</f>
        <v>Quilicura-Valle Grande</v>
      </c>
      <c r="C22" s="125">
        <f>+C15</f>
        <v>1295</v>
      </c>
      <c r="D22" s="125">
        <f>+'Demanda AP'!E10</f>
        <v>32572.799999999996</v>
      </c>
      <c r="E22" s="89">
        <f>+'Demanda AP'!H10</f>
        <v>234.38322250887217</v>
      </c>
      <c r="F22" s="89">
        <f>+'Demanda AP'!I10*CMMC!C22</f>
        <v>332.44681897435919</v>
      </c>
      <c r="G22" s="85"/>
      <c r="H22" s="85"/>
      <c r="I22" s="85"/>
    </row>
    <row r="23" spans="2:15" ht="18" customHeight="1" x14ac:dyDescent="0.25">
      <c r="B23" s="86" t="s">
        <v>12</v>
      </c>
      <c r="C23" s="125">
        <f>SUM(C22)</f>
        <v>1295</v>
      </c>
      <c r="D23" s="125">
        <f>SUM(D22)</f>
        <v>32572.799999999996</v>
      </c>
      <c r="E23" s="89">
        <f>SUM(E22)</f>
        <v>234.38322250887217</v>
      </c>
      <c r="F23" s="89">
        <f>SUM(F22)</f>
        <v>332.44681897435919</v>
      </c>
    </row>
    <row r="25" spans="2:15" x14ac:dyDescent="0.25">
      <c r="B25" s="532" t="s">
        <v>150</v>
      </c>
      <c r="C25" s="532"/>
      <c r="D25" s="532"/>
      <c r="E25" s="532"/>
    </row>
    <row r="27" spans="2:15" x14ac:dyDescent="0.25">
      <c r="B27" s="533" t="s">
        <v>922</v>
      </c>
      <c r="C27" s="533" t="s">
        <v>151</v>
      </c>
      <c r="D27" s="533" t="s">
        <v>152</v>
      </c>
      <c r="E27" s="533"/>
    </row>
    <row r="28" spans="2:15" x14ac:dyDescent="0.25">
      <c r="B28" s="533"/>
      <c r="C28" s="533"/>
      <c r="D28" s="115" t="s">
        <v>153</v>
      </c>
      <c r="E28" s="115" t="s">
        <v>154</v>
      </c>
    </row>
    <row r="29" spans="2:15" ht="20.399999999999999" x14ac:dyDescent="0.25">
      <c r="B29" s="115">
        <v>1</v>
      </c>
      <c r="C29" s="115" t="s">
        <v>155</v>
      </c>
      <c r="D29" s="115" t="s">
        <v>156</v>
      </c>
      <c r="E29" s="115"/>
    </row>
    <row r="31" spans="2:15" x14ac:dyDescent="0.25">
      <c r="B31" s="532" t="s">
        <v>157</v>
      </c>
      <c r="C31" s="532"/>
      <c r="D31" s="532"/>
      <c r="E31" s="532"/>
    </row>
    <row r="33" spans="2:7" x14ac:dyDescent="0.25">
      <c r="B33" s="533" t="s">
        <v>922</v>
      </c>
      <c r="C33" s="533" t="s">
        <v>10</v>
      </c>
      <c r="D33" s="533" t="s">
        <v>151</v>
      </c>
      <c r="E33" s="533" t="s">
        <v>152</v>
      </c>
      <c r="F33" s="533"/>
    </row>
    <row r="34" spans="2:7" x14ac:dyDescent="0.25">
      <c r="B34" s="533"/>
      <c r="C34" s="533"/>
      <c r="D34" s="533"/>
      <c r="E34" s="115" t="s">
        <v>153</v>
      </c>
      <c r="F34" s="115" t="s">
        <v>154</v>
      </c>
    </row>
    <row r="35" spans="2:7" ht="20.399999999999999" x14ac:dyDescent="0.25">
      <c r="B35" s="115">
        <v>1</v>
      </c>
      <c r="C35" s="115" t="s">
        <v>158</v>
      </c>
      <c r="D35" s="115" t="s">
        <v>155</v>
      </c>
      <c r="E35" s="115" t="s">
        <v>156</v>
      </c>
      <c r="F35" s="115"/>
    </row>
    <row r="37" spans="2:7" x14ac:dyDescent="0.25">
      <c r="B37" s="531" t="s">
        <v>159</v>
      </c>
      <c r="C37" s="531"/>
      <c r="D37" s="531"/>
      <c r="E37" s="531"/>
    </row>
    <row r="38" spans="2:7" x14ac:dyDescent="0.25">
      <c r="B38" s="25"/>
      <c r="C38" s="114"/>
      <c r="D38" s="114"/>
      <c r="E38" s="114"/>
    </row>
    <row r="39" spans="2:7" x14ac:dyDescent="0.25">
      <c r="B39" s="80" t="s">
        <v>138</v>
      </c>
    </row>
    <row r="40" spans="2:7" x14ac:dyDescent="0.25">
      <c r="B40" s="118"/>
      <c r="C40" s="117" t="s">
        <v>144</v>
      </c>
      <c r="D40" s="117" t="s">
        <v>0</v>
      </c>
      <c r="E40" s="117" t="s">
        <v>145</v>
      </c>
      <c r="F40" s="117" t="s">
        <v>930</v>
      </c>
      <c r="G40" s="117" t="s">
        <v>160</v>
      </c>
    </row>
    <row r="41" spans="2:7" x14ac:dyDescent="0.25">
      <c r="B41" s="119" t="s">
        <v>146</v>
      </c>
      <c r="C41" s="120"/>
      <c r="D41" s="120"/>
      <c r="E41" s="368">
        <v>-1</v>
      </c>
      <c r="F41" s="120" t="s">
        <v>161</v>
      </c>
      <c r="G41" s="120" t="s">
        <v>162</v>
      </c>
    </row>
    <row r="42" spans="2:7" x14ac:dyDescent="0.25">
      <c r="B42" s="126"/>
      <c r="C42" s="121" t="s">
        <v>147</v>
      </c>
      <c r="D42" s="121" t="s">
        <v>148</v>
      </c>
      <c r="E42" s="121" t="s">
        <v>923</v>
      </c>
      <c r="F42" s="121" t="s">
        <v>149</v>
      </c>
      <c r="G42" s="121" t="s">
        <v>163</v>
      </c>
    </row>
    <row r="43" spans="2:7" ht="18" customHeight="1" x14ac:dyDescent="0.25">
      <c r="B43" s="21" t="str">
        <f>+B15</f>
        <v>Quilicura-Valle Grande</v>
      </c>
      <c r="C43" s="125">
        <f>+C15</f>
        <v>1295</v>
      </c>
      <c r="D43" s="125">
        <f>+'Demanda AS'!F7</f>
        <v>31528.799999999996</v>
      </c>
      <c r="E43" s="87">
        <f>+'Demanda AS'!I7*G43</f>
        <v>207.86832219374566</v>
      </c>
      <c r="F43" s="87">
        <f>+'Demanda AS'!H7*G43*CMMC!C22</f>
        <v>300.47642819105346</v>
      </c>
      <c r="G43" s="72">
        <f>+Parametros!$C$18</f>
        <v>0.8</v>
      </c>
    </row>
    <row r="44" spans="2:7" ht="18" customHeight="1" x14ac:dyDescent="0.25">
      <c r="B44" s="115" t="s">
        <v>12</v>
      </c>
      <c r="C44" s="125">
        <f>SUM(C43)</f>
        <v>1295</v>
      </c>
      <c r="D44" s="125">
        <f>SUM(D43)</f>
        <v>31528.799999999996</v>
      </c>
      <c r="E44" s="87">
        <f>SUM(E43)</f>
        <v>207.86832219374566</v>
      </c>
      <c r="F44" s="87">
        <f>SUM(F43)</f>
        <v>300.47642819105346</v>
      </c>
      <c r="G44" s="88">
        <f>SUM(G43)</f>
        <v>0.8</v>
      </c>
    </row>
    <row r="46" spans="2:7" x14ac:dyDescent="0.25">
      <c r="B46" s="80" t="s">
        <v>139</v>
      </c>
    </row>
    <row r="47" spans="2:7" x14ac:dyDescent="0.25">
      <c r="B47" s="118"/>
      <c r="C47" s="117" t="s">
        <v>144</v>
      </c>
      <c r="D47" s="117" t="s">
        <v>0</v>
      </c>
      <c r="E47" s="117" t="s">
        <v>145</v>
      </c>
      <c r="F47" s="117" t="s">
        <v>930</v>
      </c>
      <c r="G47" s="117" t="s">
        <v>160</v>
      </c>
    </row>
    <row r="48" spans="2:7" x14ac:dyDescent="0.25">
      <c r="B48" s="119" t="s">
        <v>146</v>
      </c>
      <c r="C48" s="120"/>
      <c r="D48" s="120"/>
      <c r="E48" s="368">
        <v>-1</v>
      </c>
      <c r="F48" s="120" t="s">
        <v>161</v>
      </c>
      <c r="G48" s="120" t="s">
        <v>162</v>
      </c>
    </row>
    <row r="49" spans="2:7" x14ac:dyDescent="0.25">
      <c r="B49" s="126"/>
      <c r="C49" s="121" t="s">
        <v>147</v>
      </c>
      <c r="D49" s="121" t="s">
        <v>148</v>
      </c>
      <c r="E49" s="121" t="s">
        <v>923</v>
      </c>
      <c r="F49" s="121" t="s">
        <v>149</v>
      </c>
      <c r="G49" s="121" t="s">
        <v>163</v>
      </c>
    </row>
    <row r="50" spans="2:7" ht="18" customHeight="1" x14ac:dyDescent="0.25">
      <c r="B50" s="21" t="str">
        <f>+B15</f>
        <v>Quilicura-Valle Grande</v>
      </c>
      <c r="C50" s="125">
        <f>+C15</f>
        <v>1295</v>
      </c>
      <c r="D50" s="125">
        <f>+'Demanda AS'!F11</f>
        <v>32572.799999999996</v>
      </c>
      <c r="E50" s="87">
        <f>+'Demanda AS'!I11*G50</f>
        <v>208.16996289000983</v>
      </c>
      <c r="F50" s="87">
        <f>+'Demanda AS'!H11*G50*CMMC!C22</f>
        <v>300.72813631022098</v>
      </c>
      <c r="G50" s="72">
        <f>+G43</f>
        <v>0.8</v>
      </c>
    </row>
    <row r="51" spans="2:7" ht="18" customHeight="1" x14ac:dyDescent="0.25">
      <c r="B51" s="86" t="s">
        <v>12</v>
      </c>
      <c r="C51" s="125">
        <f>SUM(C50)</f>
        <v>1295</v>
      </c>
      <c r="D51" s="125">
        <f>SUM(D50)</f>
        <v>32572.799999999996</v>
      </c>
      <c r="E51" s="89">
        <f>SUM(E50)</f>
        <v>208.16996289000983</v>
      </c>
      <c r="F51" s="89">
        <f>SUM(F50)</f>
        <v>300.72813631022098</v>
      </c>
      <c r="G51" s="67">
        <f>+G50</f>
        <v>0.8</v>
      </c>
    </row>
    <row r="53" spans="2:7" x14ac:dyDescent="0.25">
      <c r="B53" s="531" t="s">
        <v>164</v>
      </c>
      <c r="C53" s="531"/>
      <c r="D53" s="531"/>
      <c r="E53" s="531"/>
    </row>
    <row r="54" spans="2:7" x14ac:dyDescent="0.25">
      <c r="B54" s="90"/>
      <c r="C54" s="114"/>
      <c r="D54" s="114"/>
      <c r="E54" s="114"/>
    </row>
    <row r="55" spans="2:7" x14ac:dyDescent="0.25">
      <c r="C55" s="26" t="s">
        <v>138</v>
      </c>
      <c r="D55" s="26" t="s">
        <v>139</v>
      </c>
      <c r="E55" s="26" t="s">
        <v>140</v>
      </c>
    </row>
    <row r="56" spans="2:7" ht="18" customHeight="1" x14ac:dyDescent="0.25">
      <c r="B56" s="115" t="s">
        <v>141</v>
      </c>
      <c r="C56" s="36">
        <f>+'Demanda AS'!B7</f>
        <v>2026</v>
      </c>
      <c r="D56" s="36">
        <f>+'Demanda AS'!B11</f>
        <v>2030</v>
      </c>
      <c r="E56" s="36">
        <f>+'Demanda AS'!B21</f>
        <v>2040</v>
      </c>
    </row>
    <row r="57" spans="2:7" ht="18" customHeight="1" x14ac:dyDescent="0.25">
      <c r="B57" s="81" t="s">
        <v>926</v>
      </c>
      <c r="C57" s="82">
        <f>+'TABLA N° 10 y 10 (continuacion)'!I10+'TABLA N° 10 y 10 (continuacion)'!AA10</f>
        <v>96.474605093400911</v>
      </c>
      <c r="D57" s="82">
        <f>+'TABLA N° 10 y 10 (continuacion)'!I14+'TABLA N° 10 y 10 (continuacion)'!Q14</f>
        <v>99.100065862400257</v>
      </c>
      <c r="E57" s="82">
        <f>+'TABLA N° 10 y 10 (continuacion)'!I24+'TABLA N° 10 y 10 (continuacion)'!Q24</f>
        <v>105.6637177848983</v>
      </c>
    </row>
    <row r="58" spans="2:7" ht="18" customHeight="1" x14ac:dyDescent="0.25">
      <c r="B58" s="81" t="s">
        <v>165</v>
      </c>
      <c r="C58" s="82">
        <f>+'TABLA N° 10 y 10 (continuacion)'!R10</f>
        <v>104.17460509340091</v>
      </c>
      <c r="D58" s="82">
        <f>+'TABLA N° 10 y 10 (continuacion)'!R14</f>
        <v>106.80006586240026</v>
      </c>
      <c r="E58" s="82">
        <f>+'TABLA N° 10 y 10 (continuacion)'!R24</f>
        <v>113.3637177848983</v>
      </c>
    </row>
    <row r="59" spans="2:7" ht="18" customHeight="1" x14ac:dyDescent="0.25">
      <c r="B59" s="164" t="s">
        <v>931</v>
      </c>
      <c r="C59" s="82">
        <f>+'TABLA N° 10 y 10 (continuacion)'!S10</f>
        <v>208.36717859427387</v>
      </c>
      <c r="D59" s="82">
        <f>+'TABLA N° 10 y 10 (continuacion)'!S14</f>
        <v>213.8281369937925</v>
      </c>
      <c r="E59" s="82">
        <f>+'TABLA N° 10 y 10 (continuacion)'!S24</f>
        <v>227.48053299258845</v>
      </c>
    </row>
  </sheetData>
  <mergeCells count="15">
    <mergeCell ref="B53:E53"/>
    <mergeCell ref="B31:E31"/>
    <mergeCell ref="B33:B34"/>
    <mergeCell ref="C33:C34"/>
    <mergeCell ref="D33:D34"/>
    <mergeCell ref="E33:F33"/>
    <mergeCell ref="B37:E37"/>
    <mergeCell ref="B2:E2"/>
    <mergeCell ref="B9:E9"/>
    <mergeCell ref="B25:E25"/>
    <mergeCell ref="B27:B28"/>
    <mergeCell ref="C27:C28"/>
    <mergeCell ref="D27:E27"/>
    <mergeCell ref="B12:B14"/>
    <mergeCell ref="B19:B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25">
    <tabColor theme="3" tint="0.79998168889431442"/>
  </sheetPr>
  <dimension ref="A2:I22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3" width="8.5546875" style="19" customWidth="1"/>
    <col min="4" max="6" width="8.44140625" style="19" customWidth="1"/>
    <col min="7" max="7" width="10.109375" style="19" customWidth="1"/>
    <col min="8" max="9" width="8.6640625" style="19" customWidth="1"/>
    <col min="10" max="16384" width="11.44140625" style="19"/>
  </cols>
  <sheetData>
    <row r="2" spans="1:9" x14ac:dyDescent="0.2">
      <c r="B2" s="540" t="s">
        <v>919</v>
      </c>
      <c r="C2" s="540"/>
      <c r="D2" s="540"/>
      <c r="E2" s="540"/>
      <c r="F2" s="540"/>
      <c r="G2" s="540"/>
      <c r="H2" s="540"/>
      <c r="I2" s="540"/>
    </row>
    <row r="3" spans="1:9" x14ac:dyDescent="0.2">
      <c r="B3" s="540" t="s">
        <v>119</v>
      </c>
      <c r="C3" s="540"/>
      <c r="D3" s="540"/>
      <c r="E3" s="540"/>
      <c r="F3" s="540"/>
      <c r="G3" s="540"/>
      <c r="H3" s="540"/>
      <c r="I3" s="540"/>
    </row>
    <row r="5" spans="1:9" ht="20.399999999999999" x14ac:dyDescent="0.2">
      <c r="B5" s="539" t="s">
        <v>10</v>
      </c>
      <c r="C5" s="118" t="s">
        <v>0</v>
      </c>
      <c r="D5" s="118" t="s">
        <v>6</v>
      </c>
      <c r="E5" s="537" t="s">
        <v>120</v>
      </c>
      <c r="F5" s="538"/>
      <c r="G5" s="118" t="s">
        <v>434</v>
      </c>
      <c r="H5" s="118" t="s">
        <v>121</v>
      </c>
      <c r="I5" s="118" t="s">
        <v>122</v>
      </c>
    </row>
    <row r="6" spans="1:9" x14ac:dyDescent="0.2">
      <c r="B6" s="539"/>
      <c r="C6" s="115" t="s">
        <v>108</v>
      </c>
      <c r="D6" s="115" t="s">
        <v>123</v>
      </c>
      <c r="E6" s="115" t="s">
        <v>0</v>
      </c>
      <c r="F6" s="115" t="s">
        <v>6</v>
      </c>
      <c r="G6" s="115" t="s">
        <v>124</v>
      </c>
      <c r="H6" s="115" t="s">
        <v>123</v>
      </c>
      <c r="I6" s="115" t="s">
        <v>108</v>
      </c>
    </row>
    <row r="7" spans="1:9" x14ac:dyDescent="0.2">
      <c r="A7" s="19">
        <v>0</v>
      </c>
      <c r="B7" s="24">
        <f>+'Demanda AP'!B5</f>
        <v>2025</v>
      </c>
      <c r="C7" s="74">
        <f>+'Demanda AP'!E5</f>
        <v>31285.199999999997</v>
      </c>
      <c r="D7" s="74">
        <f>+'Demanda AP'!G5</f>
        <v>899</v>
      </c>
      <c r="E7" s="75"/>
      <c r="F7" s="76"/>
      <c r="G7" s="77">
        <f>+'Demanda AP'!F5</f>
        <v>34.799999999999997</v>
      </c>
      <c r="H7" s="78">
        <v>0</v>
      </c>
      <c r="I7" s="73">
        <v>0</v>
      </c>
    </row>
    <row r="8" spans="1:9" x14ac:dyDescent="0.2">
      <c r="A8" s="19">
        <v>1</v>
      </c>
      <c r="B8" s="24">
        <f>+'Demanda AP'!B6</f>
        <v>2026</v>
      </c>
      <c r="C8" s="74">
        <f>+'Demanda AP'!E6</f>
        <v>31528.799999999996</v>
      </c>
      <c r="D8" s="74">
        <f>+'Demanda AP'!G6</f>
        <v>906</v>
      </c>
      <c r="E8" s="75">
        <f t="shared" ref="E8:E19" si="0">(C8-C7)/C8</f>
        <v>7.7262693156732445E-3</v>
      </c>
      <c r="F8" s="76">
        <f t="shared" ref="F8:F19" si="1">(D8-D7)/D8</f>
        <v>7.7262693156732896E-3</v>
      </c>
      <c r="G8" s="77">
        <f>+'Demanda AP'!F6</f>
        <v>34.799999999999997</v>
      </c>
      <c r="H8" s="78">
        <f>+H7</f>
        <v>0</v>
      </c>
      <c r="I8" s="73">
        <f>+I7</f>
        <v>0</v>
      </c>
    </row>
    <row r="9" spans="1:9" x14ac:dyDescent="0.2">
      <c r="A9" s="19">
        <v>2</v>
      </c>
      <c r="B9" s="24">
        <f>+'Demanda AP'!B7</f>
        <v>2027</v>
      </c>
      <c r="C9" s="74">
        <f>+'Demanda AP'!E7</f>
        <v>31807.199999999997</v>
      </c>
      <c r="D9" s="74">
        <f>+'Demanda AP'!G7</f>
        <v>914</v>
      </c>
      <c r="E9" s="75">
        <f t="shared" si="0"/>
        <v>8.7527352297593463E-3</v>
      </c>
      <c r="F9" s="76">
        <f t="shared" si="1"/>
        <v>8.7527352297592995E-3</v>
      </c>
      <c r="G9" s="77">
        <f>+'Demanda AP'!F7</f>
        <v>34.799999999999997</v>
      </c>
      <c r="H9" s="78">
        <f t="shared" ref="H9:H22" si="2">+H8</f>
        <v>0</v>
      </c>
      <c r="I9" s="73">
        <f t="shared" ref="I9:I22" si="3">+I8</f>
        <v>0</v>
      </c>
    </row>
    <row r="10" spans="1:9" x14ac:dyDescent="0.2">
      <c r="A10" s="19">
        <v>3</v>
      </c>
      <c r="B10" s="24">
        <f>+'Demanda AP'!B8</f>
        <v>2028</v>
      </c>
      <c r="C10" s="74">
        <f>+'Demanda AP'!E8</f>
        <v>32050.799999999996</v>
      </c>
      <c r="D10" s="74">
        <f>+'Demanda AP'!G8</f>
        <v>921</v>
      </c>
      <c r="E10" s="75">
        <f t="shared" si="0"/>
        <v>7.6004343105319861E-3</v>
      </c>
      <c r="F10" s="76">
        <f t="shared" si="1"/>
        <v>7.6004343105320303E-3</v>
      </c>
      <c r="G10" s="77">
        <f>+'Demanda AP'!F8</f>
        <v>34.799999999999997</v>
      </c>
      <c r="H10" s="78">
        <f t="shared" si="2"/>
        <v>0</v>
      </c>
      <c r="I10" s="73">
        <f t="shared" si="3"/>
        <v>0</v>
      </c>
    </row>
    <row r="11" spans="1:9" x14ac:dyDescent="0.2">
      <c r="A11" s="19">
        <v>4</v>
      </c>
      <c r="B11" s="24">
        <f>+'Demanda AP'!B9</f>
        <v>2029</v>
      </c>
      <c r="C11" s="74">
        <f>+'Demanda AP'!E9</f>
        <v>32329.199999999997</v>
      </c>
      <c r="D11" s="74">
        <f>+'Demanda AP'!G9</f>
        <v>929</v>
      </c>
      <c r="E11" s="75">
        <f t="shared" si="0"/>
        <v>8.6114101184069352E-3</v>
      </c>
      <c r="F11" s="76">
        <f t="shared" si="1"/>
        <v>8.6114101184068884E-3</v>
      </c>
      <c r="G11" s="77">
        <f>+'Demanda AP'!F9</f>
        <v>34.799999999999997</v>
      </c>
      <c r="H11" s="78">
        <f t="shared" si="2"/>
        <v>0</v>
      </c>
      <c r="I11" s="73">
        <f t="shared" si="3"/>
        <v>0</v>
      </c>
    </row>
    <row r="12" spans="1:9" x14ac:dyDescent="0.2">
      <c r="A12" s="19">
        <v>5</v>
      </c>
      <c r="B12" s="24">
        <f>+'Demanda AP'!B10</f>
        <v>2030</v>
      </c>
      <c r="C12" s="74">
        <f>+'Demanda AP'!E10</f>
        <v>32572.799999999996</v>
      </c>
      <c r="D12" s="74">
        <f>+'Demanda AP'!G10</f>
        <v>936</v>
      </c>
      <c r="E12" s="75">
        <f>(C12-C11)/C12</f>
        <v>7.4786324786324347E-3</v>
      </c>
      <c r="F12" s="76">
        <f>(D12-D11)/D12</f>
        <v>7.478632478632479E-3</v>
      </c>
      <c r="G12" s="77">
        <f>+'Demanda AP'!F10</f>
        <v>34.799999999999997</v>
      </c>
      <c r="H12" s="78">
        <f t="shared" si="2"/>
        <v>0</v>
      </c>
      <c r="I12" s="73">
        <f t="shared" si="3"/>
        <v>0</v>
      </c>
    </row>
    <row r="13" spans="1:9" x14ac:dyDescent="0.2">
      <c r="A13" s="19">
        <v>6</v>
      </c>
      <c r="B13" s="24">
        <f>+'Demanda AP'!B11</f>
        <v>2031</v>
      </c>
      <c r="C13" s="74">
        <f>+'Demanda AP'!E11</f>
        <v>32851.199999999997</v>
      </c>
      <c r="D13" s="74">
        <f>+'Demanda AP'!G11</f>
        <v>944</v>
      </c>
      <c r="E13" s="75">
        <f t="shared" si="0"/>
        <v>8.4745762711864858E-3</v>
      </c>
      <c r="F13" s="76">
        <f t="shared" si="1"/>
        <v>8.4745762711864406E-3</v>
      </c>
      <c r="G13" s="77">
        <f>+'Demanda AP'!F11</f>
        <v>34.799999999999997</v>
      </c>
      <c r="H13" s="78">
        <f t="shared" si="2"/>
        <v>0</v>
      </c>
      <c r="I13" s="73">
        <f t="shared" si="3"/>
        <v>0</v>
      </c>
    </row>
    <row r="14" spans="1:9" x14ac:dyDescent="0.2">
      <c r="A14" s="19">
        <v>7</v>
      </c>
      <c r="B14" s="24">
        <f>+'Demanda AP'!B12</f>
        <v>2032</v>
      </c>
      <c r="C14" s="74">
        <f>+'Demanda AP'!E12</f>
        <v>33094.799999999996</v>
      </c>
      <c r="D14" s="74">
        <f>+'Demanda AP'!G12</f>
        <v>951</v>
      </c>
      <c r="E14" s="75">
        <f t="shared" si="0"/>
        <v>7.3606729758148885E-3</v>
      </c>
      <c r="F14" s="76">
        <f t="shared" si="1"/>
        <v>7.3606729758149319E-3</v>
      </c>
      <c r="G14" s="77">
        <f>+'Demanda AP'!F12</f>
        <v>34.799999999999997</v>
      </c>
      <c r="H14" s="78">
        <f t="shared" si="2"/>
        <v>0</v>
      </c>
      <c r="I14" s="73">
        <f t="shared" si="3"/>
        <v>0</v>
      </c>
    </row>
    <row r="15" spans="1:9" x14ac:dyDescent="0.2">
      <c r="A15" s="19">
        <v>8</v>
      </c>
      <c r="B15" s="24">
        <f>+'Demanda AP'!B13</f>
        <v>2033</v>
      </c>
      <c r="C15" s="74">
        <f>+'Demanda AP'!E13</f>
        <v>33373.199999999997</v>
      </c>
      <c r="D15" s="74">
        <f>+'Demanda AP'!G13</f>
        <v>959</v>
      </c>
      <c r="E15" s="75">
        <f t="shared" si="0"/>
        <v>8.3420229405631301E-3</v>
      </c>
      <c r="F15" s="76">
        <f t="shared" si="1"/>
        <v>8.3420229405630868E-3</v>
      </c>
      <c r="G15" s="77">
        <f>+'Demanda AP'!F13</f>
        <v>34.799999999999997</v>
      </c>
      <c r="H15" s="78">
        <f t="shared" si="2"/>
        <v>0</v>
      </c>
      <c r="I15" s="73">
        <f t="shared" si="3"/>
        <v>0</v>
      </c>
    </row>
    <row r="16" spans="1:9" x14ac:dyDescent="0.2">
      <c r="A16" s="19">
        <v>9</v>
      </c>
      <c r="B16" s="24">
        <f>+'Demanda AP'!B14</f>
        <v>2034</v>
      </c>
      <c r="C16" s="74">
        <f>+'Demanda AP'!E14</f>
        <v>33616.799999999996</v>
      </c>
      <c r="D16" s="74">
        <f>+'Demanda AP'!G14</f>
        <v>966</v>
      </c>
      <c r="E16" s="75">
        <f t="shared" si="0"/>
        <v>7.2463768115941605E-3</v>
      </c>
      <c r="F16" s="76">
        <f t="shared" si="1"/>
        <v>7.246376811594203E-3</v>
      </c>
      <c r="G16" s="77">
        <f>+'Demanda AP'!F14</f>
        <v>34.799999999999997</v>
      </c>
      <c r="H16" s="78">
        <f t="shared" si="2"/>
        <v>0</v>
      </c>
      <c r="I16" s="73">
        <f t="shared" si="3"/>
        <v>0</v>
      </c>
    </row>
    <row r="17" spans="1:9" x14ac:dyDescent="0.2">
      <c r="A17" s="19">
        <v>10</v>
      </c>
      <c r="B17" s="24">
        <f>+'Demanda AP'!B15</f>
        <v>2035</v>
      </c>
      <c r="C17" s="74">
        <f>+'Demanda AP'!E15</f>
        <v>33895.199999999997</v>
      </c>
      <c r="D17" s="74">
        <f>+'Demanda AP'!G15</f>
        <v>974</v>
      </c>
      <c r="E17" s="75">
        <f t="shared" si="0"/>
        <v>8.2135523613963476E-3</v>
      </c>
      <c r="F17" s="76">
        <f t="shared" si="1"/>
        <v>8.2135523613963042E-3</v>
      </c>
      <c r="G17" s="77">
        <f>+'Demanda AP'!F15</f>
        <v>34.799999999999997</v>
      </c>
      <c r="H17" s="78">
        <f t="shared" si="2"/>
        <v>0</v>
      </c>
      <c r="I17" s="73">
        <f t="shared" si="3"/>
        <v>0</v>
      </c>
    </row>
    <row r="18" spans="1:9" x14ac:dyDescent="0.2">
      <c r="A18" s="19">
        <v>11</v>
      </c>
      <c r="B18" s="24">
        <f>+'Demanda AP'!B16</f>
        <v>2036</v>
      </c>
      <c r="C18" s="74">
        <f>+'Demanda AP'!E16</f>
        <v>34138.799999999996</v>
      </c>
      <c r="D18" s="74">
        <f>+'Demanda AP'!G16</f>
        <v>981</v>
      </c>
      <c r="E18" s="75">
        <f t="shared" si="0"/>
        <v>7.1355759429153507E-3</v>
      </c>
      <c r="F18" s="76">
        <f t="shared" si="1"/>
        <v>7.1355759429153924E-3</v>
      </c>
      <c r="G18" s="77">
        <f>+'Demanda AP'!F16</f>
        <v>34.799999999999997</v>
      </c>
      <c r="H18" s="78">
        <f t="shared" si="2"/>
        <v>0</v>
      </c>
      <c r="I18" s="73">
        <f t="shared" si="3"/>
        <v>0</v>
      </c>
    </row>
    <row r="19" spans="1:9" x14ac:dyDescent="0.2">
      <c r="A19" s="19">
        <v>12</v>
      </c>
      <c r="B19" s="24">
        <f>+'Demanda AP'!B17</f>
        <v>2037</v>
      </c>
      <c r="C19" s="74">
        <f>+'Demanda AP'!E17</f>
        <v>34417.199999999997</v>
      </c>
      <c r="D19" s="74">
        <f>+'Demanda AP'!G17</f>
        <v>989</v>
      </c>
      <c r="E19" s="75">
        <f t="shared" si="0"/>
        <v>8.0889787664307818E-3</v>
      </c>
      <c r="F19" s="76">
        <f t="shared" si="1"/>
        <v>8.0889787664307385E-3</v>
      </c>
      <c r="G19" s="77">
        <f>+'Demanda AP'!F17</f>
        <v>34.799999999999997</v>
      </c>
      <c r="H19" s="78">
        <f t="shared" si="2"/>
        <v>0</v>
      </c>
      <c r="I19" s="73">
        <f t="shared" si="3"/>
        <v>0</v>
      </c>
    </row>
    <row r="20" spans="1:9" x14ac:dyDescent="0.2">
      <c r="A20" s="19">
        <v>13</v>
      </c>
      <c r="B20" s="24">
        <f>+'Demanda AP'!B18</f>
        <v>2038</v>
      </c>
      <c r="C20" s="74">
        <f>+'Demanda AP'!E18</f>
        <v>34660.799999999996</v>
      </c>
      <c r="D20" s="74">
        <f>+'Demanda AP'!G18</f>
        <v>996</v>
      </c>
      <c r="E20" s="75">
        <f t="shared" ref="E20:F22" si="4">(C20-C19)/C20</f>
        <v>7.0281124497991558E-3</v>
      </c>
      <c r="F20" s="76">
        <f t="shared" si="4"/>
        <v>7.0281124497991966E-3</v>
      </c>
      <c r="G20" s="77">
        <f>+'Demanda AP'!F18</f>
        <v>34.799999999999997</v>
      </c>
      <c r="H20" s="78">
        <f t="shared" si="2"/>
        <v>0</v>
      </c>
      <c r="I20" s="73">
        <f t="shared" si="3"/>
        <v>0</v>
      </c>
    </row>
    <row r="21" spans="1:9" x14ac:dyDescent="0.2">
      <c r="A21" s="19">
        <v>14</v>
      </c>
      <c r="B21" s="24">
        <f>+'Demanda AP'!B19</f>
        <v>2039</v>
      </c>
      <c r="C21" s="74">
        <f>+'Demanda AP'!E19</f>
        <v>34939.199999999997</v>
      </c>
      <c r="D21" s="74">
        <f>+'Demanda AP'!G19</f>
        <v>1004</v>
      </c>
      <c r="E21" s="75">
        <f t="shared" si="4"/>
        <v>7.9681274900398821E-3</v>
      </c>
      <c r="F21" s="76">
        <f t="shared" si="4"/>
        <v>7.9681274900398405E-3</v>
      </c>
      <c r="G21" s="77">
        <f>+'Demanda AP'!F19</f>
        <v>34.799999999999997</v>
      </c>
      <c r="H21" s="78">
        <f t="shared" si="2"/>
        <v>0</v>
      </c>
      <c r="I21" s="73">
        <f t="shared" si="3"/>
        <v>0</v>
      </c>
    </row>
    <row r="22" spans="1:9" x14ac:dyDescent="0.2">
      <c r="A22" s="19">
        <v>15</v>
      </c>
      <c r="B22" s="24">
        <f>+'Demanda AP'!B20</f>
        <v>2040</v>
      </c>
      <c r="C22" s="74">
        <f>+'Demanda AP'!E20</f>
        <v>35182.799999999996</v>
      </c>
      <c r="D22" s="74">
        <f>+'Demanda AP'!G20</f>
        <v>1011</v>
      </c>
      <c r="E22" s="75">
        <f t="shared" si="4"/>
        <v>6.9238377843718682E-3</v>
      </c>
      <c r="F22" s="76">
        <f t="shared" si="4"/>
        <v>6.923837784371909E-3</v>
      </c>
      <c r="G22" s="77">
        <f>+'Demanda AP'!F20</f>
        <v>34.799999999999997</v>
      </c>
      <c r="H22" s="78">
        <f t="shared" si="2"/>
        <v>0</v>
      </c>
      <c r="I22" s="73">
        <f t="shared" si="3"/>
        <v>0</v>
      </c>
    </row>
  </sheetData>
  <mergeCells count="4">
    <mergeCell ref="E5:F5"/>
    <mergeCell ref="B5:B6"/>
    <mergeCell ref="B2:I2"/>
    <mergeCell ref="B3:I3"/>
  </mergeCells>
  <phoneticPr fontId="10" type="noConversion"/>
  <pageMargins left="0.75" right="0.75" top="1" bottom="1" header="0" footer="0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theme="3" tint="0.79998168889431442"/>
  </sheetPr>
  <dimension ref="B2:C10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3" width="14.6640625" style="19" customWidth="1"/>
    <col min="4" max="16384" width="11.44140625" style="19"/>
  </cols>
  <sheetData>
    <row r="2" spans="2:3" x14ac:dyDescent="0.2">
      <c r="B2" s="540" t="s">
        <v>433</v>
      </c>
      <c r="C2" s="540"/>
    </row>
    <row r="3" spans="2:3" x14ac:dyDescent="0.2">
      <c r="B3" s="540" t="s">
        <v>497</v>
      </c>
      <c r="C3" s="540"/>
    </row>
    <row r="4" spans="2:3" x14ac:dyDescent="0.2">
      <c r="B4" s="540" t="s">
        <v>436</v>
      </c>
      <c r="C4" s="540"/>
    </row>
    <row r="6" spans="2:3" ht="14.25" customHeight="1" x14ac:dyDescent="0.2">
      <c r="B6" s="196" t="s">
        <v>437</v>
      </c>
      <c r="C6" s="196" t="s">
        <v>438</v>
      </c>
    </row>
    <row r="7" spans="2:3" ht="14.25" customHeight="1" x14ac:dyDescent="0.2">
      <c r="B7" s="145" t="s">
        <v>77</v>
      </c>
      <c r="C7" s="72">
        <f>Parametros!C9</f>
        <v>1.34</v>
      </c>
    </row>
    <row r="8" spans="2:3" ht="14.25" customHeight="1" x14ac:dyDescent="0.2">
      <c r="B8" s="145" t="s">
        <v>104</v>
      </c>
      <c r="C8" s="72">
        <f>Parametros!C10</f>
        <v>1.1000000000000001</v>
      </c>
    </row>
    <row r="9" spans="2:3" ht="14.25" customHeight="1" x14ac:dyDescent="0.2">
      <c r="B9" s="145" t="s">
        <v>79</v>
      </c>
      <c r="C9" s="72">
        <f>C7*C8</f>
        <v>1.4740000000000002</v>
      </c>
    </row>
    <row r="10" spans="2:3" ht="14.25" customHeight="1" x14ac:dyDescent="0.2">
      <c r="B10" s="145" t="s">
        <v>80</v>
      </c>
      <c r="C10" s="72">
        <f>Parametros!C12</f>
        <v>1.5</v>
      </c>
    </row>
  </sheetData>
  <mergeCells count="3">
    <mergeCell ref="B2:C2"/>
    <mergeCell ref="B3:C3"/>
    <mergeCell ref="B4:C4"/>
  </mergeCells>
  <phoneticPr fontId="11" type="noConversion"/>
  <pageMargins left="0.75" right="0.75" top="1" bottom="1" header="0" footer="0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23">
    <tabColor theme="3" tint="0.79998168889431442"/>
  </sheetPr>
  <dimension ref="B1:V23"/>
  <sheetViews>
    <sheetView workbookViewId="0"/>
  </sheetViews>
  <sheetFormatPr baseColWidth="10" defaultColWidth="11.44140625" defaultRowHeight="10.199999999999999" x14ac:dyDescent="0.25"/>
  <cols>
    <col min="1" max="1" width="10.6640625" style="26" customWidth="1"/>
    <col min="2" max="2" width="7.6640625" style="26" customWidth="1"/>
    <col min="3" max="3" width="10.44140625" style="20" customWidth="1"/>
    <col min="4" max="4" width="8.77734375" style="20" customWidth="1"/>
    <col min="5" max="5" width="8.21875" style="20" customWidth="1"/>
    <col min="6" max="6" width="9.109375" style="26" customWidth="1"/>
    <col min="7" max="7" width="8.109375" style="26" customWidth="1"/>
    <col min="8" max="9" width="10.77734375" style="26" customWidth="1"/>
    <col min="10" max="10" width="11.44140625" style="26"/>
    <col min="11" max="11" width="7.6640625" style="26" customWidth="1"/>
    <col min="12" max="14" width="6.88671875" style="26" customWidth="1"/>
    <col min="15" max="15" width="8.109375" style="26" customWidth="1"/>
    <col min="16" max="16" width="8.33203125" style="26" customWidth="1"/>
    <col min="17" max="22" width="6.88671875" style="26" customWidth="1"/>
    <col min="23" max="16384" width="11.44140625" style="26"/>
  </cols>
  <sheetData>
    <row r="1" spans="2:22" x14ac:dyDescent="0.25">
      <c r="G1" s="43"/>
    </row>
    <row r="2" spans="2:22" x14ac:dyDescent="0.25">
      <c r="B2" s="529" t="s">
        <v>435</v>
      </c>
      <c r="C2" s="529"/>
      <c r="D2" s="529"/>
      <c r="E2" s="529"/>
      <c r="F2" s="529"/>
      <c r="G2" s="529"/>
      <c r="H2" s="529"/>
      <c r="I2" s="529"/>
      <c r="K2" s="529" t="s">
        <v>842</v>
      </c>
      <c r="L2" s="529"/>
      <c r="M2" s="529"/>
      <c r="N2" s="529"/>
      <c r="O2" s="529"/>
      <c r="P2" s="529"/>
      <c r="Q2" s="529"/>
      <c r="R2" s="529"/>
      <c r="S2" s="529"/>
    </row>
    <row r="3" spans="2:22" x14ac:dyDescent="0.25">
      <c r="B3" s="529" t="s">
        <v>105</v>
      </c>
      <c r="C3" s="529"/>
      <c r="D3" s="529"/>
      <c r="E3" s="529"/>
      <c r="F3" s="529"/>
      <c r="G3" s="529"/>
      <c r="H3" s="529"/>
      <c r="I3" s="529"/>
      <c r="K3" s="529" t="s">
        <v>105</v>
      </c>
      <c r="L3" s="529"/>
      <c r="M3" s="529"/>
      <c r="N3" s="529"/>
      <c r="O3" s="529"/>
      <c r="P3" s="529"/>
      <c r="Q3" s="529"/>
      <c r="R3" s="529"/>
      <c r="S3" s="529"/>
    </row>
    <row r="4" spans="2:22" x14ac:dyDescent="0.25">
      <c r="G4" s="43"/>
    </row>
    <row r="5" spans="2:22" x14ac:dyDescent="0.25">
      <c r="B5" s="544" t="s">
        <v>5</v>
      </c>
      <c r="C5" s="534" t="s">
        <v>439</v>
      </c>
      <c r="D5" s="534" t="s">
        <v>440</v>
      </c>
      <c r="E5" s="534" t="s">
        <v>106</v>
      </c>
      <c r="F5" s="534" t="s">
        <v>1080</v>
      </c>
      <c r="G5" s="534" t="s">
        <v>6</v>
      </c>
      <c r="H5" s="542" t="s">
        <v>1</v>
      </c>
      <c r="I5" s="543"/>
      <c r="K5" s="547" t="s">
        <v>5</v>
      </c>
      <c r="L5" s="544" t="s">
        <v>2</v>
      </c>
      <c r="M5" s="542"/>
      <c r="N5" s="543"/>
      <c r="O5" s="544" t="s">
        <v>3</v>
      </c>
      <c r="P5" s="543"/>
      <c r="Q5" s="544" t="s">
        <v>446</v>
      </c>
      <c r="R5" s="542"/>
      <c r="S5" s="543"/>
      <c r="T5" s="544" t="s">
        <v>4</v>
      </c>
      <c r="U5" s="542"/>
      <c r="V5" s="543"/>
    </row>
    <row r="6" spans="2:22" ht="30.6" x14ac:dyDescent="0.25">
      <c r="B6" s="545"/>
      <c r="C6" s="535"/>
      <c r="D6" s="535"/>
      <c r="E6" s="535"/>
      <c r="F6" s="535"/>
      <c r="G6" s="541"/>
      <c r="H6" s="115" t="s">
        <v>0</v>
      </c>
      <c r="I6" s="115" t="s">
        <v>6</v>
      </c>
      <c r="K6" s="545"/>
      <c r="L6" s="118" t="s">
        <v>443</v>
      </c>
      <c r="M6" s="118" t="s">
        <v>444</v>
      </c>
      <c r="N6" s="118" t="s">
        <v>445</v>
      </c>
      <c r="O6" s="118" t="s">
        <v>85</v>
      </c>
      <c r="P6" s="118" t="s">
        <v>107</v>
      </c>
      <c r="Q6" s="118" t="s">
        <v>443</v>
      </c>
      <c r="R6" s="118" t="s">
        <v>444</v>
      </c>
      <c r="S6" s="118" t="s">
        <v>445</v>
      </c>
      <c r="T6" s="118" t="s">
        <v>443</v>
      </c>
      <c r="U6" s="118" t="s">
        <v>444</v>
      </c>
      <c r="V6" s="118" t="s">
        <v>445</v>
      </c>
    </row>
    <row r="7" spans="2:22" ht="12" x14ac:dyDescent="0.25">
      <c r="B7" s="546"/>
      <c r="C7" s="174" t="s">
        <v>108</v>
      </c>
      <c r="D7" s="174" t="s">
        <v>7</v>
      </c>
      <c r="E7" s="174" t="s">
        <v>108</v>
      </c>
      <c r="F7" s="174" t="s">
        <v>109</v>
      </c>
      <c r="G7" s="174" t="s">
        <v>6</v>
      </c>
      <c r="H7" s="126" t="s">
        <v>8</v>
      </c>
      <c r="I7" s="126" t="s">
        <v>442</v>
      </c>
      <c r="K7" s="546"/>
      <c r="L7" s="115" t="s">
        <v>9</v>
      </c>
      <c r="M7" s="115" t="s">
        <v>9</v>
      </c>
      <c r="N7" s="115" t="s">
        <v>9</v>
      </c>
      <c r="O7" s="115" t="s">
        <v>7</v>
      </c>
      <c r="P7" s="115" t="s">
        <v>7</v>
      </c>
      <c r="Q7" s="115" t="s">
        <v>9</v>
      </c>
      <c r="R7" s="115" t="s">
        <v>9</v>
      </c>
      <c r="S7" s="115" t="s">
        <v>9</v>
      </c>
      <c r="T7" s="115" t="s">
        <v>9</v>
      </c>
      <c r="U7" s="115" t="s">
        <v>9</v>
      </c>
      <c r="V7" s="115" t="s">
        <v>9</v>
      </c>
    </row>
    <row r="8" spans="2:22" x14ac:dyDescent="0.25">
      <c r="B8" s="23">
        <f>+'Demanda AP'!B5</f>
        <v>2025</v>
      </c>
      <c r="C8" s="61">
        <f>+'Demanda AP'!C5</f>
        <v>31285.199999999997</v>
      </c>
      <c r="D8" s="62">
        <f>+'Demanda AP'!D5</f>
        <v>1</v>
      </c>
      <c r="E8" s="61">
        <f>+'Demanda AP'!E5</f>
        <v>31285.199999999997</v>
      </c>
      <c r="F8" s="63">
        <f>+'Demanda AP'!F5</f>
        <v>34.799999999999997</v>
      </c>
      <c r="G8" s="61">
        <f>+'Demanda AP'!G5</f>
        <v>899</v>
      </c>
      <c r="H8" s="150">
        <f>+'Demanda AP'!H5</f>
        <v>233.8250291748088</v>
      </c>
      <c r="I8" s="64">
        <f>+'Demanda AP'!I5</f>
        <v>247.50379338153508</v>
      </c>
      <c r="K8" s="23">
        <f>+B8</f>
        <v>2025</v>
      </c>
      <c r="L8" s="67">
        <f>+'Demanda AP'!J5</f>
        <v>84.667393550228326</v>
      </c>
      <c r="M8" s="65">
        <f>+'Demanda AP'!K5</f>
        <v>124.79973809303657</v>
      </c>
      <c r="N8" s="65">
        <f>+'Demanda AP'!L5</f>
        <v>187.19960713955484</v>
      </c>
      <c r="O8" s="68">
        <f>+'Demanda AP'!M5</f>
        <v>7.6999999999999999E-2</v>
      </c>
      <c r="P8" s="66">
        <f>+'Demanda AP'!N5</f>
        <v>0.126</v>
      </c>
      <c r="Q8" s="67">
        <f>+'Demanda AP'!O5</f>
        <v>96.873447997972917</v>
      </c>
      <c r="R8" s="67">
        <f>+'Demanda AP'!P5</f>
        <v>142.79146234901211</v>
      </c>
      <c r="S8" s="67">
        <f>+'Demanda AP'!Q5</f>
        <v>214.18719352351815</v>
      </c>
      <c r="T8" s="67">
        <f>+'Demanda AP'!R5</f>
        <v>104.95498157960228</v>
      </c>
      <c r="U8" s="67">
        <f>+'Demanda AP'!S5</f>
        <v>154.70364284833377</v>
      </c>
      <c r="V8" s="67">
        <f>+'Demanda AP'!T5</f>
        <v>232.05546427250067</v>
      </c>
    </row>
    <row r="9" spans="2:22" x14ac:dyDescent="0.25">
      <c r="B9" s="23">
        <f>+'Demanda AP'!B6</f>
        <v>2026</v>
      </c>
      <c r="C9" s="61">
        <f>+'Demanda AP'!C6</f>
        <v>31528.799999999996</v>
      </c>
      <c r="D9" s="62">
        <f>+'Demanda AP'!D6</f>
        <v>1</v>
      </c>
      <c r="E9" s="61">
        <f>+'Demanda AP'!E6</f>
        <v>31528.799999999996</v>
      </c>
      <c r="F9" s="63">
        <f>+'Demanda AP'!F6</f>
        <v>34.799999999999997</v>
      </c>
      <c r="G9" s="61">
        <f>+'Demanda AP'!G6</f>
        <v>906</v>
      </c>
      <c r="H9" s="150">
        <f>+'Demanda AP'!H6</f>
        <v>234.04359849468349</v>
      </c>
      <c r="I9" s="64">
        <f>+'Demanda AP'!I6</f>
        <v>247.73514900662244</v>
      </c>
      <c r="K9" s="23">
        <f t="shared" ref="K9:K23" si="0">K8+1</f>
        <v>2026</v>
      </c>
      <c r="L9" s="67">
        <f>+'Demanda AP'!J6</f>
        <v>85.406409817351559</v>
      </c>
      <c r="M9" s="65">
        <f>+'Demanda AP'!K6</f>
        <v>125.88904807077621</v>
      </c>
      <c r="N9" s="65">
        <f>+'Demanda AP'!L6</f>
        <v>188.83357210616433</v>
      </c>
      <c r="O9" s="68">
        <f>+'Demanda AP'!M6</f>
        <v>7.6999999999999999E-2</v>
      </c>
      <c r="P9" s="66">
        <f>+'Demanda AP'!N6</f>
        <v>0.126</v>
      </c>
      <c r="Q9" s="67">
        <f>+'Demanda AP'!O6</f>
        <v>97.719004367679133</v>
      </c>
      <c r="R9" s="67">
        <f>+'Demanda AP'!P6</f>
        <v>144.03781243795908</v>
      </c>
      <c r="S9" s="67">
        <f>+'Demanda AP'!Q6</f>
        <v>216.05671865693861</v>
      </c>
      <c r="T9" s="67">
        <f>+'Demanda AP'!R6</f>
        <v>105.87107732142917</v>
      </c>
      <c r="U9" s="67">
        <f>+'Demanda AP'!S6</f>
        <v>156.05396797178662</v>
      </c>
      <c r="V9" s="67">
        <f>+'Demanda AP'!T6</f>
        <v>234.08095195767993</v>
      </c>
    </row>
    <row r="10" spans="2:22" x14ac:dyDescent="0.25">
      <c r="B10" s="23">
        <f>+'Demanda AP'!B7</f>
        <v>2027</v>
      </c>
      <c r="C10" s="61">
        <f>+'Demanda AP'!C7</f>
        <v>31807.199999999997</v>
      </c>
      <c r="D10" s="62">
        <f>+'Demanda AP'!D7</f>
        <v>1</v>
      </c>
      <c r="E10" s="61">
        <f>+'Demanda AP'!E7</f>
        <v>31807.199999999997</v>
      </c>
      <c r="F10" s="63">
        <f>+'Demanda AP'!F7</f>
        <v>34.799999999999997</v>
      </c>
      <c r="G10" s="61">
        <f>+'Demanda AP'!G7</f>
        <v>914</v>
      </c>
      <c r="H10" s="150">
        <f>+'Demanda AP'!H7</f>
        <v>234.00251558447849</v>
      </c>
      <c r="I10" s="64">
        <f>+'Demanda AP'!I7</f>
        <v>247.69166274617046</v>
      </c>
      <c r="K10" s="23">
        <f t="shared" si="0"/>
        <v>2027</v>
      </c>
      <c r="L10" s="67">
        <f>+'Demanda AP'!J7</f>
        <v>86.145426084474806</v>
      </c>
      <c r="M10" s="65">
        <f>+'Demanda AP'!K7</f>
        <v>126.97835804851589</v>
      </c>
      <c r="N10" s="65">
        <f>+'Demanda AP'!L7</f>
        <v>190.46753707277384</v>
      </c>
      <c r="O10" s="68">
        <f>+'Demanda AP'!M7</f>
        <v>7.6999999999999999E-2</v>
      </c>
      <c r="P10" s="66">
        <f>+'Demanda AP'!N7</f>
        <v>0.126</v>
      </c>
      <c r="Q10" s="67">
        <f>+'Demanda AP'!O7</f>
        <v>98.564560737385364</v>
      </c>
      <c r="R10" s="67">
        <f>+'Demanda AP'!P7</f>
        <v>145.28416252690604</v>
      </c>
      <c r="S10" s="67">
        <f>+'Demanda AP'!Q7</f>
        <v>217.92624379035908</v>
      </c>
      <c r="T10" s="67">
        <f>+'Demanda AP'!R7</f>
        <v>106.78717306325608</v>
      </c>
      <c r="U10" s="67">
        <f>+'Demanda AP'!S7</f>
        <v>157.40429309523947</v>
      </c>
      <c r="V10" s="67">
        <f>+'Demanda AP'!T7</f>
        <v>236.10643964285919</v>
      </c>
    </row>
    <row r="11" spans="2:22" x14ac:dyDescent="0.25">
      <c r="B11" s="23">
        <f>+'Demanda AP'!B8</f>
        <v>2028</v>
      </c>
      <c r="C11" s="61">
        <f>+'Demanda AP'!C8</f>
        <v>32050.799999999996</v>
      </c>
      <c r="D11" s="62">
        <f>+'Demanda AP'!D8</f>
        <v>1</v>
      </c>
      <c r="E11" s="61">
        <f>+'Demanda AP'!E8</f>
        <v>32050.799999999996</v>
      </c>
      <c r="F11" s="63">
        <f>+'Demanda AP'!F8</f>
        <v>34.799999999999997</v>
      </c>
      <c r="G11" s="61">
        <f>+'Demanda AP'!G8</f>
        <v>921</v>
      </c>
      <c r="H11" s="150">
        <f>+'Demanda AP'!H8</f>
        <v>234.21617616964548</v>
      </c>
      <c r="I11" s="64">
        <f>+'Demanda AP'!I8</f>
        <v>247.91782247556972</v>
      </c>
      <c r="K11" s="23">
        <f t="shared" si="0"/>
        <v>2028</v>
      </c>
      <c r="L11" s="67">
        <f>+'Demanda AP'!J8</f>
        <v>86.884442351598068</v>
      </c>
      <c r="M11" s="65">
        <f>+'Demanda AP'!K8</f>
        <v>128.06766802625557</v>
      </c>
      <c r="N11" s="65">
        <f>+'Demanda AP'!L8</f>
        <v>192.10150203938338</v>
      </c>
      <c r="O11" s="68">
        <f>+'Demanda AP'!M8</f>
        <v>7.6999999999999999E-2</v>
      </c>
      <c r="P11" s="66">
        <f>+'Demanda AP'!N8</f>
        <v>0.126</v>
      </c>
      <c r="Q11" s="67">
        <f>+'Demanda AP'!O8</f>
        <v>99.410117107091608</v>
      </c>
      <c r="R11" s="67">
        <f>+'Demanda AP'!P8</f>
        <v>146.53051261585304</v>
      </c>
      <c r="S11" s="67">
        <f>+'Demanda AP'!Q8</f>
        <v>219.79576892377958</v>
      </c>
      <c r="T11" s="67">
        <f>+'Demanda AP'!R8</f>
        <v>107.703268805083</v>
      </c>
      <c r="U11" s="67">
        <f>+'Demanda AP'!S8</f>
        <v>158.75461821869237</v>
      </c>
      <c r="V11" s="67">
        <f>+'Demanda AP'!T8</f>
        <v>238.13192732803856</v>
      </c>
    </row>
    <row r="12" spans="2:22" x14ac:dyDescent="0.25">
      <c r="B12" s="23">
        <f>+'Demanda AP'!B9</f>
        <v>2029</v>
      </c>
      <c r="C12" s="61">
        <f>+'Demanda AP'!C9</f>
        <v>32329.199999999997</v>
      </c>
      <c r="D12" s="62">
        <f>+'Demanda AP'!D9</f>
        <v>1</v>
      </c>
      <c r="E12" s="61">
        <f>+'Demanda AP'!E9</f>
        <v>32329.199999999997</v>
      </c>
      <c r="F12" s="63">
        <f>+'Demanda AP'!F9</f>
        <v>34.799999999999997</v>
      </c>
      <c r="G12" s="61">
        <f>+'Demanda AP'!G9</f>
        <v>929</v>
      </c>
      <c r="H12" s="150">
        <f>+'Demanda AP'!H9</f>
        <v>234.17427046315782</v>
      </c>
      <c r="I12" s="64">
        <f>+'Demanda AP'!I9</f>
        <v>247.87346528525254</v>
      </c>
      <c r="K12" s="23">
        <f t="shared" si="0"/>
        <v>2029</v>
      </c>
      <c r="L12" s="67">
        <f>+'Demanda AP'!J9</f>
        <v>87.623458618721315</v>
      </c>
      <c r="M12" s="65">
        <f>+'Demanda AP'!K9</f>
        <v>129.15697800399525</v>
      </c>
      <c r="N12" s="65">
        <f>+'Demanda AP'!L9</f>
        <v>193.73546700599286</v>
      </c>
      <c r="O12" s="68">
        <f>+'Demanda AP'!M9</f>
        <v>7.6999999999999999E-2</v>
      </c>
      <c r="P12" s="66">
        <f>+'Demanda AP'!N9</f>
        <v>0.126</v>
      </c>
      <c r="Q12" s="67">
        <f>+'Demanda AP'!O9</f>
        <v>100.25567347679784</v>
      </c>
      <c r="R12" s="67">
        <f>+'Demanda AP'!P9</f>
        <v>147.77686270480004</v>
      </c>
      <c r="S12" s="67">
        <f>+'Demanda AP'!Q9</f>
        <v>221.66529405720007</v>
      </c>
      <c r="T12" s="67">
        <f>+'Demanda AP'!R9</f>
        <v>108.61936454690989</v>
      </c>
      <c r="U12" s="67">
        <f>+'Demanda AP'!S9</f>
        <v>160.10494334214519</v>
      </c>
      <c r="V12" s="67">
        <f>+'Demanda AP'!T9</f>
        <v>240.15741501321779</v>
      </c>
    </row>
    <row r="13" spans="2:22" x14ac:dyDescent="0.25">
      <c r="B13" s="23">
        <f>+'Demanda AP'!B10</f>
        <v>2030</v>
      </c>
      <c r="C13" s="61">
        <f>+'Demanda AP'!C10</f>
        <v>32572.799999999996</v>
      </c>
      <c r="D13" s="62">
        <f>+'Demanda AP'!D10</f>
        <v>1</v>
      </c>
      <c r="E13" s="61">
        <f>+'Demanda AP'!E10</f>
        <v>32572.799999999996</v>
      </c>
      <c r="F13" s="63">
        <f>+'Demanda AP'!F10</f>
        <v>34.799999999999997</v>
      </c>
      <c r="G13" s="61">
        <f>+'Demanda AP'!G10</f>
        <v>936</v>
      </c>
      <c r="H13" s="150">
        <f>+'Demanda AP'!H10</f>
        <v>234.38322250887217</v>
      </c>
      <c r="I13" s="64">
        <f>+'Demanda AP'!I10</f>
        <v>248.09464102564115</v>
      </c>
      <c r="K13" s="23">
        <f t="shared" si="0"/>
        <v>2030</v>
      </c>
      <c r="L13" s="67">
        <f>+'Demanda AP'!J10</f>
        <v>88.36247488584479</v>
      </c>
      <c r="M13" s="65">
        <f>+'Demanda AP'!K10</f>
        <v>130.24628798173524</v>
      </c>
      <c r="N13" s="65">
        <f>+'Demanda AP'!L10</f>
        <v>195.36943197260285</v>
      </c>
      <c r="O13" s="68">
        <f>+'Demanda AP'!M10</f>
        <v>7.6999999999999999E-2</v>
      </c>
      <c r="P13" s="66">
        <f>+'Demanda AP'!N10</f>
        <v>0.126</v>
      </c>
      <c r="Q13" s="67">
        <f>+'Demanda AP'!O10</f>
        <v>101.10122984650434</v>
      </c>
      <c r="R13" s="67">
        <f>+'Demanda AP'!P10</f>
        <v>149.0232127937474</v>
      </c>
      <c r="S13" s="67">
        <f>+'Demanda AP'!Q10</f>
        <v>223.53481919062111</v>
      </c>
      <c r="T13" s="67">
        <f>+'Demanda AP'!R10</f>
        <v>109.5354602887371</v>
      </c>
      <c r="U13" s="67">
        <f>+'Demanda AP'!S10</f>
        <v>161.45526846559849</v>
      </c>
      <c r="V13" s="67">
        <f>+'Demanda AP'!T10</f>
        <v>242.18290269839775</v>
      </c>
    </row>
    <row r="14" spans="2:22" x14ac:dyDescent="0.25">
      <c r="B14" s="23">
        <f>+'Demanda AP'!B11</f>
        <v>2031</v>
      </c>
      <c r="C14" s="61">
        <f>+'Demanda AP'!C11</f>
        <v>32851.199999999997</v>
      </c>
      <c r="D14" s="62">
        <f>+'Demanda AP'!D11</f>
        <v>1</v>
      </c>
      <c r="E14" s="61">
        <f>+'Demanda AP'!E11</f>
        <v>32851.199999999997</v>
      </c>
      <c r="F14" s="63">
        <f>+'Demanda AP'!F11</f>
        <v>34.799999999999997</v>
      </c>
      <c r="G14" s="61">
        <f>+'Demanda AP'!G11</f>
        <v>944</v>
      </c>
      <c r="H14" s="150">
        <f>+'Demanda AP'!H11</f>
        <v>234.34056703001531</v>
      </c>
      <c r="I14" s="64">
        <f>+'Demanda AP'!I11</f>
        <v>248.0494902012712</v>
      </c>
      <c r="K14" s="23">
        <f t="shared" si="0"/>
        <v>2031</v>
      </c>
      <c r="L14" s="67">
        <f>+'Demanda AP'!J11</f>
        <v>89.101491152968038</v>
      </c>
      <c r="M14" s="65">
        <f>+'Demanda AP'!K11</f>
        <v>131.33559795947491</v>
      </c>
      <c r="N14" s="65">
        <f>+'Demanda AP'!L11</f>
        <v>197.00339693921237</v>
      </c>
      <c r="O14" s="68">
        <f>+'Demanda AP'!M11</f>
        <v>7.6999999999999999E-2</v>
      </c>
      <c r="P14" s="66">
        <f>+'Demanda AP'!N11</f>
        <v>0.126</v>
      </c>
      <c r="Q14" s="67">
        <f>+'Demanda AP'!O11</f>
        <v>101.94678621621057</v>
      </c>
      <c r="R14" s="67">
        <f>+'Demanda AP'!P11</f>
        <v>150.2695628826944</v>
      </c>
      <c r="S14" s="67">
        <f>+'Demanda AP'!Q11</f>
        <v>225.4043443240416</v>
      </c>
      <c r="T14" s="67">
        <f>+'Demanda AP'!R11</f>
        <v>110.45155603056398</v>
      </c>
      <c r="U14" s="67">
        <f>+'Demanda AP'!S11</f>
        <v>162.80559358905131</v>
      </c>
      <c r="V14" s="67">
        <f>+'Demanda AP'!T11</f>
        <v>244.20839038357695</v>
      </c>
    </row>
    <row r="15" spans="2:22" x14ac:dyDescent="0.25">
      <c r="B15" s="23">
        <f>+'Demanda AP'!B12</f>
        <v>2032</v>
      </c>
      <c r="C15" s="61">
        <f>+'Demanda AP'!C12</f>
        <v>33094.799999999996</v>
      </c>
      <c r="D15" s="62">
        <f>+'Demanda AP'!D12</f>
        <v>1</v>
      </c>
      <c r="E15" s="61">
        <f>+'Demanda AP'!E12</f>
        <v>33094.799999999996</v>
      </c>
      <c r="F15" s="63">
        <f>+'Demanda AP'!F12</f>
        <v>34.799999999999997</v>
      </c>
      <c r="G15" s="61">
        <f>+'Demanda AP'!G12</f>
        <v>951</v>
      </c>
      <c r="H15" s="150">
        <f>+'Demanda AP'!H12</f>
        <v>234.54499924749166</v>
      </c>
      <c r="I15" s="64">
        <f>+'Demanda AP'!I12</f>
        <v>248.26588170346992</v>
      </c>
      <c r="K15" s="23">
        <f t="shared" si="0"/>
        <v>2032</v>
      </c>
      <c r="L15" s="67">
        <f>+'Demanda AP'!J12</f>
        <v>89.840507420091285</v>
      </c>
      <c r="M15" s="65">
        <f>+'Demanda AP'!K12</f>
        <v>132.42490793721458</v>
      </c>
      <c r="N15" s="65">
        <f>+'Demanda AP'!L12</f>
        <v>198.63736190582188</v>
      </c>
      <c r="O15" s="68">
        <f>+'Demanda AP'!M12</f>
        <v>7.6999999999999999E-2</v>
      </c>
      <c r="P15" s="66">
        <f>+'Demanda AP'!N12</f>
        <v>0.126</v>
      </c>
      <c r="Q15" s="67">
        <f>+'Demanda AP'!O12</f>
        <v>102.7923425859168</v>
      </c>
      <c r="R15" s="67">
        <f>+'Demanda AP'!P12</f>
        <v>151.51591297164137</v>
      </c>
      <c r="S15" s="67">
        <f>+'Demanda AP'!Q12</f>
        <v>227.27386945746207</v>
      </c>
      <c r="T15" s="67">
        <f>+'Demanda AP'!R12</f>
        <v>111.36765177239089</v>
      </c>
      <c r="U15" s="67">
        <f>+'Demanda AP'!S12</f>
        <v>164.15591871250419</v>
      </c>
      <c r="V15" s="67">
        <f>+'Demanda AP'!T12</f>
        <v>246.23387806875627</v>
      </c>
    </row>
    <row r="16" spans="2:22" x14ac:dyDescent="0.25">
      <c r="B16" s="23">
        <f>+'Demanda AP'!B13</f>
        <v>2033</v>
      </c>
      <c r="C16" s="61">
        <f>+'Demanda AP'!C13</f>
        <v>33373.199999999997</v>
      </c>
      <c r="D16" s="62">
        <f>+'Demanda AP'!D13</f>
        <v>1</v>
      </c>
      <c r="E16" s="61">
        <f>+'Demanda AP'!E13</f>
        <v>33373.199999999997</v>
      </c>
      <c r="F16" s="63">
        <f>+'Demanda AP'!F13</f>
        <v>34.799999999999997</v>
      </c>
      <c r="G16" s="61">
        <f>+'Demanda AP'!G13</f>
        <v>959</v>
      </c>
      <c r="H16" s="150">
        <f>+'Demanda AP'!H13</f>
        <v>234.50166141021344</v>
      </c>
      <c r="I16" s="64">
        <f>+'Demanda AP'!I13</f>
        <v>248.22000860271095</v>
      </c>
      <c r="K16" s="23">
        <f t="shared" si="0"/>
        <v>2033</v>
      </c>
      <c r="L16" s="67">
        <f>+'Demanda AP'!J13</f>
        <v>90.579523687214532</v>
      </c>
      <c r="M16" s="65">
        <f>+'Demanda AP'!K13</f>
        <v>133.51421791495423</v>
      </c>
      <c r="N16" s="65">
        <f>+'Demanda AP'!L13</f>
        <v>200.27132687243136</v>
      </c>
      <c r="O16" s="68">
        <f>+'Demanda AP'!M13</f>
        <v>7.6999999999999999E-2</v>
      </c>
      <c r="P16" s="66">
        <f>+'Demanda AP'!N13</f>
        <v>0.126</v>
      </c>
      <c r="Q16" s="67">
        <f>+'Demanda AP'!O13</f>
        <v>103.63789895562303</v>
      </c>
      <c r="R16" s="67">
        <f>+'Demanda AP'!P13</f>
        <v>152.76226306058837</v>
      </c>
      <c r="S16" s="67">
        <f>+'Demanda AP'!Q13</f>
        <v>229.14339459088256</v>
      </c>
      <c r="T16" s="67">
        <f>+'Demanda AP'!R13</f>
        <v>112.28374751421779</v>
      </c>
      <c r="U16" s="67">
        <f>+'Demanda AP'!S13</f>
        <v>165.50624383595704</v>
      </c>
      <c r="V16" s="67">
        <f>+'Demanda AP'!T13</f>
        <v>248.25936575393555</v>
      </c>
    </row>
    <row r="17" spans="2:22" x14ac:dyDescent="0.25">
      <c r="B17" s="23">
        <f>+'Demanda AP'!B14</f>
        <v>2034</v>
      </c>
      <c r="C17" s="61">
        <f>+'Demanda AP'!C14</f>
        <v>33616.799999999996</v>
      </c>
      <c r="D17" s="62">
        <f>+'Demanda AP'!D14</f>
        <v>1</v>
      </c>
      <c r="E17" s="61">
        <f>+'Demanda AP'!E14</f>
        <v>33616.799999999996</v>
      </c>
      <c r="F17" s="63">
        <f>+'Demanda AP'!F14</f>
        <v>34.799999999999997</v>
      </c>
      <c r="G17" s="61">
        <f>+'Demanda AP'!G14</f>
        <v>966</v>
      </c>
      <c r="H17" s="150">
        <f>+'Demanda AP'!H14</f>
        <v>234.70175186379385</v>
      </c>
      <c r="I17" s="64">
        <f>+'Demanda AP'!I14</f>
        <v>248.43180434782576</v>
      </c>
      <c r="K17" s="23">
        <f t="shared" si="0"/>
        <v>2034</v>
      </c>
      <c r="L17" s="67">
        <f>+'Demanda AP'!J14</f>
        <v>91.31853995433778</v>
      </c>
      <c r="M17" s="65">
        <f>+'Demanda AP'!K14</f>
        <v>134.6035278926939</v>
      </c>
      <c r="N17" s="65">
        <f>+'Demanda AP'!L14</f>
        <v>201.90529183904084</v>
      </c>
      <c r="O17" s="68">
        <f>+'Demanda AP'!M14</f>
        <v>7.6999999999999999E-2</v>
      </c>
      <c r="P17" s="66">
        <f>+'Demanda AP'!N14</f>
        <v>0.126</v>
      </c>
      <c r="Q17" s="67">
        <f>+'Demanda AP'!O14</f>
        <v>104.48345532532927</v>
      </c>
      <c r="R17" s="67">
        <f>+'Demanda AP'!P14</f>
        <v>154.00861314953536</v>
      </c>
      <c r="S17" s="67">
        <f>+'Demanda AP'!Q14</f>
        <v>231.01291972430306</v>
      </c>
      <c r="T17" s="67">
        <f>+'Demanda AP'!R14</f>
        <v>113.1998432560447</v>
      </c>
      <c r="U17" s="67">
        <f>+'Demanda AP'!S14</f>
        <v>166.85656895940991</v>
      </c>
      <c r="V17" s="67">
        <f>+'Demanda AP'!T14</f>
        <v>250.28485343911487</v>
      </c>
    </row>
    <row r="18" spans="2:22" x14ac:dyDescent="0.25">
      <c r="B18" s="23">
        <f>+'Demanda AP'!B15</f>
        <v>2035</v>
      </c>
      <c r="C18" s="61">
        <f>+'Demanda AP'!C15</f>
        <v>33895.199999999997</v>
      </c>
      <c r="D18" s="62">
        <f>+'Demanda AP'!D15</f>
        <v>1</v>
      </c>
      <c r="E18" s="61">
        <f>+'Demanda AP'!E15</f>
        <v>33895.199999999997</v>
      </c>
      <c r="F18" s="63">
        <f>+'Demanda AP'!F15</f>
        <v>34.799999999999997</v>
      </c>
      <c r="G18" s="61">
        <f>+'Demanda AP'!G15</f>
        <v>974</v>
      </c>
      <c r="H18" s="150">
        <f>+'Demanda AP'!H15</f>
        <v>234.65779395118642</v>
      </c>
      <c r="I18" s="64">
        <f>+'Demanda AP'!I15</f>
        <v>248.38527489733079</v>
      </c>
      <c r="K18" s="23">
        <f t="shared" si="0"/>
        <v>2035</v>
      </c>
      <c r="L18" s="67">
        <f>+'Demanda AP'!J15</f>
        <v>92.057556221461255</v>
      </c>
      <c r="M18" s="65">
        <f>+'Demanda AP'!K15</f>
        <v>135.69283787043392</v>
      </c>
      <c r="N18" s="65">
        <f>+'Demanda AP'!L15</f>
        <v>203.53925680565089</v>
      </c>
      <c r="O18" s="68">
        <f>+'Demanda AP'!M15</f>
        <v>7.6999999999999999E-2</v>
      </c>
      <c r="P18" s="66">
        <f>+'Demanda AP'!N15</f>
        <v>0.126</v>
      </c>
      <c r="Q18" s="67">
        <f>+'Demanda AP'!O15</f>
        <v>105.32901169503576</v>
      </c>
      <c r="R18" s="67">
        <f>+'Demanda AP'!P15</f>
        <v>155.25496323848273</v>
      </c>
      <c r="S18" s="67">
        <f>+'Demanda AP'!Q15</f>
        <v>232.8824448577241</v>
      </c>
      <c r="T18" s="67">
        <f>+'Demanda AP'!R15</f>
        <v>114.11593899787189</v>
      </c>
      <c r="U18" s="67">
        <f>+'Demanda AP'!S15</f>
        <v>168.20689408286319</v>
      </c>
      <c r="V18" s="67">
        <f>+'Demanda AP'!T15</f>
        <v>252.31034112429478</v>
      </c>
    </row>
    <row r="19" spans="2:22" x14ac:dyDescent="0.25">
      <c r="B19" s="23">
        <f>+'Demanda AP'!B16</f>
        <v>2036</v>
      </c>
      <c r="C19" s="61">
        <f>+'Demanda AP'!C16</f>
        <v>34138.799999999996</v>
      </c>
      <c r="D19" s="62">
        <f>+'Demanda AP'!D16</f>
        <v>1</v>
      </c>
      <c r="E19" s="61">
        <f>+'Demanda AP'!E16</f>
        <v>34138.799999999996</v>
      </c>
      <c r="F19" s="63">
        <f>+'Demanda AP'!F16</f>
        <v>34.799999999999997</v>
      </c>
      <c r="G19" s="61">
        <f>+'Demanda AP'!G16</f>
        <v>981</v>
      </c>
      <c r="H19" s="150">
        <f>+'Demanda AP'!H16</f>
        <v>234.85371082210571</v>
      </c>
      <c r="I19" s="64">
        <f>+'Demanda AP'!I16</f>
        <v>248.59265290519886</v>
      </c>
      <c r="K19" s="23">
        <f t="shared" si="0"/>
        <v>2036</v>
      </c>
      <c r="L19" s="67">
        <f>+'Demanda AP'!J16</f>
        <v>92.796572488584502</v>
      </c>
      <c r="M19" s="65">
        <f>+'Demanda AP'!K16</f>
        <v>136.78214784817357</v>
      </c>
      <c r="N19" s="65">
        <f>+'Demanda AP'!L16</f>
        <v>205.17322177226035</v>
      </c>
      <c r="O19" s="68">
        <f>+'Demanda AP'!M16</f>
        <v>7.6999999999999999E-2</v>
      </c>
      <c r="P19" s="66">
        <f>+'Demanda AP'!N16</f>
        <v>0.126</v>
      </c>
      <c r="Q19" s="67">
        <f>+'Demanda AP'!O16</f>
        <v>106.17456806474199</v>
      </c>
      <c r="R19" s="67">
        <f>+'Demanda AP'!P16</f>
        <v>156.50131332742973</v>
      </c>
      <c r="S19" s="67">
        <f>+'Demanda AP'!Q16</f>
        <v>234.75196999114459</v>
      </c>
      <c r="T19" s="67">
        <f>+'Demanda AP'!R16</f>
        <v>115.0320347396988</v>
      </c>
      <c r="U19" s="67">
        <f>+'Demanda AP'!S16</f>
        <v>169.55721920631606</v>
      </c>
      <c r="V19" s="67">
        <f>+'Demanda AP'!T16</f>
        <v>254.33582880947409</v>
      </c>
    </row>
    <row r="20" spans="2:22" x14ac:dyDescent="0.25">
      <c r="B20" s="23">
        <f>+'Demanda AP'!B17</f>
        <v>2037</v>
      </c>
      <c r="C20" s="61">
        <f>+'Demanda AP'!C17</f>
        <v>34417.199999999997</v>
      </c>
      <c r="D20" s="62">
        <f>+'Demanda AP'!D17</f>
        <v>1</v>
      </c>
      <c r="E20" s="61">
        <f>+'Demanda AP'!E17</f>
        <v>34417.199999999997</v>
      </c>
      <c r="F20" s="63">
        <f>+'Demanda AP'!F17</f>
        <v>34.799999999999997</v>
      </c>
      <c r="G20" s="61">
        <f>+'Demanda AP'!G17</f>
        <v>989</v>
      </c>
      <c r="H20" s="150">
        <f>+'Demanda AP'!H17</f>
        <v>234.8091904191262</v>
      </c>
      <c r="I20" s="64">
        <f>+'Demanda AP'!I17</f>
        <v>248.54552805864506</v>
      </c>
      <c r="K20" s="23">
        <f t="shared" si="0"/>
        <v>2037</v>
      </c>
      <c r="L20" s="67">
        <f>+'Demanda AP'!J17</f>
        <v>93.535588755707749</v>
      </c>
      <c r="M20" s="65">
        <f>+'Demanda AP'!K17</f>
        <v>137.87145782591324</v>
      </c>
      <c r="N20" s="65">
        <f>+'Demanda AP'!L17</f>
        <v>206.80718673886986</v>
      </c>
      <c r="O20" s="68">
        <f>+'Demanda AP'!M17</f>
        <v>7.6999999999999999E-2</v>
      </c>
      <c r="P20" s="66">
        <f>+'Demanda AP'!N17</f>
        <v>0.126</v>
      </c>
      <c r="Q20" s="67">
        <f>+'Demanda AP'!O17</f>
        <v>107.02012443444822</v>
      </c>
      <c r="R20" s="67">
        <f>+'Demanda AP'!P17</f>
        <v>157.7476634163767</v>
      </c>
      <c r="S20" s="67">
        <f>+'Demanda AP'!Q17</f>
        <v>236.62149512456506</v>
      </c>
      <c r="T20" s="67">
        <f>+'Demanda AP'!R17</f>
        <v>115.94813048152571</v>
      </c>
      <c r="U20" s="67">
        <f>+'Demanda AP'!S17</f>
        <v>170.90754432976891</v>
      </c>
      <c r="V20" s="67">
        <f>+'Demanda AP'!T17</f>
        <v>256.36131649465335</v>
      </c>
    </row>
    <row r="21" spans="2:22" x14ac:dyDescent="0.25">
      <c r="B21" s="23">
        <f>+'Demanda AP'!B18</f>
        <v>2038</v>
      </c>
      <c r="C21" s="61">
        <f>+'Demanda AP'!C18</f>
        <v>34660.799999999996</v>
      </c>
      <c r="D21" s="62">
        <f>+'Demanda AP'!D18</f>
        <v>1</v>
      </c>
      <c r="E21" s="61">
        <f>+'Demanda AP'!E18</f>
        <v>34660.799999999996</v>
      </c>
      <c r="F21" s="63">
        <f>+'Demanda AP'!F18</f>
        <v>34.799999999999997</v>
      </c>
      <c r="G21" s="61">
        <f>+'Demanda AP'!G18</f>
        <v>996</v>
      </c>
      <c r="H21" s="150">
        <f>+'Demanda AP'!H18</f>
        <v>235.00109270335938</v>
      </c>
      <c r="I21" s="64">
        <f>+'Demanda AP'!I18</f>
        <v>248.74865662650589</v>
      </c>
      <c r="K21" s="23">
        <f t="shared" si="0"/>
        <v>2038</v>
      </c>
      <c r="L21" s="67">
        <f>+'Demanda AP'!J18</f>
        <v>94.274605022830997</v>
      </c>
      <c r="M21" s="65">
        <f>+'Demanda AP'!K18</f>
        <v>138.96076780365291</v>
      </c>
      <c r="N21" s="65">
        <f>+'Demanda AP'!L18</f>
        <v>208.44115170547937</v>
      </c>
      <c r="O21" s="68">
        <f>+'Demanda AP'!M18</f>
        <v>7.6999999999999999E-2</v>
      </c>
      <c r="P21" s="66">
        <f>+'Demanda AP'!N18</f>
        <v>0.126</v>
      </c>
      <c r="Q21" s="67">
        <f>+'Demanda AP'!O18</f>
        <v>107.86568080415447</v>
      </c>
      <c r="R21" s="67">
        <f>+'Demanda AP'!P18</f>
        <v>158.99401350532369</v>
      </c>
      <c r="S21" s="67">
        <f>+'Demanda AP'!Q18</f>
        <v>238.49102025798555</v>
      </c>
      <c r="T21" s="67">
        <f>+'Demanda AP'!R18</f>
        <v>116.8642262233526</v>
      </c>
      <c r="U21" s="67">
        <f>+'Demanda AP'!S18</f>
        <v>172.25786945322176</v>
      </c>
      <c r="V21" s="67">
        <f>+'Demanda AP'!T18</f>
        <v>258.38680417983267</v>
      </c>
    </row>
    <row r="22" spans="2:22" x14ac:dyDescent="0.25">
      <c r="B22" s="23">
        <f>+'Demanda AP'!B19</f>
        <v>2039</v>
      </c>
      <c r="C22" s="61">
        <f>+'Demanda AP'!C19</f>
        <v>34939.199999999997</v>
      </c>
      <c r="D22" s="62">
        <f>+'Demanda AP'!D19</f>
        <v>1</v>
      </c>
      <c r="E22" s="61">
        <f>+'Demanda AP'!E19</f>
        <v>34939.199999999997</v>
      </c>
      <c r="F22" s="63">
        <f>+'Demanda AP'!F19</f>
        <v>34.799999999999997</v>
      </c>
      <c r="G22" s="61">
        <f>+'Demanda AP'!G19</f>
        <v>1004</v>
      </c>
      <c r="H22" s="150">
        <f>+'Demanda AP'!H19</f>
        <v>234.95606308822317</v>
      </c>
      <c r="I22" s="64">
        <f>+'Demanda AP'!I19</f>
        <v>248.7009927788842</v>
      </c>
      <c r="K22" s="23">
        <f t="shared" si="0"/>
        <v>2039</v>
      </c>
      <c r="L22" s="67">
        <f>+'Demanda AP'!J19</f>
        <v>95.013621289954244</v>
      </c>
      <c r="M22" s="65">
        <f>+'Demanda AP'!K19</f>
        <v>140.05007778139259</v>
      </c>
      <c r="N22" s="65">
        <f>+'Demanda AP'!L19</f>
        <v>210.07511667208888</v>
      </c>
      <c r="O22" s="68">
        <f>+'Demanda AP'!M19</f>
        <v>7.6999999999999999E-2</v>
      </c>
      <c r="P22" s="66">
        <f>+'Demanda AP'!N19</f>
        <v>0.126</v>
      </c>
      <c r="Q22" s="67">
        <f>+'Demanda AP'!O19</f>
        <v>108.7112371738607</v>
      </c>
      <c r="R22" s="67">
        <f>+'Demanda AP'!P19</f>
        <v>160.24036359427069</v>
      </c>
      <c r="S22" s="67">
        <f>+'Demanda AP'!Q19</f>
        <v>240.36054539140605</v>
      </c>
      <c r="T22" s="67">
        <f>+'Demanda AP'!R19</f>
        <v>117.78032196517951</v>
      </c>
      <c r="U22" s="67">
        <f>+'Demanda AP'!S19</f>
        <v>173.60819457667463</v>
      </c>
      <c r="V22" s="67">
        <f>+'Demanda AP'!T19</f>
        <v>260.41229186501198</v>
      </c>
    </row>
    <row r="23" spans="2:22" x14ac:dyDescent="0.25">
      <c r="B23" s="23">
        <f>+'Demanda AP'!B20</f>
        <v>2040</v>
      </c>
      <c r="C23" s="61">
        <f>+'Demanda AP'!C20</f>
        <v>35182.799999999996</v>
      </c>
      <c r="D23" s="62">
        <f>+'Demanda AP'!D20</f>
        <v>1</v>
      </c>
      <c r="E23" s="61">
        <f>+'Demanda AP'!E20</f>
        <v>35182.799999999996</v>
      </c>
      <c r="F23" s="63">
        <f>+'Demanda AP'!F20</f>
        <v>34.799999999999997</v>
      </c>
      <c r="G23" s="61">
        <f>+'Demanda AP'!G20</f>
        <v>1011</v>
      </c>
      <c r="H23" s="150">
        <f>+'Demanda AP'!H20</f>
        <v>235.144101235021</v>
      </c>
      <c r="I23" s="64">
        <f>+'Demanda AP'!I20</f>
        <v>248.90003115726967</v>
      </c>
      <c r="K23" s="23">
        <f t="shared" si="0"/>
        <v>2040</v>
      </c>
      <c r="L23" s="67">
        <f>+'Demanda AP'!J20</f>
        <v>95.752637557077477</v>
      </c>
      <c r="M23" s="65">
        <f>+'Demanda AP'!K20</f>
        <v>141.13938775913223</v>
      </c>
      <c r="N23" s="65">
        <f>+'Demanda AP'!L20</f>
        <v>211.70908163869836</v>
      </c>
      <c r="O23" s="68">
        <f>+'Demanda AP'!M20</f>
        <v>7.6999999999999999E-2</v>
      </c>
      <c r="P23" s="66">
        <f>+'Demanda AP'!N20</f>
        <v>0.126</v>
      </c>
      <c r="Q23" s="67">
        <f>+'Demanda AP'!O20</f>
        <v>109.55679354356691</v>
      </c>
      <c r="R23" s="67">
        <f>+'Demanda AP'!P20</f>
        <v>161.48671368321766</v>
      </c>
      <c r="S23" s="67">
        <f>+'Demanda AP'!Q20</f>
        <v>242.23007052482649</v>
      </c>
      <c r="T23" s="67">
        <f>+'Demanda AP'!R20</f>
        <v>118.6964177070064</v>
      </c>
      <c r="U23" s="67">
        <f>+'Demanda AP'!S20</f>
        <v>174.95851970012745</v>
      </c>
      <c r="V23" s="67">
        <f>+'Demanda AP'!T20</f>
        <v>262.43777955019118</v>
      </c>
    </row>
  </sheetData>
  <mergeCells count="16">
    <mergeCell ref="T5:V5"/>
    <mergeCell ref="K2:S2"/>
    <mergeCell ref="K3:S3"/>
    <mergeCell ref="L5:N5"/>
    <mergeCell ref="O5:P5"/>
    <mergeCell ref="Q5:S5"/>
    <mergeCell ref="K5:K7"/>
    <mergeCell ref="B2:I2"/>
    <mergeCell ref="B3:I3"/>
    <mergeCell ref="D5:D6"/>
    <mergeCell ref="E5:E6"/>
    <mergeCell ref="F5:F6"/>
    <mergeCell ref="G5:G6"/>
    <mergeCell ref="H5:I5"/>
    <mergeCell ref="B5:B7"/>
    <mergeCell ref="C5:C6"/>
  </mergeCells>
  <phoneticPr fontId="11" type="noConversion"/>
  <pageMargins left="0.75" right="0.75" top="1" bottom="1" header="0" footer="0"/>
  <pageSetup paperSize="5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1F8AA-E566-4C3A-BA1A-B2B7212863B8}">
  <sheetPr codeName="Hoja42">
    <tabColor theme="3" tint="0.79998168889431442"/>
  </sheetPr>
  <dimension ref="B1:T23"/>
  <sheetViews>
    <sheetView workbookViewId="0"/>
  </sheetViews>
  <sheetFormatPr baseColWidth="10" defaultColWidth="11.44140625" defaultRowHeight="10.199999999999999" x14ac:dyDescent="0.25"/>
  <cols>
    <col min="1" max="1" width="10.6640625" style="26" customWidth="1"/>
    <col min="2" max="2" width="7.6640625" style="26" customWidth="1"/>
    <col min="3" max="3" width="10.44140625" style="20" customWidth="1"/>
    <col min="4" max="4" width="9.109375" style="26" customWidth="1"/>
    <col min="5" max="5" width="8.109375" style="26" customWidth="1"/>
    <col min="6" max="7" width="10.77734375" style="26" customWidth="1"/>
    <col min="8" max="8" width="11.44140625" style="26"/>
    <col min="9" max="9" width="7.6640625" style="26" customWidth="1"/>
    <col min="10" max="12" width="6.88671875" style="26" customWidth="1"/>
    <col min="13" max="14" width="6.77734375" style="26" customWidth="1"/>
    <col min="15" max="20" width="6.88671875" style="26" customWidth="1"/>
    <col min="21" max="16384" width="11.44140625" style="26"/>
  </cols>
  <sheetData>
    <row r="1" spans="2:20" x14ac:dyDescent="0.25">
      <c r="E1" s="43"/>
    </row>
    <row r="2" spans="2:20" x14ac:dyDescent="0.25">
      <c r="B2" s="529" t="s">
        <v>843</v>
      </c>
      <c r="C2" s="529"/>
      <c r="D2" s="529"/>
      <c r="E2" s="529"/>
      <c r="F2" s="529"/>
      <c r="G2" s="529"/>
      <c r="I2" s="529" t="s">
        <v>844</v>
      </c>
      <c r="J2" s="529"/>
      <c r="K2" s="529"/>
      <c r="L2" s="529"/>
      <c r="M2" s="529"/>
      <c r="N2" s="529"/>
      <c r="O2" s="529"/>
      <c r="P2" s="529"/>
      <c r="Q2" s="529"/>
    </row>
    <row r="3" spans="2:20" x14ac:dyDescent="0.25">
      <c r="B3" s="529" t="s">
        <v>848</v>
      </c>
      <c r="C3" s="529"/>
      <c r="D3" s="529"/>
      <c r="E3" s="529"/>
      <c r="F3" s="529"/>
      <c r="G3" s="529"/>
      <c r="I3" s="529" t="s">
        <v>848</v>
      </c>
      <c r="J3" s="529"/>
      <c r="K3" s="529"/>
      <c r="L3" s="529"/>
      <c r="M3" s="529"/>
      <c r="N3" s="529"/>
      <c r="O3" s="529"/>
      <c r="P3" s="529"/>
      <c r="Q3" s="529"/>
    </row>
    <row r="4" spans="2:20" x14ac:dyDescent="0.25">
      <c r="E4" s="43"/>
    </row>
    <row r="5" spans="2:20" x14ac:dyDescent="0.25">
      <c r="B5" s="544" t="s">
        <v>5</v>
      </c>
      <c r="C5" s="534" t="s">
        <v>439</v>
      </c>
      <c r="D5" s="534" t="s">
        <v>441</v>
      </c>
      <c r="E5" s="534" t="s">
        <v>6</v>
      </c>
      <c r="F5" s="542" t="s">
        <v>1</v>
      </c>
      <c r="G5" s="543"/>
      <c r="I5" s="547" t="s">
        <v>5</v>
      </c>
      <c r="J5" s="544" t="s">
        <v>2</v>
      </c>
      <c r="K5" s="542"/>
      <c r="L5" s="543"/>
      <c r="M5" s="544" t="s">
        <v>3</v>
      </c>
      <c r="N5" s="543"/>
      <c r="O5" s="544" t="s">
        <v>446</v>
      </c>
      <c r="P5" s="542"/>
      <c r="Q5" s="543"/>
      <c r="R5" s="544" t="s">
        <v>847</v>
      </c>
      <c r="S5" s="542"/>
      <c r="T5" s="543"/>
    </row>
    <row r="6" spans="2:20" ht="30.6" x14ac:dyDescent="0.25">
      <c r="B6" s="545"/>
      <c r="C6" s="535"/>
      <c r="D6" s="535"/>
      <c r="E6" s="541"/>
      <c r="F6" s="115" t="s">
        <v>0</v>
      </c>
      <c r="G6" s="115" t="s">
        <v>6</v>
      </c>
      <c r="I6" s="545"/>
      <c r="J6" s="118" t="s">
        <v>443</v>
      </c>
      <c r="K6" s="118" t="s">
        <v>444</v>
      </c>
      <c r="L6" s="118" t="s">
        <v>445</v>
      </c>
      <c r="M6" s="118" t="s">
        <v>845</v>
      </c>
      <c r="N6" s="118" t="s">
        <v>846</v>
      </c>
      <c r="O6" s="118" t="s">
        <v>443</v>
      </c>
      <c r="P6" s="118" t="s">
        <v>444</v>
      </c>
      <c r="Q6" s="118" t="s">
        <v>445</v>
      </c>
      <c r="R6" s="118" t="s">
        <v>443</v>
      </c>
      <c r="S6" s="118" t="s">
        <v>444</v>
      </c>
      <c r="T6" s="118" t="s">
        <v>445</v>
      </c>
    </row>
    <row r="7" spans="2:20" ht="12" x14ac:dyDescent="0.25">
      <c r="B7" s="546"/>
      <c r="C7" s="174" t="s">
        <v>108</v>
      </c>
      <c r="D7" s="174" t="s">
        <v>109</v>
      </c>
      <c r="E7" s="174" t="s">
        <v>6</v>
      </c>
      <c r="F7" s="126" t="s">
        <v>8</v>
      </c>
      <c r="G7" s="126" t="s">
        <v>442</v>
      </c>
      <c r="I7" s="546"/>
      <c r="J7" s="115" t="s">
        <v>9</v>
      </c>
      <c r="K7" s="115" t="s">
        <v>9</v>
      </c>
      <c r="L7" s="115" t="s">
        <v>9</v>
      </c>
      <c r="M7" s="115" t="s">
        <v>7</v>
      </c>
      <c r="N7" s="115" t="s">
        <v>7</v>
      </c>
      <c r="O7" s="115" t="s">
        <v>9</v>
      </c>
      <c r="P7" s="115" t="s">
        <v>9</v>
      </c>
      <c r="Q7" s="115" t="s">
        <v>9</v>
      </c>
      <c r="R7" s="115" t="s">
        <v>9</v>
      </c>
      <c r="S7" s="115" t="s">
        <v>9</v>
      </c>
      <c r="T7" s="115" t="s">
        <v>9</v>
      </c>
    </row>
    <row r="8" spans="2:20" x14ac:dyDescent="0.25">
      <c r="B8" s="23">
        <f>+'Demanda AP'!B5</f>
        <v>2025</v>
      </c>
      <c r="C8" s="61">
        <f>+'Demanda AP'!C5</f>
        <v>31285.199999999997</v>
      </c>
      <c r="D8" s="63">
        <f>+'Demanda AP'!F5</f>
        <v>34.799999999999997</v>
      </c>
      <c r="E8" s="61">
        <f>+'Demanda AP'!G5</f>
        <v>899</v>
      </c>
      <c r="F8" s="150">
        <f>+'Demanda AP'!H5</f>
        <v>233.8250291748088</v>
      </c>
      <c r="G8" s="64">
        <f>+'Demanda AP'!I5</f>
        <v>247.50379338153508</v>
      </c>
      <c r="I8" s="23">
        <f>+B8</f>
        <v>2025</v>
      </c>
      <c r="J8" s="67">
        <f>+'Demanda AP'!J5</f>
        <v>84.667393550228326</v>
      </c>
      <c r="K8" s="65">
        <f>+'Demanda AP'!K5</f>
        <v>124.79973809303657</v>
      </c>
      <c r="L8" s="65">
        <f>+'Demanda AP'!L5</f>
        <v>187.19960713955484</v>
      </c>
      <c r="M8" s="68">
        <f>+'Demanda AP'!M5</f>
        <v>7.6999999999999999E-2</v>
      </c>
      <c r="N8" s="66">
        <f>+'Demanda AP'!N5</f>
        <v>0.126</v>
      </c>
      <c r="O8" s="67">
        <f>+'Demanda AP'!O5</f>
        <v>96.873447997972917</v>
      </c>
      <c r="P8" s="67">
        <f>+'Demanda AP'!P5</f>
        <v>142.79146234901211</v>
      </c>
      <c r="Q8" s="67">
        <f>+'Demanda AP'!Q5</f>
        <v>214.18719352351815</v>
      </c>
      <c r="R8" s="67">
        <f>+'Demanda AP'!R5</f>
        <v>104.95498157960228</v>
      </c>
      <c r="S8" s="67">
        <f>+'Demanda AP'!S5</f>
        <v>154.70364284833377</v>
      </c>
      <c r="T8" s="67">
        <f>+'Demanda AP'!T5</f>
        <v>232.05546427250067</v>
      </c>
    </row>
    <row r="9" spans="2:20" x14ac:dyDescent="0.25">
      <c r="B9" s="23">
        <f>+'Demanda AP'!B6</f>
        <v>2026</v>
      </c>
      <c r="C9" s="61">
        <f>+'Demanda AP'!C6</f>
        <v>31528.799999999996</v>
      </c>
      <c r="D9" s="63">
        <f>+'Demanda AP'!F6</f>
        <v>34.799999999999997</v>
      </c>
      <c r="E9" s="61">
        <f>+'Demanda AP'!G6</f>
        <v>906</v>
      </c>
      <c r="F9" s="150">
        <f>+'Demanda AP'!H6</f>
        <v>234.04359849468349</v>
      </c>
      <c r="G9" s="64">
        <f>+'Demanda AP'!I6</f>
        <v>247.73514900662244</v>
      </c>
      <c r="I9" s="23">
        <f t="shared" ref="I9:I23" si="0">I8+1</f>
        <v>2026</v>
      </c>
      <c r="J9" s="67">
        <f>+'Demanda AP'!J6</f>
        <v>85.406409817351559</v>
      </c>
      <c r="K9" s="65">
        <f>+'Demanda AP'!K6</f>
        <v>125.88904807077621</v>
      </c>
      <c r="L9" s="65">
        <f>+'Demanda AP'!L6</f>
        <v>188.83357210616433</v>
      </c>
      <c r="M9" s="68">
        <f>+'Demanda AP'!M6</f>
        <v>7.6999999999999999E-2</v>
      </c>
      <c r="N9" s="66">
        <f>+'Demanda AP'!N6</f>
        <v>0.126</v>
      </c>
      <c r="O9" s="67">
        <f>+'Demanda AP'!O6</f>
        <v>97.719004367679133</v>
      </c>
      <c r="P9" s="67">
        <f>+'Demanda AP'!P6</f>
        <v>144.03781243795908</v>
      </c>
      <c r="Q9" s="67">
        <f>+'Demanda AP'!Q6</f>
        <v>216.05671865693861</v>
      </c>
      <c r="R9" s="67">
        <f>+'Demanda AP'!R6</f>
        <v>105.87107732142917</v>
      </c>
      <c r="S9" s="67">
        <f>+'Demanda AP'!S6</f>
        <v>156.05396797178662</v>
      </c>
      <c r="T9" s="67">
        <f>+'Demanda AP'!T6</f>
        <v>234.08095195767993</v>
      </c>
    </row>
    <row r="10" spans="2:20" x14ac:dyDescent="0.25">
      <c r="B10" s="23">
        <f>+'Demanda AP'!B7</f>
        <v>2027</v>
      </c>
      <c r="C10" s="61">
        <f>+'Demanda AP'!C7</f>
        <v>31807.199999999997</v>
      </c>
      <c r="D10" s="63">
        <f>+'Demanda AP'!F7</f>
        <v>34.799999999999997</v>
      </c>
      <c r="E10" s="61">
        <f>+'Demanda AP'!G7</f>
        <v>914</v>
      </c>
      <c r="F10" s="150">
        <f>+'Demanda AP'!H7</f>
        <v>234.00251558447849</v>
      </c>
      <c r="G10" s="64">
        <f>+'Demanda AP'!I7</f>
        <v>247.69166274617046</v>
      </c>
      <c r="I10" s="23">
        <f t="shared" si="0"/>
        <v>2027</v>
      </c>
      <c r="J10" s="67">
        <f>+'Demanda AP'!J7</f>
        <v>86.145426084474806</v>
      </c>
      <c r="K10" s="65">
        <f>+'Demanda AP'!K7</f>
        <v>126.97835804851589</v>
      </c>
      <c r="L10" s="65">
        <f>+'Demanda AP'!L7</f>
        <v>190.46753707277384</v>
      </c>
      <c r="M10" s="68">
        <f>+'Demanda AP'!M7</f>
        <v>7.6999999999999999E-2</v>
      </c>
      <c r="N10" s="66">
        <f>+'Demanda AP'!N7</f>
        <v>0.126</v>
      </c>
      <c r="O10" s="67">
        <f>+'Demanda AP'!O7</f>
        <v>98.564560737385364</v>
      </c>
      <c r="P10" s="67">
        <f>+'Demanda AP'!P7</f>
        <v>145.28416252690604</v>
      </c>
      <c r="Q10" s="67">
        <f>+'Demanda AP'!Q7</f>
        <v>217.92624379035908</v>
      </c>
      <c r="R10" s="67">
        <f>+'Demanda AP'!R7</f>
        <v>106.78717306325608</v>
      </c>
      <c r="S10" s="67">
        <f>+'Demanda AP'!S7</f>
        <v>157.40429309523947</v>
      </c>
      <c r="T10" s="67">
        <f>+'Demanda AP'!T7</f>
        <v>236.10643964285919</v>
      </c>
    </row>
    <row r="11" spans="2:20" x14ac:dyDescent="0.25">
      <c r="B11" s="23">
        <f>+'Demanda AP'!B8</f>
        <v>2028</v>
      </c>
      <c r="C11" s="61">
        <f>+'Demanda AP'!C8</f>
        <v>32050.799999999996</v>
      </c>
      <c r="D11" s="63">
        <f>+'Demanda AP'!F8</f>
        <v>34.799999999999997</v>
      </c>
      <c r="E11" s="61">
        <f>+'Demanda AP'!G8</f>
        <v>921</v>
      </c>
      <c r="F11" s="150">
        <f>+'Demanda AP'!H8</f>
        <v>234.21617616964548</v>
      </c>
      <c r="G11" s="64">
        <f>+'Demanda AP'!I8</f>
        <v>247.91782247556972</v>
      </c>
      <c r="I11" s="23">
        <f t="shared" si="0"/>
        <v>2028</v>
      </c>
      <c r="J11" s="67">
        <f>+'Demanda AP'!J8</f>
        <v>86.884442351598068</v>
      </c>
      <c r="K11" s="65">
        <f>+'Demanda AP'!K8</f>
        <v>128.06766802625557</v>
      </c>
      <c r="L11" s="65">
        <f>+'Demanda AP'!L8</f>
        <v>192.10150203938338</v>
      </c>
      <c r="M11" s="68">
        <f>+'Demanda AP'!M8</f>
        <v>7.6999999999999999E-2</v>
      </c>
      <c r="N11" s="66">
        <f>+'Demanda AP'!N8</f>
        <v>0.126</v>
      </c>
      <c r="O11" s="67">
        <f>+'Demanda AP'!O8</f>
        <v>99.410117107091608</v>
      </c>
      <c r="P11" s="67">
        <f>+'Demanda AP'!P8</f>
        <v>146.53051261585304</v>
      </c>
      <c r="Q11" s="67">
        <f>+'Demanda AP'!Q8</f>
        <v>219.79576892377958</v>
      </c>
      <c r="R11" s="67">
        <f>+'Demanda AP'!R8</f>
        <v>107.703268805083</v>
      </c>
      <c r="S11" s="67">
        <f>+'Demanda AP'!S8</f>
        <v>158.75461821869237</v>
      </c>
      <c r="T11" s="67">
        <f>+'Demanda AP'!T8</f>
        <v>238.13192732803856</v>
      </c>
    </row>
    <row r="12" spans="2:20" x14ac:dyDescent="0.25">
      <c r="B12" s="23">
        <f>+'Demanda AP'!B9</f>
        <v>2029</v>
      </c>
      <c r="C12" s="61">
        <f>+'Demanda AP'!C9</f>
        <v>32329.199999999997</v>
      </c>
      <c r="D12" s="63">
        <f>+'Demanda AP'!F9</f>
        <v>34.799999999999997</v>
      </c>
      <c r="E12" s="61">
        <f>+'Demanda AP'!G9</f>
        <v>929</v>
      </c>
      <c r="F12" s="150">
        <f>+'Demanda AP'!H9</f>
        <v>234.17427046315782</v>
      </c>
      <c r="G12" s="64">
        <f>+'Demanda AP'!I9</f>
        <v>247.87346528525254</v>
      </c>
      <c r="I12" s="23">
        <f t="shared" si="0"/>
        <v>2029</v>
      </c>
      <c r="J12" s="67">
        <f>+'Demanda AP'!J9</f>
        <v>87.623458618721315</v>
      </c>
      <c r="K12" s="65">
        <f>+'Demanda AP'!K9</f>
        <v>129.15697800399525</v>
      </c>
      <c r="L12" s="65">
        <f>+'Demanda AP'!L9</f>
        <v>193.73546700599286</v>
      </c>
      <c r="M12" s="68">
        <f>+'Demanda AP'!M9</f>
        <v>7.6999999999999999E-2</v>
      </c>
      <c r="N12" s="66">
        <f>+'Demanda AP'!N9</f>
        <v>0.126</v>
      </c>
      <c r="O12" s="67">
        <f>+'Demanda AP'!O9</f>
        <v>100.25567347679784</v>
      </c>
      <c r="P12" s="67">
        <f>+'Demanda AP'!P9</f>
        <v>147.77686270480004</v>
      </c>
      <c r="Q12" s="67">
        <f>+'Demanda AP'!Q9</f>
        <v>221.66529405720007</v>
      </c>
      <c r="R12" s="67">
        <f>+'Demanda AP'!R9</f>
        <v>108.61936454690989</v>
      </c>
      <c r="S12" s="67">
        <f>+'Demanda AP'!S9</f>
        <v>160.10494334214519</v>
      </c>
      <c r="T12" s="67">
        <f>+'Demanda AP'!T9</f>
        <v>240.15741501321779</v>
      </c>
    </row>
    <row r="13" spans="2:20" x14ac:dyDescent="0.25">
      <c r="B13" s="23">
        <f>+'Demanda AP'!B10</f>
        <v>2030</v>
      </c>
      <c r="C13" s="61">
        <f>+'Demanda AP'!C10</f>
        <v>32572.799999999996</v>
      </c>
      <c r="D13" s="63">
        <f>+'Demanda AP'!F10</f>
        <v>34.799999999999997</v>
      </c>
      <c r="E13" s="61">
        <f>+'Demanda AP'!G10</f>
        <v>936</v>
      </c>
      <c r="F13" s="150">
        <f>+'Demanda AP'!H10</f>
        <v>234.38322250887217</v>
      </c>
      <c r="G13" s="64">
        <f>+'Demanda AP'!I10</f>
        <v>248.09464102564115</v>
      </c>
      <c r="I13" s="23">
        <f t="shared" si="0"/>
        <v>2030</v>
      </c>
      <c r="J13" s="67">
        <f>+'Demanda AP'!J10</f>
        <v>88.36247488584479</v>
      </c>
      <c r="K13" s="65">
        <f>+'Demanda AP'!K10</f>
        <v>130.24628798173524</v>
      </c>
      <c r="L13" s="65">
        <f>+'Demanda AP'!L10</f>
        <v>195.36943197260285</v>
      </c>
      <c r="M13" s="68">
        <f>+'Demanda AP'!M10</f>
        <v>7.6999999999999999E-2</v>
      </c>
      <c r="N13" s="66">
        <f>+'Demanda AP'!N10</f>
        <v>0.126</v>
      </c>
      <c r="O13" s="67">
        <f>+'Demanda AP'!O10</f>
        <v>101.10122984650434</v>
      </c>
      <c r="P13" s="67">
        <f>+'Demanda AP'!P10</f>
        <v>149.0232127937474</v>
      </c>
      <c r="Q13" s="67">
        <f>+'Demanda AP'!Q10</f>
        <v>223.53481919062111</v>
      </c>
      <c r="R13" s="67">
        <f>+'Demanda AP'!R10</f>
        <v>109.5354602887371</v>
      </c>
      <c r="S13" s="67">
        <f>+'Demanda AP'!S10</f>
        <v>161.45526846559849</v>
      </c>
      <c r="T13" s="67">
        <f>+'Demanda AP'!T10</f>
        <v>242.18290269839775</v>
      </c>
    </row>
    <row r="14" spans="2:20" x14ac:dyDescent="0.25">
      <c r="B14" s="23">
        <f>+'Demanda AP'!B11</f>
        <v>2031</v>
      </c>
      <c r="C14" s="61">
        <f>+'Demanda AP'!C11</f>
        <v>32851.199999999997</v>
      </c>
      <c r="D14" s="63">
        <f>+'Demanda AP'!F11</f>
        <v>34.799999999999997</v>
      </c>
      <c r="E14" s="61">
        <f>+'Demanda AP'!G11</f>
        <v>944</v>
      </c>
      <c r="F14" s="150">
        <f>+'Demanda AP'!H11</f>
        <v>234.34056703001531</v>
      </c>
      <c r="G14" s="64">
        <f>+'Demanda AP'!I11</f>
        <v>248.0494902012712</v>
      </c>
      <c r="I14" s="23">
        <f t="shared" si="0"/>
        <v>2031</v>
      </c>
      <c r="J14" s="67">
        <f>+'Demanda AP'!J11</f>
        <v>89.101491152968038</v>
      </c>
      <c r="K14" s="65">
        <f>+'Demanda AP'!K11</f>
        <v>131.33559795947491</v>
      </c>
      <c r="L14" s="65">
        <f>+'Demanda AP'!L11</f>
        <v>197.00339693921237</v>
      </c>
      <c r="M14" s="68">
        <f>+'Demanda AP'!M11</f>
        <v>7.6999999999999999E-2</v>
      </c>
      <c r="N14" s="66">
        <f>+'Demanda AP'!N11</f>
        <v>0.126</v>
      </c>
      <c r="O14" s="67">
        <f>+'Demanda AP'!O11</f>
        <v>101.94678621621057</v>
      </c>
      <c r="P14" s="67">
        <f>+'Demanda AP'!P11</f>
        <v>150.2695628826944</v>
      </c>
      <c r="Q14" s="67">
        <f>+'Demanda AP'!Q11</f>
        <v>225.4043443240416</v>
      </c>
      <c r="R14" s="67">
        <f>+'Demanda AP'!R11</f>
        <v>110.45155603056398</v>
      </c>
      <c r="S14" s="67">
        <f>+'Demanda AP'!S11</f>
        <v>162.80559358905131</v>
      </c>
      <c r="T14" s="67">
        <f>+'Demanda AP'!T11</f>
        <v>244.20839038357695</v>
      </c>
    </row>
    <row r="15" spans="2:20" x14ac:dyDescent="0.25">
      <c r="B15" s="23">
        <f>+'Demanda AP'!B12</f>
        <v>2032</v>
      </c>
      <c r="C15" s="61">
        <f>+'Demanda AP'!C12</f>
        <v>33094.799999999996</v>
      </c>
      <c r="D15" s="63">
        <f>+'Demanda AP'!F12</f>
        <v>34.799999999999997</v>
      </c>
      <c r="E15" s="61">
        <f>+'Demanda AP'!G12</f>
        <v>951</v>
      </c>
      <c r="F15" s="150">
        <f>+'Demanda AP'!H12</f>
        <v>234.54499924749166</v>
      </c>
      <c r="G15" s="64">
        <f>+'Demanda AP'!I12</f>
        <v>248.26588170346992</v>
      </c>
      <c r="I15" s="23">
        <f t="shared" si="0"/>
        <v>2032</v>
      </c>
      <c r="J15" s="67">
        <f>+'Demanda AP'!J12</f>
        <v>89.840507420091285</v>
      </c>
      <c r="K15" s="65">
        <f>+'Demanda AP'!K12</f>
        <v>132.42490793721458</v>
      </c>
      <c r="L15" s="65">
        <f>+'Demanda AP'!L12</f>
        <v>198.63736190582188</v>
      </c>
      <c r="M15" s="68">
        <f>+'Demanda AP'!M12</f>
        <v>7.6999999999999999E-2</v>
      </c>
      <c r="N15" s="66">
        <f>+'Demanda AP'!N12</f>
        <v>0.126</v>
      </c>
      <c r="O15" s="67">
        <f>+'Demanda AP'!O12</f>
        <v>102.7923425859168</v>
      </c>
      <c r="P15" s="67">
        <f>+'Demanda AP'!P12</f>
        <v>151.51591297164137</v>
      </c>
      <c r="Q15" s="67">
        <f>+'Demanda AP'!Q12</f>
        <v>227.27386945746207</v>
      </c>
      <c r="R15" s="67">
        <f>+'Demanda AP'!R12</f>
        <v>111.36765177239089</v>
      </c>
      <c r="S15" s="67">
        <f>+'Demanda AP'!S12</f>
        <v>164.15591871250419</v>
      </c>
      <c r="T15" s="67">
        <f>+'Demanda AP'!T12</f>
        <v>246.23387806875627</v>
      </c>
    </row>
    <row r="16" spans="2:20" x14ac:dyDescent="0.25">
      <c r="B16" s="23">
        <f>+'Demanda AP'!B13</f>
        <v>2033</v>
      </c>
      <c r="C16" s="61">
        <f>+'Demanda AP'!C13</f>
        <v>33373.199999999997</v>
      </c>
      <c r="D16" s="63">
        <f>+'Demanda AP'!F13</f>
        <v>34.799999999999997</v>
      </c>
      <c r="E16" s="61">
        <f>+'Demanda AP'!G13</f>
        <v>959</v>
      </c>
      <c r="F16" s="150">
        <f>+'Demanda AP'!H13</f>
        <v>234.50166141021344</v>
      </c>
      <c r="G16" s="64">
        <f>+'Demanda AP'!I13</f>
        <v>248.22000860271095</v>
      </c>
      <c r="I16" s="23">
        <f t="shared" si="0"/>
        <v>2033</v>
      </c>
      <c r="J16" s="67">
        <f>+'Demanda AP'!J13</f>
        <v>90.579523687214532</v>
      </c>
      <c r="K16" s="65">
        <f>+'Demanda AP'!K13</f>
        <v>133.51421791495423</v>
      </c>
      <c r="L16" s="65">
        <f>+'Demanda AP'!L13</f>
        <v>200.27132687243136</v>
      </c>
      <c r="M16" s="68">
        <f>+'Demanda AP'!M13</f>
        <v>7.6999999999999999E-2</v>
      </c>
      <c r="N16" s="66">
        <f>+'Demanda AP'!N13</f>
        <v>0.126</v>
      </c>
      <c r="O16" s="67">
        <f>+'Demanda AP'!O13</f>
        <v>103.63789895562303</v>
      </c>
      <c r="P16" s="67">
        <f>+'Demanda AP'!P13</f>
        <v>152.76226306058837</v>
      </c>
      <c r="Q16" s="67">
        <f>+'Demanda AP'!Q13</f>
        <v>229.14339459088256</v>
      </c>
      <c r="R16" s="67">
        <f>+'Demanda AP'!R13</f>
        <v>112.28374751421779</v>
      </c>
      <c r="S16" s="67">
        <f>+'Demanda AP'!S13</f>
        <v>165.50624383595704</v>
      </c>
      <c r="T16" s="67">
        <f>+'Demanda AP'!T13</f>
        <v>248.25936575393555</v>
      </c>
    </row>
    <row r="17" spans="2:20" x14ac:dyDescent="0.25">
      <c r="B17" s="23">
        <f>+'Demanda AP'!B14</f>
        <v>2034</v>
      </c>
      <c r="C17" s="61">
        <f>+'Demanda AP'!C14</f>
        <v>33616.799999999996</v>
      </c>
      <c r="D17" s="63">
        <f>+'Demanda AP'!F14</f>
        <v>34.799999999999997</v>
      </c>
      <c r="E17" s="61">
        <f>+'Demanda AP'!G14</f>
        <v>966</v>
      </c>
      <c r="F17" s="150">
        <f>+'Demanda AP'!H14</f>
        <v>234.70175186379385</v>
      </c>
      <c r="G17" s="64">
        <f>+'Demanda AP'!I14</f>
        <v>248.43180434782576</v>
      </c>
      <c r="I17" s="23">
        <f t="shared" si="0"/>
        <v>2034</v>
      </c>
      <c r="J17" s="67">
        <f>+'Demanda AP'!J14</f>
        <v>91.31853995433778</v>
      </c>
      <c r="K17" s="65">
        <f>+'Demanda AP'!K14</f>
        <v>134.6035278926939</v>
      </c>
      <c r="L17" s="65">
        <f>+'Demanda AP'!L14</f>
        <v>201.90529183904084</v>
      </c>
      <c r="M17" s="68">
        <f>+'Demanda AP'!M14</f>
        <v>7.6999999999999999E-2</v>
      </c>
      <c r="N17" s="66">
        <f>+'Demanda AP'!N14</f>
        <v>0.126</v>
      </c>
      <c r="O17" s="67">
        <f>+'Demanda AP'!O14</f>
        <v>104.48345532532927</v>
      </c>
      <c r="P17" s="67">
        <f>+'Demanda AP'!P14</f>
        <v>154.00861314953536</v>
      </c>
      <c r="Q17" s="67">
        <f>+'Demanda AP'!Q14</f>
        <v>231.01291972430306</v>
      </c>
      <c r="R17" s="67">
        <f>+'Demanda AP'!R14</f>
        <v>113.1998432560447</v>
      </c>
      <c r="S17" s="67">
        <f>+'Demanda AP'!S14</f>
        <v>166.85656895940991</v>
      </c>
      <c r="T17" s="67">
        <f>+'Demanda AP'!T14</f>
        <v>250.28485343911487</v>
      </c>
    </row>
    <row r="18" spans="2:20" x14ac:dyDescent="0.25">
      <c r="B18" s="23">
        <f>+'Demanda AP'!B15</f>
        <v>2035</v>
      </c>
      <c r="C18" s="61">
        <f>+'Demanda AP'!C15</f>
        <v>33895.199999999997</v>
      </c>
      <c r="D18" s="63">
        <f>+'Demanda AP'!F15</f>
        <v>34.799999999999997</v>
      </c>
      <c r="E18" s="61">
        <f>+'Demanda AP'!G15</f>
        <v>974</v>
      </c>
      <c r="F18" s="150">
        <f>+'Demanda AP'!H15</f>
        <v>234.65779395118642</v>
      </c>
      <c r="G18" s="64">
        <f>+'Demanda AP'!I15</f>
        <v>248.38527489733079</v>
      </c>
      <c r="I18" s="23">
        <f t="shared" si="0"/>
        <v>2035</v>
      </c>
      <c r="J18" s="67">
        <f>+'Demanda AP'!J15</f>
        <v>92.057556221461255</v>
      </c>
      <c r="K18" s="65">
        <f>+'Demanda AP'!K15</f>
        <v>135.69283787043392</v>
      </c>
      <c r="L18" s="65">
        <f>+'Demanda AP'!L15</f>
        <v>203.53925680565089</v>
      </c>
      <c r="M18" s="68">
        <f>+'Demanda AP'!M15</f>
        <v>7.6999999999999999E-2</v>
      </c>
      <c r="N18" s="66">
        <f>+'Demanda AP'!N15</f>
        <v>0.126</v>
      </c>
      <c r="O18" s="67">
        <f>+'Demanda AP'!O15</f>
        <v>105.32901169503576</v>
      </c>
      <c r="P18" s="67">
        <f>+'Demanda AP'!P15</f>
        <v>155.25496323848273</v>
      </c>
      <c r="Q18" s="67">
        <f>+'Demanda AP'!Q15</f>
        <v>232.8824448577241</v>
      </c>
      <c r="R18" s="67">
        <f>+'Demanda AP'!R15</f>
        <v>114.11593899787189</v>
      </c>
      <c r="S18" s="67">
        <f>+'Demanda AP'!S15</f>
        <v>168.20689408286319</v>
      </c>
      <c r="T18" s="67">
        <f>+'Demanda AP'!T15</f>
        <v>252.31034112429478</v>
      </c>
    </row>
    <row r="19" spans="2:20" x14ac:dyDescent="0.25">
      <c r="B19" s="23">
        <f>+'Demanda AP'!B16</f>
        <v>2036</v>
      </c>
      <c r="C19" s="61">
        <f>+'Demanda AP'!C16</f>
        <v>34138.799999999996</v>
      </c>
      <c r="D19" s="63">
        <f>+'Demanda AP'!F16</f>
        <v>34.799999999999997</v>
      </c>
      <c r="E19" s="61">
        <f>+'Demanda AP'!G16</f>
        <v>981</v>
      </c>
      <c r="F19" s="150">
        <f>+'Demanda AP'!H16</f>
        <v>234.85371082210571</v>
      </c>
      <c r="G19" s="64">
        <f>+'Demanda AP'!I16</f>
        <v>248.59265290519886</v>
      </c>
      <c r="I19" s="23">
        <f t="shared" si="0"/>
        <v>2036</v>
      </c>
      <c r="J19" s="67">
        <f>+'Demanda AP'!J16</f>
        <v>92.796572488584502</v>
      </c>
      <c r="K19" s="65">
        <f>+'Demanda AP'!K16</f>
        <v>136.78214784817357</v>
      </c>
      <c r="L19" s="65">
        <f>+'Demanda AP'!L16</f>
        <v>205.17322177226035</v>
      </c>
      <c r="M19" s="68">
        <f>+'Demanda AP'!M16</f>
        <v>7.6999999999999999E-2</v>
      </c>
      <c r="N19" s="66">
        <f>+'Demanda AP'!N16</f>
        <v>0.126</v>
      </c>
      <c r="O19" s="67">
        <f>+'Demanda AP'!O16</f>
        <v>106.17456806474199</v>
      </c>
      <c r="P19" s="67">
        <f>+'Demanda AP'!P16</f>
        <v>156.50131332742973</v>
      </c>
      <c r="Q19" s="67">
        <f>+'Demanda AP'!Q16</f>
        <v>234.75196999114459</v>
      </c>
      <c r="R19" s="67">
        <f>+'Demanda AP'!R16</f>
        <v>115.0320347396988</v>
      </c>
      <c r="S19" s="67">
        <f>+'Demanda AP'!S16</f>
        <v>169.55721920631606</v>
      </c>
      <c r="T19" s="67">
        <f>+'Demanda AP'!T16</f>
        <v>254.33582880947409</v>
      </c>
    </row>
    <row r="20" spans="2:20" x14ac:dyDescent="0.25">
      <c r="B20" s="23">
        <f>+'Demanda AP'!B17</f>
        <v>2037</v>
      </c>
      <c r="C20" s="61">
        <f>+'Demanda AP'!C17</f>
        <v>34417.199999999997</v>
      </c>
      <c r="D20" s="63">
        <f>+'Demanda AP'!F17</f>
        <v>34.799999999999997</v>
      </c>
      <c r="E20" s="61">
        <f>+'Demanda AP'!G17</f>
        <v>989</v>
      </c>
      <c r="F20" s="150">
        <f>+'Demanda AP'!H17</f>
        <v>234.8091904191262</v>
      </c>
      <c r="G20" s="64">
        <f>+'Demanda AP'!I17</f>
        <v>248.54552805864506</v>
      </c>
      <c r="I20" s="23">
        <f t="shared" si="0"/>
        <v>2037</v>
      </c>
      <c r="J20" s="67">
        <f>+'Demanda AP'!J17</f>
        <v>93.535588755707749</v>
      </c>
      <c r="K20" s="65">
        <f>+'Demanda AP'!K17</f>
        <v>137.87145782591324</v>
      </c>
      <c r="L20" s="65">
        <f>+'Demanda AP'!L17</f>
        <v>206.80718673886986</v>
      </c>
      <c r="M20" s="68">
        <f>+'Demanda AP'!M17</f>
        <v>7.6999999999999999E-2</v>
      </c>
      <c r="N20" s="66">
        <f>+'Demanda AP'!N17</f>
        <v>0.126</v>
      </c>
      <c r="O20" s="67">
        <f>+'Demanda AP'!O17</f>
        <v>107.02012443444822</v>
      </c>
      <c r="P20" s="67">
        <f>+'Demanda AP'!P17</f>
        <v>157.7476634163767</v>
      </c>
      <c r="Q20" s="67">
        <f>+'Demanda AP'!Q17</f>
        <v>236.62149512456506</v>
      </c>
      <c r="R20" s="67">
        <f>+'Demanda AP'!R17</f>
        <v>115.94813048152571</v>
      </c>
      <c r="S20" s="67">
        <f>+'Demanda AP'!S17</f>
        <v>170.90754432976891</v>
      </c>
      <c r="T20" s="67">
        <f>+'Demanda AP'!T17</f>
        <v>256.36131649465335</v>
      </c>
    </row>
    <row r="21" spans="2:20" x14ac:dyDescent="0.25">
      <c r="B21" s="23">
        <f>+'Demanda AP'!B18</f>
        <v>2038</v>
      </c>
      <c r="C21" s="61">
        <f>+'Demanda AP'!C18</f>
        <v>34660.799999999996</v>
      </c>
      <c r="D21" s="63">
        <f>+'Demanda AP'!F18</f>
        <v>34.799999999999997</v>
      </c>
      <c r="E21" s="61">
        <f>+'Demanda AP'!G18</f>
        <v>996</v>
      </c>
      <c r="F21" s="150">
        <f>+'Demanda AP'!H18</f>
        <v>235.00109270335938</v>
      </c>
      <c r="G21" s="64">
        <f>+'Demanda AP'!I18</f>
        <v>248.74865662650589</v>
      </c>
      <c r="I21" s="23">
        <f t="shared" si="0"/>
        <v>2038</v>
      </c>
      <c r="J21" s="67">
        <f>+'Demanda AP'!J18</f>
        <v>94.274605022830997</v>
      </c>
      <c r="K21" s="65">
        <f>+'Demanda AP'!K18</f>
        <v>138.96076780365291</v>
      </c>
      <c r="L21" s="65">
        <f>+'Demanda AP'!L18</f>
        <v>208.44115170547937</v>
      </c>
      <c r="M21" s="68">
        <f>+'Demanda AP'!M18</f>
        <v>7.6999999999999999E-2</v>
      </c>
      <c r="N21" s="66">
        <f>+'Demanda AP'!N18</f>
        <v>0.126</v>
      </c>
      <c r="O21" s="67">
        <f>+'Demanda AP'!O18</f>
        <v>107.86568080415447</v>
      </c>
      <c r="P21" s="67">
        <f>+'Demanda AP'!P18</f>
        <v>158.99401350532369</v>
      </c>
      <c r="Q21" s="67">
        <f>+'Demanda AP'!Q18</f>
        <v>238.49102025798555</v>
      </c>
      <c r="R21" s="67">
        <f>+'Demanda AP'!R18</f>
        <v>116.8642262233526</v>
      </c>
      <c r="S21" s="67">
        <f>+'Demanda AP'!S18</f>
        <v>172.25786945322176</v>
      </c>
      <c r="T21" s="67">
        <f>+'Demanda AP'!T18</f>
        <v>258.38680417983267</v>
      </c>
    </row>
    <row r="22" spans="2:20" x14ac:dyDescent="0.25">
      <c r="B22" s="23">
        <f>+'Demanda AP'!B19</f>
        <v>2039</v>
      </c>
      <c r="C22" s="61">
        <f>+'Demanda AP'!C19</f>
        <v>34939.199999999997</v>
      </c>
      <c r="D22" s="63">
        <f>+'Demanda AP'!F19</f>
        <v>34.799999999999997</v>
      </c>
      <c r="E22" s="61">
        <f>+'Demanda AP'!G19</f>
        <v>1004</v>
      </c>
      <c r="F22" s="150">
        <f>+'Demanda AP'!H19</f>
        <v>234.95606308822317</v>
      </c>
      <c r="G22" s="64">
        <f>+'Demanda AP'!I19</f>
        <v>248.7009927788842</v>
      </c>
      <c r="I22" s="23">
        <f t="shared" si="0"/>
        <v>2039</v>
      </c>
      <c r="J22" s="67">
        <f>+'Demanda AP'!J19</f>
        <v>95.013621289954244</v>
      </c>
      <c r="K22" s="65">
        <f>+'Demanda AP'!K19</f>
        <v>140.05007778139259</v>
      </c>
      <c r="L22" s="65">
        <f>+'Demanda AP'!L19</f>
        <v>210.07511667208888</v>
      </c>
      <c r="M22" s="68">
        <f>+'Demanda AP'!M19</f>
        <v>7.6999999999999999E-2</v>
      </c>
      <c r="N22" s="66">
        <f>+'Demanda AP'!N19</f>
        <v>0.126</v>
      </c>
      <c r="O22" s="67">
        <f>+'Demanda AP'!O19</f>
        <v>108.7112371738607</v>
      </c>
      <c r="P22" s="67">
        <f>+'Demanda AP'!P19</f>
        <v>160.24036359427069</v>
      </c>
      <c r="Q22" s="67">
        <f>+'Demanda AP'!Q19</f>
        <v>240.36054539140605</v>
      </c>
      <c r="R22" s="67">
        <f>+'Demanda AP'!R19</f>
        <v>117.78032196517951</v>
      </c>
      <c r="S22" s="67">
        <f>+'Demanda AP'!S19</f>
        <v>173.60819457667463</v>
      </c>
      <c r="T22" s="67">
        <f>+'Demanda AP'!T19</f>
        <v>260.41229186501198</v>
      </c>
    </row>
    <row r="23" spans="2:20" x14ac:dyDescent="0.25">
      <c r="B23" s="23">
        <f>+'Demanda AP'!B20</f>
        <v>2040</v>
      </c>
      <c r="C23" s="61">
        <f>+'Demanda AP'!C20</f>
        <v>35182.799999999996</v>
      </c>
      <c r="D23" s="63">
        <f>+'Demanda AP'!F20</f>
        <v>34.799999999999997</v>
      </c>
      <c r="E23" s="61">
        <f>+'Demanda AP'!G20</f>
        <v>1011</v>
      </c>
      <c r="F23" s="150">
        <f>+'Demanda AP'!H20</f>
        <v>235.144101235021</v>
      </c>
      <c r="G23" s="64">
        <f>+'Demanda AP'!I20</f>
        <v>248.90003115726967</v>
      </c>
      <c r="I23" s="23">
        <f t="shared" si="0"/>
        <v>2040</v>
      </c>
      <c r="J23" s="67">
        <f>+'Demanda AP'!J20</f>
        <v>95.752637557077477</v>
      </c>
      <c r="K23" s="65">
        <f>+'Demanda AP'!K20</f>
        <v>141.13938775913223</v>
      </c>
      <c r="L23" s="65">
        <f>+'Demanda AP'!L20</f>
        <v>211.70908163869836</v>
      </c>
      <c r="M23" s="68">
        <f>+'Demanda AP'!M20</f>
        <v>7.6999999999999999E-2</v>
      </c>
      <c r="N23" s="66">
        <f>+'Demanda AP'!N20</f>
        <v>0.126</v>
      </c>
      <c r="O23" s="67">
        <f>+'Demanda AP'!O20</f>
        <v>109.55679354356691</v>
      </c>
      <c r="P23" s="67">
        <f>+'Demanda AP'!P20</f>
        <v>161.48671368321766</v>
      </c>
      <c r="Q23" s="67">
        <f>+'Demanda AP'!Q20</f>
        <v>242.23007052482649</v>
      </c>
      <c r="R23" s="67">
        <f>+'Demanda AP'!R20</f>
        <v>118.6964177070064</v>
      </c>
      <c r="S23" s="67">
        <f>+'Demanda AP'!S20</f>
        <v>174.95851970012745</v>
      </c>
      <c r="T23" s="67">
        <f>+'Demanda AP'!T20</f>
        <v>262.43777955019118</v>
      </c>
    </row>
  </sheetData>
  <mergeCells count="14">
    <mergeCell ref="R5:T5"/>
    <mergeCell ref="B2:G2"/>
    <mergeCell ref="I2:Q2"/>
    <mergeCell ref="B3:G3"/>
    <mergeCell ref="I3:Q3"/>
    <mergeCell ref="B5:B7"/>
    <mergeCell ref="C5:C6"/>
    <mergeCell ref="D5:D6"/>
    <mergeCell ref="E5:E6"/>
    <mergeCell ref="F5:G5"/>
    <mergeCell ref="I5:I7"/>
    <mergeCell ref="J5:L5"/>
    <mergeCell ref="M5:N5"/>
    <mergeCell ref="O5:Q5"/>
  </mergeCells>
  <pageMargins left="0.75" right="0.75" top="1" bottom="1" header="0" footer="0"/>
  <pageSetup paperSize="5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24">
    <tabColor theme="3" tint="0.79998168889431442"/>
  </sheetPr>
  <dimension ref="B1:AN51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7.6640625" style="19" customWidth="1"/>
    <col min="3" max="3" width="9.21875" style="19" customWidth="1"/>
    <col min="4" max="4" width="7.77734375" style="19" customWidth="1"/>
    <col min="5" max="5" width="7.109375" style="19" customWidth="1"/>
    <col min="6" max="6" width="7.44140625" style="19" customWidth="1"/>
    <col min="7" max="7" width="10.44140625" style="19" customWidth="1"/>
    <col min="8" max="8" width="9.5546875" style="19" customWidth="1"/>
    <col min="9" max="9" width="7.6640625" style="19" customWidth="1"/>
    <col min="10" max="10" width="7.88671875" style="19" customWidth="1"/>
    <col min="11" max="11" width="8.77734375" style="19" customWidth="1"/>
    <col min="12" max="12" width="11.44140625" style="19"/>
    <col min="13" max="13" width="8.33203125" style="19" customWidth="1"/>
    <col min="14" max="17" width="9.33203125" style="19" customWidth="1"/>
    <col min="18" max="19" width="8.44140625" style="19" customWidth="1"/>
    <col min="20" max="20" width="11.44140625" style="19"/>
    <col min="21" max="21" width="8.6640625" style="19" customWidth="1"/>
    <col min="22" max="22" width="9.77734375" style="19" customWidth="1"/>
    <col min="23" max="23" width="10.6640625" style="19" customWidth="1"/>
    <col min="24" max="24" width="10" style="19" customWidth="1"/>
    <col min="25" max="25" width="9.6640625" style="19" customWidth="1"/>
    <col min="26" max="30" width="11.44140625" style="19"/>
    <col min="31" max="31" width="9.6640625" style="19" customWidth="1"/>
    <col min="32" max="33" width="10.109375" style="19" customWidth="1"/>
    <col min="34" max="34" width="10.5546875" style="19" customWidth="1"/>
    <col min="35" max="35" width="8.88671875" style="19" customWidth="1"/>
    <col min="36" max="36" width="6.5546875" style="19" customWidth="1"/>
    <col min="37" max="37" width="8.5546875" style="19" customWidth="1"/>
    <col min="38" max="38" width="6.5546875" style="19" customWidth="1"/>
    <col min="39" max="39" width="8.33203125" style="19" customWidth="1"/>
    <col min="40" max="40" width="11.44140625" style="19"/>
    <col min="41" max="41" width="19.33203125" style="19" bestFit="1" customWidth="1"/>
    <col min="42" max="16384" width="11.44140625" style="19"/>
  </cols>
  <sheetData>
    <row r="1" spans="2:40" x14ac:dyDescent="0.2">
      <c r="B1" s="19" t="s">
        <v>850</v>
      </c>
      <c r="M1" s="19" t="s">
        <v>850</v>
      </c>
    </row>
    <row r="2" spans="2:40" x14ac:dyDescent="0.2">
      <c r="B2" s="540" t="s">
        <v>849</v>
      </c>
      <c r="C2" s="540"/>
      <c r="D2" s="540"/>
      <c r="E2" s="540"/>
      <c r="F2" s="540"/>
      <c r="G2" s="540"/>
      <c r="H2" s="540"/>
      <c r="I2" s="540"/>
      <c r="J2" s="540"/>
      <c r="K2" s="540"/>
      <c r="L2" s="93"/>
      <c r="M2" s="540" t="s">
        <v>851</v>
      </c>
      <c r="N2" s="540"/>
      <c r="O2" s="540"/>
      <c r="P2" s="540"/>
      <c r="Q2" s="540"/>
      <c r="R2" s="540"/>
      <c r="S2" s="540"/>
      <c r="T2" s="166"/>
      <c r="U2" s="540" t="s">
        <v>851</v>
      </c>
      <c r="V2" s="540"/>
      <c r="W2" s="540"/>
      <c r="X2" s="540"/>
      <c r="Y2" s="540"/>
      <c r="Z2" s="93"/>
      <c r="AA2" s="19" t="s">
        <v>598</v>
      </c>
      <c r="AB2" s="79">
        <v>1</v>
      </c>
      <c r="AC2" s="79"/>
      <c r="AD2" s="79"/>
      <c r="AE2" s="79" t="s">
        <v>997</v>
      </c>
      <c r="AF2" s="79"/>
      <c r="AG2" s="41" t="s">
        <v>799</v>
      </c>
      <c r="AH2" s="127">
        <v>300</v>
      </c>
      <c r="AI2" s="127" t="s">
        <v>700</v>
      </c>
      <c r="AJ2" s="79"/>
      <c r="AK2" s="79"/>
      <c r="AL2" s="79"/>
      <c r="AM2" s="79"/>
      <c r="AN2" s="79"/>
    </row>
    <row r="3" spans="2:40" x14ac:dyDescent="0.2">
      <c r="B3" s="540" t="s">
        <v>447</v>
      </c>
      <c r="C3" s="540"/>
      <c r="D3" s="540"/>
      <c r="E3" s="540"/>
      <c r="F3" s="540"/>
      <c r="G3" s="540"/>
      <c r="H3" s="540"/>
      <c r="I3" s="540"/>
      <c r="J3" s="540"/>
      <c r="K3" s="540"/>
      <c r="L3" s="93"/>
      <c r="M3" s="540" t="s">
        <v>447</v>
      </c>
      <c r="N3" s="540"/>
      <c r="O3" s="540"/>
      <c r="P3" s="540"/>
      <c r="Q3" s="540"/>
      <c r="R3" s="540"/>
      <c r="S3" s="540"/>
      <c r="T3" s="166"/>
      <c r="U3" s="540" t="s">
        <v>447</v>
      </c>
      <c r="V3" s="540"/>
      <c r="W3" s="540"/>
      <c r="X3" s="540"/>
      <c r="Y3" s="540"/>
      <c r="Z3" s="93"/>
      <c r="AA3" s="19" t="s">
        <v>595</v>
      </c>
      <c r="AB3" s="29">
        <f>+AE3/365</f>
        <v>1781.5671232876712</v>
      </c>
      <c r="AE3" s="29">
        <v>650272</v>
      </c>
    </row>
    <row r="4" spans="2:40" x14ac:dyDescent="0.2">
      <c r="F4" s="56"/>
      <c r="W4" s="57"/>
      <c r="X4" s="57"/>
      <c r="Y4" s="57"/>
    </row>
    <row r="5" spans="2:40" x14ac:dyDescent="0.2">
      <c r="B5" s="549" t="s">
        <v>10</v>
      </c>
      <c r="C5" s="547" t="s">
        <v>503</v>
      </c>
      <c r="D5" s="549"/>
      <c r="E5" s="549"/>
      <c r="F5" s="549"/>
      <c r="G5" s="549"/>
      <c r="H5" s="549"/>
      <c r="I5" s="549"/>
      <c r="J5" s="549"/>
      <c r="K5" s="549"/>
      <c r="L5" s="20"/>
      <c r="M5" s="550" t="s">
        <v>10</v>
      </c>
      <c r="N5" s="534" t="s">
        <v>504</v>
      </c>
      <c r="O5" s="534" t="s">
        <v>505</v>
      </c>
      <c r="P5" s="534" t="s">
        <v>506</v>
      </c>
      <c r="Q5" s="534" t="s">
        <v>507</v>
      </c>
      <c r="R5" s="544" t="s">
        <v>110</v>
      </c>
      <c r="S5" s="518"/>
      <c r="T5" s="20"/>
      <c r="U5" s="549" t="s">
        <v>10</v>
      </c>
      <c r="V5" s="551" t="s">
        <v>508</v>
      </c>
      <c r="W5" s="555" t="s">
        <v>449</v>
      </c>
      <c r="X5" s="555" t="s">
        <v>526</v>
      </c>
      <c r="Y5" s="555" t="s">
        <v>509</v>
      </c>
      <c r="AA5" s="534" t="s">
        <v>597</v>
      </c>
      <c r="AB5" s="534" t="s">
        <v>596</v>
      </c>
      <c r="AC5" s="534" t="s">
        <v>1012</v>
      </c>
      <c r="AD5" s="135"/>
      <c r="AE5" s="135"/>
      <c r="AF5" s="135"/>
      <c r="AG5" s="135"/>
      <c r="AJ5" s="135"/>
      <c r="AK5" s="135"/>
      <c r="AL5" s="135"/>
      <c r="AM5" s="135"/>
      <c r="AN5" s="135"/>
    </row>
    <row r="6" spans="2:40" x14ac:dyDescent="0.2">
      <c r="B6" s="550"/>
      <c r="C6" s="551" t="s">
        <v>111</v>
      </c>
      <c r="D6" s="551" t="s">
        <v>112</v>
      </c>
      <c r="E6" s="551" t="s">
        <v>113</v>
      </c>
      <c r="F6" s="551" t="s">
        <v>114</v>
      </c>
      <c r="G6" s="544" t="s">
        <v>448</v>
      </c>
      <c r="H6" s="543"/>
      <c r="I6" s="544" t="s">
        <v>1022</v>
      </c>
      <c r="J6" s="558"/>
      <c r="K6" s="518"/>
      <c r="L6" s="20"/>
      <c r="M6" s="550"/>
      <c r="N6" s="535"/>
      <c r="O6" s="535"/>
      <c r="P6" s="535"/>
      <c r="Q6" s="541"/>
      <c r="R6" s="534" t="s">
        <v>116</v>
      </c>
      <c r="S6" s="534" t="s">
        <v>117</v>
      </c>
      <c r="T6" s="20"/>
      <c r="U6" s="549"/>
      <c r="V6" s="552"/>
      <c r="W6" s="556"/>
      <c r="X6" s="556"/>
      <c r="Y6" s="556"/>
      <c r="AA6" s="535"/>
      <c r="AB6" s="535"/>
      <c r="AC6" s="535"/>
      <c r="AD6" s="135"/>
      <c r="AE6" s="135"/>
      <c r="AF6" s="135"/>
      <c r="AG6" s="135"/>
      <c r="AJ6" s="135"/>
      <c r="AK6" s="135"/>
      <c r="AL6" s="135"/>
      <c r="AM6" s="135"/>
      <c r="AN6" s="135"/>
    </row>
    <row r="7" spans="2:40" ht="61.2" x14ac:dyDescent="0.2">
      <c r="B7" s="550"/>
      <c r="C7" s="552"/>
      <c r="D7" s="552"/>
      <c r="E7" s="552"/>
      <c r="F7" s="552"/>
      <c r="G7" s="546"/>
      <c r="H7" s="553"/>
      <c r="I7" s="118" t="s">
        <v>115</v>
      </c>
      <c r="J7" s="538" t="s">
        <v>408</v>
      </c>
      <c r="K7" s="118" t="s">
        <v>117</v>
      </c>
      <c r="L7" s="135"/>
      <c r="M7" s="550"/>
      <c r="N7" s="535"/>
      <c r="O7" s="535"/>
      <c r="P7" s="535"/>
      <c r="Q7" s="541"/>
      <c r="R7" s="535"/>
      <c r="S7" s="535"/>
      <c r="T7" s="135"/>
      <c r="U7" s="549"/>
      <c r="V7" s="552"/>
      <c r="W7" s="556"/>
      <c r="X7" s="556"/>
      <c r="Y7" s="556"/>
      <c r="AA7" s="535"/>
      <c r="AB7" s="535"/>
      <c r="AC7" s="535"/>
      <c r="AD7" s="119"/>
      <c r="AE7" s="533" t="s">
        <v>5</v>
      </c>
      <c r="AF7" s="533" t="s">
        <v>756</v>
      </c>
      <c r="AG7" s="533"/>
      <c r="AH7" s="115" t="s">
        <v>757</v>
      </c>
      <c r="AI7" s="115" t="s">
        <v>1014</v>
      </c>
      <c r="AJ7" s="539" t="s">
        <v>755</v>
      </c>
      <c r="AK7" s="548"/>
      <c r="AL7" s="533" t="s">
        <v>110</v>
      </c>
      <c r="AM7" s="533"/>
      <c r="AN7" s="135"/>
    </row>
    <row r="8" spans="2:40" ht="12" x14ac:dyDescent="0.2">
      <c r="B8" s="550"/>
      <c r="C8" s="126" t="s">
        <v>498</v>
      </c>
      <c r="D8" s="126" t="s">
        <v>499</v>
      </c>
      <c r="E8" s="126" t="s">
        <v>498</v>
      </c>
      <c r="F8" s="126" t="s">
        <v>500</v>
      </c>
      <c r="G8" s="201" t="s">
        <v>501</v>
      </c>
      <c r="H8" s="238" t="s">
        <v>502</v>
      </c>
      <c r="I8" s="126" t="s">
        <v>15</v>
      </c>
      <c r="J8" s="559"/>
      <c r="K8" s="126" t="s">
        <v>15</v>
      </c>
      <c r="L8" s="135"/>
      <c r="M8" s="550"/>
      <c r="N8" s="126"/>
      <c r="O8" s="126"/>
      <c r="P8" s="126"/>
      <c r="Q8" s="199"/>
      <c r="R8" s="126" t="s">
        <v>15</v>
      </c>
      <c r="S8" s="126" t="s">
        <v>15</v>
      </c>
      <c r="T8" s="135"/>
      <c r="U8" s="549"/>
      <c r="V8" s="554"/>
      <c r="W8" s="557"/>
      <c r="X8" s="557"/>
      <c r="Y8" s="557"/>
      <c r="AA8" s="126" t="s">
        <v>307</v>
      </c>
      <c r="AB8" s="126" t="s">
        <v>307</v>
      </c>
      <c r="AC8" s="126" t="s">
        <v>307</v>
      </c>
      <c r="AD8" s="126"/>
      <c r="AE8" s="533"/>
      <c r="AF8" s="86" t="s">
        <v>15</v>
      </c>
      <c r="AG8" s="115" t="s">
        <v>754</v>
      </c>
      <c r="AH8" s="115" t="s">
        <v>118</v>
      </c>
      <c r="AI8" s="115" t="s">
        <v>118</v>
      </c>
      <c r="AJ8" s="115" t="s">
        <v>754</v>
      </c>
      <c r="AK8" s="115" t="s">
        <v>118</v>
      </c>
      <c r="AL8" s="115" t="s">
        <v>754</v>
      </c>
      <c r="AM8" s="115" t="s">
        <v>118</v>
      </c>
      <c r="AN8" s="135"/>
    </row>
    <row r="9" spans="2:40" x14ac:dyDescent="0.2">
      <c r="B9" s="24">
        <f>+'Demanda AS'!B6</f>
        <v>2025</v>
      </c>
      <c r="C9" s="139">
        <f>+'Demanda AS'!C6</f>
        <v>31285.199999999997</v>
      </c>
      <c r="D9" s="60">
        <f>+E9/C9</f>
        <v>1</v>
      </c>
      <c r="E9" s="163">
        <f>+'Demanda AS'!F6</f>
        <v>31285.199999999997</v>
      </c>
      <c r="F9" s="163">
        <f>+'Demanda AS'!G6</f>
        <v>882</v>
      </c>
      <c r="G9" s="41">
        <f>+'Demanda AS'!H6</f>
        <v>280.07511497575376</v>
      </c>
      <c r="H9" s="41">
        <f>+'Demanda AS'!I6</f>
        <v>259.59274689676698</v>
      </c>
      <c r="I9" s="58">
        <f>+'Demanda AS'!J6</f>
        <v>75.198250048284564</v>
      </c>
      <c r="J9" s="33">
        <f>+'Demanda AS'!L6</f>
        <v>2.08</v>
      </c>
      <c r="K9" s="33">
        <f>+'Demanda AS'!M6</f>
        <v>156.4123601004319</v>
      </c>
      <c r="L9" s="92">
        <f>+K9+N9</f>
        <v>164.11236010043189</v>
      </c>
      <c r="M9" s="24">
        <f>+B9</f>
        <v>2025</v>
      </c>
      <c r="N9" s="58">
        <f>+'Demanda AS'!O6</f>
        <v>7.7</v>
      </c>
      <c r="O9" s="33">
        <v>0</v>
      </c>
      <c r="P9" s="33">
        <v>0</v>
      </c>
      <c r="Q9" s="33">
        <f t="shared" ref="Q9:Q24" si="0">+AA9</f>
        <v>20.619989852866563</v>
      </c>
      <c r="R9" s="58">
        <f>+I9+N9+Q9</f>
        <v>103.51823990115113</v>
      </c>
      <c r="S9" s="33">
        <f>+K9+N9+AB9</f>
        <v>207.00193899439432</v>
      </c>
      <c r="T9" s="92">
        <v>216.54</v>
      </c>
      <c r="U9" s="24">
        <f>+M9</f>
        <v>2025</v>
      </c>
      <c r="V9" s="163"/>
      <c r="W9" s="32">
        <f>+AH9</f>
        <v>1949.1386412515358</v>
      </c>
      <c r="X9" s="59">
        <f>+AI9</f>
        <v>115</v>
      </c>
      <c r="Y9" s="59">
        <f>+W9+X9+AK9</f>
        <v>2598.6087782378372</v>
      </c>
      <c r="Z9" s="53"/>
      <c r="AA9" s="33">
        <f>+$AB$3/(24*60*60)*1000</f>
        <v>20.619989852866563</v>
      </c>
      <c r="AB9" s="41">
        <f>+AA9*J9</f>
        <v>42.889578893962451</v>
      </c>
      <c r="AC9" s="92">
        <f>+AA9*Parametros!$C$11</f>
        <v>30.39386504312532</v>
      </c>
      <c r="AD9" s="92"/>
      <c r="AE9" s="24">
        <f>+U9</f>
        <v>2025</v>
      </c>
      <c r="AF9" s="33">
        <f>+I9</f>
        <v>75.198250048284564</v>
      </c>
      <c r="AG9" s="163">
        <f>+AF9*24*60*0.06</f>
        <v>6497.1288041717862</v>
      </c>
      <c r="AH9" s="163">
        <f t="shared" ref="AH9:AH24" si="1">+AG9*$AH$2/1000</f>
        <v>1949.1386412515358</v>
      </c>
      <c r="AI9" s="163">
        <v>115</v>
      </c>
      <c r="AJ9" s="163">
        <f>+AB3</f>
        <v>1781.5671232876712</v>
      </c>
      <c r="AK9" s="163">
        <f>+AJ9*$AH$2/1000</f>
        <v>534.47013698630144</v>
      </c>
      <c r="AL9" s="163">
        <f t="shared" ref="AL9:AL24" si="2">+AJ9+AG9</f>
        <v>8278.6959274594574</v>
      </c>
      <c r="AM9" s="163">
        <f>+AH9+AI9+AK9</f>
        <v>2598.6087782378372</v>
      </c>
      <c r="AN9" s="31"/>
    </row>
    <row r="10" spans="2:40" x14ac:dyDescent="0.2">
      <c r="B10" s="24">
        <f>+'Demanda AS'!B7</f>
        <v>2026</v>
      </c>
      <c r="C10" s="139">
        <f>+'Demanda AS'!C7</f>
        <v>31528.799999999996</v>
      </c>
      <c r="D10" s="60">
        <f t="shared" ref="D10:D24" si="3">+E10/C10</f>
        <v>1</v>
      </c>
      <c r="E10" s="163">
        <f>+'Demanda AS'!F7</f>
        <v>31528.799999999996</v>
      </c>
      <c r="F10" s="163">
        <f>+'Demanda AS'!G7</f>
        <v>889</v>
      </c>
      <c r="G10" s="41">
        <f>+'Demanda AS'!H7</f>
        <v>280.29517555135578</v>
      </c>
      <c r="H10" s="41">
        <f>+'Demanda AS'!I7</f>
        <v>259.83540274218205</v>
      </c>
      <c r="I10" s="58">
        <f>+'Demanda AS'!J7</f>
        <v>75.854615240534343</v>
      </c>
      <c r="J10" s="33">
        <f>+'Demanda AS'!L7</f>
        <v>2.08</v>
      </c>
      <c r="K10" s="33">
        <f>+'Demanda AS'!M7</f>
        <v>157.77759970031144</v>
      </c>
      <c r="L10" s="416">
        <f>+S9/L9</f>
        <v>1.2613427706951219</v>
      </c>
      <c r="M10" s="24">
        <f t="shared" ref="M10:M24" si="4">+B10</f>
        <v>2026</v>
      </c>
      <c r="N10" s="58">
        <f>+'Demanda AS'!O7</f>
        <v>7.7</v>
      </c>
      <c r="O10" s="33">
        <f>+O9</f>
        <v>0</v>
      </c>
      <c r="P10" s="33">
        <v>0</v>
      </c>
      <c r="Q10" s="33">
        <f t="shared" si="0"/>
        <v>20.619989852866563</v>
      </c>
      <c r="R10" s="58">
        <f t="shared" ref="R10:R24" si="5">+I10+N10+Q10</f>
        <v>104.17460509340091</v>
      </c>
      <c r="S10" s="33">
        <f t="shared" ref="S10:S24" si="6">+K10+N10+AB10</f>
        <v>208.36717859427387</v>
      </c>
      <c r="T10" s="417">
        <f>+T9/S9</f>
        <v>1.0460771577886716</v>
      </c>
      <c r="U10" s="24">
        <f t="shared" ref="U10:U24" si="7">+M10</f>
        <v>2026</v>
      </c>
      <c r="V10" s="163"/>
      <c r="W10" s="32">
        <f t="shared" ref="W10:W24" si="8">+AH10</f>
        <v>1966.1516270346499</v>
      </c>
      <c r="X10" s="59">
        <f t="shared" ref="X10:X24" si="9">+AI10</f>
        <v>115</v>
      </c>
      <c r="Y10" s="59">
        <f t="shared" ref="Y10:Y24" si="10">+W10+X10+AK10</f>
        <v>2615.6217640209516</v>
      </c>
      <c r="Z10" s="53"/>
      <c r="AA10" s="33">
        <f t="shared" ref="AA10:AA24" si="11">+AA9</f>
        <v>20.619989852866563</v>
      </c>
      <c r="AB10" s="41">
        <f t="shared" ref="AB10:AB24" si="12">+AA10*J10</f>
        <v>42.889578893962451</v>
      </c>
      <c r="AC10" s="92">
        <f>+AA10*Parametros!$C$11</f>
        <v>30.39386504312532</v>
      </c>
      <c r="AD10" s="92"/>
      <c r="AE10" s="24">
        <f t="shared" ref="AE10:AE24" si="13">+U10</f>
        <v>2026</v>
      </c>
      <c r="AF10" s="33">
        <f t="shared" ref="AF10:AF24" si="14">+I10</f>
        <v>75.854615240534343</v>
      </c>
      <c r="AG10" s="163">
        <f t="shared" ref="AG10:AG24" si="15">+AF10*24*60*0.06</f>
        <v>6553.8387567821665</v>
      </c>
      <c r="AH10" s="163">
        <f t="shared" si="1"/>
        <v>1966.1516270346499</v>
      </c>
      <c r="AI10" s="163">
        <f>+AI9</f>
        <v>115</v>
      </c>
      <c r="AJ10" s="163">
        <f>+AJ9</f>
        <v>1781.5671232876712</v>
      </c>
      <c r="AK10" s="163">
        <f>+AJ10*$AH$2/1000</f>
        <v>534.47013698630144</v>
      </c>
      <c r="AL10" s="163">
        <f t="shared" si="2"/>
        <v>8335.4058800698367</v>
      </c>
      <c r="AM10" s="163">
        <f t="shared" ref="AM10:AM24" si="16">+AH10+AI10+AK10</f>
        <v>2615.6217640209516</v>
      </c>
      <c r="AN10" s="31"/>
    </row>
    <row r="11" spans="2:40" x14ac:dyDescent="0.2">
      <c r="B11" s="24">
        <f>+'Demanda AS'!B8</f>
        <v>2027</v>
      </c>
      <c r="C11" s="139">
        <f>+'Demanda AS'!C8</f>
        <v>31807.199999999997</v>
      </c>
      <c r="D11" s="60">
        <f t="shared" si="3"/>
        <v>1</v>
      </c>
      <c r="E11" s="163">
        <f>+'Demanda AS'!F8</f>
        <v>31807.199999999997</v>
      </c>
      <c r="F11" s="163">
        <f>+'Demanda AS'!G8</f>
        <v>897</v>
      </c>
      <c r="G11" s="41">
        <f>+'Demanda AS'!H8</f>
        <v>280.19907549798859</v>
      </c>
      <c r="H11" s="41">
        <f>+'Demanda AS'!I8</f>
        <v>259.78979246021925</v>
      </c>
      <c r="I11" s="58">
        <f>+'Demanda AS'!J8</f>
        <v>76.510980432784123</v>
      </c>
      <c r="J11" s="33">
        <f>+'Demanda AS'!L8</f>
        <v>2.08</v>
      </c>
      <c r="K11" s="33">
        <f>+'Demanda AS'!M8</f>
        <v>159.14283930019099</v>
      </c>
      <c r="L11" s="92"/>
      <c r="M11" s="24">
        <f t="shared" si="4"/>
        <v>2027</v>
      </c>
      <c r="N11" s="58">
        <f>+'Demanda AS'!O8</f>
        <v>7.7</v>
      </c>
      <c r="O11" s="33">
        <f t="shared" ref="O11:O24" si="17">+O10</f>
        <v>0</v>
      </c>
      <c r="P11" s="33">
        <v>0</v>
      </c>
      <c r="Q11" s="33">
        <f t="shared" si="0"/>
        <v>20.619989852866563</v>
      </c>
      <c r="R11" s="58">
        <f t="shared" si="5"/>
        <v>104.83097028565069</v>
      </c>
      <c r="S11" s="33">
        <f t="shared" si="6"/>
        <v>209.73241819415341</v>
      </c>
      <c r="T11" s="92"/>
      <c r="U11" s="24">
        <f t="shared" si="7"/>
        <v>2027</v>
      </c>
      <c r="V11" s="163"/>
      <c r="W11" s="32">
        <f t="shared" si="8"/>
        <v>1983.1646128177642</v>
      </c>
      <c r="X11" s="59">
        <f t="shared" si="9"/>
        <v>115</v>
      </c>
      <c r="Y11" s="59">
        <f t="shared" si="10"/>
        <v>2632.6347498040659</v>
      </c>
      <c r="Z11" s="53"/>
      <c r="AA11" s="33">
        <f t="shared" si="11"/>
        <v>20.619989852866563</v>
      </c>
      <c r="AB11" s="41">
        <f t="shared" si="12"/>
        <v>42.889578893962451</v>
      </c>
      <c r="AC11" s="92">
        <f>+AA11*Parametros!$C$11</f>
        <v>30.39386504312532</v>
      </c>
      <c r="AD11" s="92"/>
      <c r="AE11" s="24">
        <f t="shared" si="13"/>
        <v>2027</v>
      </c>
      <c r="AF11" s="33">
        <f t="shared" si="14"/>
        <v>76.510980432784123</v>
      </c>
      <c r="AG11" s="163">
        <f t="shared" si="15"/>
        <v>6610.5487093925476</v>
      </c>
      <c r="AH11" s="163">
        <f t="shared" si="1"/>
        <v>1983.1646128177642</v>
      </c>
      <c r="AI11" s="163">
        <f t="shared" ref="AI11:AK24" si="18">+AI10</f>
        <v>115</v>
      </c>
      <c r="AJ11" s="163">
        <f t="shared" si="18"/>
        <v>1781.5671232876712</v>
      </c>
      <c r="AK11" s="163">
        <f t="shared" si="18"/>
        <v>534.47013698630144</v>
      </c>
      <c r="AL11" s="163">
        <f t="shared" si="2"/>
        <v>8392.1158326802179</v>
      </c>
      <c r="AM11" s="163">
        <f t="shared" si="16"/>
        <v>2632.6347498040659</v>
      </c>
      <c r="AN11" s="31"/>
    </row>
    <row r="12" spans="2:40" x14ac:dyDescent="0.2">
      <c r="B12" s="24">
        <f>+'Demanda AS'!B9</f>
        <v>2028</v>
      </c>
      <c r="C12" s="139">
        <f>+'Demanda AS'!C9</f>
        <v>32050.799999999996</v>
      </c>
      <c r="D12" s="60">
        <f t="shared" si="3"/>
        <v>1</v>
      </c>
      <c r="E12" s="163">
        <f>+'Demanda AS'!F9</f>
        <v>32050.799999999996</v>
      </c>
      <c r="F12" s="163">
        <f>+'Demanda AS'!G9</f>
        <v>904</v>
      </c>
      <c r="G12" s="41">
        <f>+'Demanda AS'!H9</f>
        <v>280.41452475468628</v>
      </c>
      <c r="H12" s="41">
        <f>+'Demanda AS'!I9</f>
        <v>260.02699862417359</v>
      </c>
      <c r="I12" s="58">
        <f>+'Demanda AS'!J9</f>
        <v>77.167345625033903</v>
      </c>
      <c r="J12" s="33">
        <f>+'Demanda AS'!L9</f>
        <v>2.08</v>
      </c>
      <c r="K12" s="33">
        <f>+'Demanda AS'!M9</f>
        <v>160.50807890007053</v>
      </c>
      <c r="L12" s="92"/>
      <c r="M12" s="24">
        <f t="shared" si="4"/>
        <v>2028</v>
      </c>
      <c r="N12" s="58">
        <f>+'Demanda AS'!O9</f>
        <v>7.7</v>
      </c>
      <c r="O12" s="33">
        <f t="shared" si="17"/>
        <v>0</v>
      </c>
      <c r="P12" s="33">
        <v>0</v>
      </c>
      <c r="Q12" s="33">
        <f t="shared" si="0"/>
        <v>20.619989852866563</v>
      </c>
      <c r="R12" s="58">
        <f t="shared" si="5"/>
        <v>105.48733547790047</v>
      </c>
      <c r="S12" s="33">
        <f t="shared" si="6"/>
        <v>211.09765779403295</v>
      </c>
      <c r="T12" s="92"/>
      <c r="U12" s="24">
        <f t="shared" si="7"/>
        <v>2028</v>
      </c>
      <c r="V12" s="163"/>
      <c r="W12" s="32">
        <f t="shared" si="8"/>
        <v>2000.1775986008788</v>
      </c>
      <c r="X12" s="59">
        <f t="shared" si="9"/>
        <v>115</v>
      </c>
      <c r="Y12" s="59">
        <f t="shared" si="10"/>
        <v>2649.6477355871803</v>
      </c>
      <c r="Z12" s="53"/>
      <c r="AA12" s="33">
        <f t="shared" si="11"/>
        <v>20.619989852866563</v>
      </c>
      <c r="AB12" s="41">
        <f t="shared" si="12"/>
        <v>42.889578893962451</v>
      </c>
      <c r="AC12" s="92">
        <f>+AA12*Parametros!$C$11</f>
        <v>30.39386504312532</v>
      </c>
      <c r="AD12" s="92"/>
      <c r="AE12" s="24">
        <f t="shared" si="13"/>
        <v>2028</v>
      </c>
      <c r="AF12" s="33">
        <f t="shared" si="14"/>
        <v>77.167345625033903</v>
      </c>
      <c r="AG12" s="163">
        <f t="shared" si="15"/>
        <v>6667.2586620029297</v>
      </c>
      <c r="AH12" s="163">
        <f t="shared" si="1"/>
        <v>2000.1775986008788</v>
      </c>
      <c r="AI12" s="163">
        <f t="shared" si="18"/>
        <v>115</v>
      </c>
      <c r="AJ12" s="163">
        <f t="shared" si="18"/>
        <v>1781.5671232876712</v>
      </c>
      <c r="AK12" s="163">
        <f t="shared" si="18"/>
        <v>534.47013698630144</v>
      </c>
      <c r="AL12" s="163">
        <f t="shared" si="2"/>
        <v>8448.8257852906008</v>
      </c>
      <c r="AM12" s="163">
        <f t="shared" si="16"/>
        <v>2649.6477355871803</v>
      </c>
      <c r="AN12" s="31"/>
    </row>
    <row r="13" spans="2:40" x14ac:dyDescent="0.2">
      <c r="B13" s="24">
        <f>+'Demanda AS'!B10</f>
        <v>2029</v>
      </c>
      <c r="C13" s="139">
        <f>+'Demanda AS'!C10</f>
        <v>32329.199999999997</v>
      </c>
      <c r="D13" s="60">
        <f t="shared" si="3"/>
        <v>1</v>
      </c>
      <c r="E13" s="163">
        <f>+'Demanda AS'!F10</f>
        <v>32329.199999999997</v>
      </c>
      <c r="F13" s="163">
        <f>+'Demanda AS'!G10</f>
        <v>912</v>
      </c>
      <c r="G13" s="41">
        <f>+'Demanda AS'!H10</f>
        <v>280.3189583714659</v>
      </c>
      <c r="H13" s="41">
        <f>+'Demanda AS'!I10</f>
        <v>259.98047487307571</v>
      </c>
      <c r="I13" s="58">
        <f>+'Demanda AS'!J10</f>
        <v>77.823710817283697</v>
      </c>
      <c r="J13" s="33">
        <f>+'Demanda AS'!L10</f>
        <v>2.08</v>
      </c>
      <c r="K13" s="33">
        <f>+'Demanda AS'!M10</f>
        <v>161.8733184999501</v>
      </c>
      <c r="L13" s="92"/>
      <c r="M13" s="24">
        <f t="shared" si="4"/>
        <v>2029</v>
      </c>
      <c r="N13" s="58">
        <f>+'Demanda AS'!O10</f>
        <v>7.7</v>
      </c>
      <c r="O13" s="33">
        <f t="shared" si="17"/>
        <v>0</v>
      </c>
      <c r="P13" s="33">
        <v>0</v>
      </c>
      <c r="Q13" s="33">
        <f t="shared" si="0"/>
        <v>20.619989852866563</v>
      </c>
      <c r="R13" s="58">
        <f t="shared" si="5"/>
        <v>106.14370067015027</v>
      </c>
      <c r="S13" s="33">
        <f t="shared" si="6"/>
        <v>212.46289739391256</v>
      </c>
      <c r="T13" s="92"/>
      <c r="U13" s="24">
        <f t="shared" si="7"/>
        <v>2029</v>
      </c>
      <c r="V13" s="163"/>
      <c r="W13" s="32">
        <f t="shared" si="8"/>
        <v>2017.1905843839932</v>
      </c>
      <c r="X13" s="59">
        <f t="shared" si="9"/>
        <v>115</v>
      </c>
      <c r="Y13" s="59">
        <f t="shared" si="10"/>
        <v>2666.6607213702946</v>
      </c>
      <c r="Z13" s="53"/>
      <c r="AA13" s="33">
        <f t="shared" si="11"/>
        <v>20.619989852866563</v>
      </c>
      <c r="AB13" s="41">
        <f t="shared" si="12"/>
        <v>42.889578893962451</v>
      </c>
      <c r="AC13" s="92">
        <f>+AA13*Parametros!$C$11</f>
        <v>30.39386504312532</v>
      </c>
      <c r="AD13" s="92"/>
      <c r="AE13" s="24">
        <f t="shared" si="13"/>
        <v>2029</v>
      </c>
      <c r="AF13" s="33">
        <f t="shared" si="14"/>
        <v>77.823710817283697</v>
      </c>
      <c r="AG13" s="163">
        <f t="shared" si="15"/>
        <v>6723.9686146133108</v>
      </c>
      <c r="AH13" s="163">
        <f t="shared" si="1"/>
        <v>2017.1905843839932</v>
      </c>
      <c r="AI13" s="163">
        <f t="shared" si="18"/>
        <v>115</v>
      </c>
      <c r="AJ13" s="163">
        <f t="shared" si="18"/>
        <v>1781.5671232876712</v>
      </c>
      <c r="AK13" s="163">
        <f t="shared" si="18"/>
        <v>534.47013698630144</v>
      </c>
      <c r="AL13" s="163">
        <f t="shared" si="2"/>
        <v>8505.535737900982</v>
      </c>
      <c r="AM13" s="163">
        <f t="shared" si="16"/>
        <v>2666.6607213702946</v>
      </c>
      <c r="AN13" s="31"/>
    </row>
    <row r="14" spans="2:40" x14ac:dyDescent="0.2">
      <c r="B14" s="24">
        <f>+'Demanda AS'!B11</f>
        <v>2030</v>
      </c>
      <c r="C14" s="139">
        <f>+'Demanda AS'!C11</f>
        <v>32572.799999999996</v>
      </c>
      <c r="D14" s="60">
        <f t="shared" si="3"/>
        <v>1</v>
      </c>
      <c r="E14" s="163">
        <f>+'Demanda AS'!F11</f>
        <v>32572.799999999996</v>
      </c>
      <c r="F14" s="163">
        <f>+'Demanda AS'!G11</f>
        <v>919</v>
      </c>
      <c r="G14" s="41">
        <f>+'Demanda AS'!H11</f>
        <v>280.52997790132554</v>
      </c>
      <c r="H14" s="41">
        <f>+'Demanda AS'!I11</f>
        <v>260.21245361251226</v>
      </c>
      <c r="I14" s="58">
        <f>+'Demanda AS'!J11</f>
        <v>78.48007600953369</v>
      </c>
      <c r="J14" s="33">
        <f>+'Demanda AS'!L11</f>
        <v>2.08</v>
      </c>
      <c r="K14" s="33">
        <f>+'Demanda AS'!M11</f>
        <v>163.23855809983007</v>
      </c>
      <c r="L14" s="92"/>
      <c r="M14" s="24">
        <f t="shared" si="4"/>
        <v>2030</v>
      </c>
      <c r="N14" s="58">
        <f>+'Demanda AS'!O11</f>
        <v>7.7</v>
      </c>
      <c r="O14" s="33">
        <f t="shared" si="17"/>
        <v>0</v>
      </c>
      <c r="P14" s="33">
        <v>0</v>
      </c>
      <c r="Q14" s="33">
        <f t="shared" si="0"/>
        <v>20.619989852866563</v>
      </c>
      <c r="R14" s="58">
        <f t="shared" si="5"/>
        <v>106.80006586240026</v>
      </c>
      <c r="S14" s="33">
        <f t="shared" si="6"/>
        <v>213.8281369937925</v>
      </c>
      <c r="T14" s="92"/>
      <c r="U14" s="24">
        <f t="shared" si="7"/>
        <v>2030</v>
      </c>
      <c r="V14" s="163"/>
      <c r="W14" s="32">
        <f t="shared" si="8"/>
        <v>2034.2035701671132</v>
      </c>
      <c r="X14" s="59">
        <f t="shared" si="9"/>
        <v>115</v>
      </c>
      <c r="Y14" s="59">
        <f t="shared" si="10"/>
        <v>2683.6737071534144</v>
      </c>
      <c r="Z14" s="53"/>
      <c r="AA14" s="33">
        <f t="shared" si="11"/>
        <v>20.619989852866563</v>
      </c>
      <c r="AB14" s="41">
        <f t="shared" si="12"/>
        <v>42.889578893962451</v>
      </c>
      <c r="AC14" s="92">
        <f>+AA14*Parametros!$C$11</f>
        <v>30.39386504312532</v>
      </c>
      <c r="AD14" s="92"/>
      <c r="AE14" s="24">
        <f t="shared" si="13"/>
        <v>2030</v>
      </c>
      <c r="AF14" s="33">
        <f t="shared" si="14"/>
        <v>78.48007600953369</v>
      </c>
      <c r="AG14" s="163">
        <f t="shared" si="15"/>
        <v>6780.6785672237102</v>
      </c>
      <c r="AH14" s="163">
        <f t="shared" si="1"/>
        <v>2034.2035701671132</v>
      </c>
      <c r="AI14" s="163">
        <f t="shared" si="18"/>
        <v>115</v>
      </c>
      <c r="AJ14" s="163">
        <f t="shared" si="18"/>
        <v>1781.5671232876712</v>
      </c>
      <c r="AK14" s="163">
        <f t="shared" si="18"/>
        <v>534.47013698630144</v>
      </c>
      <c r="AL14" s="163">
        <f t="shared" si="2"/>
        <v>8562.2456905113813</v>
      </c>
      <c r="AM14" s="163">
        <f t="shared" si="16"/>
        <v>2683.6737071534144</v>
      </c>
      <c r="AN14" s="31"/>
    </row>
    <row r="15" spans="2:40" x14ac:dyDescent="0.2">
      <c r="B15" s="24">
        <f>+'Demanda AS'!B12</f>
        <v>2031</v>
      </c>
      <c r="C15" s="139">
        <f>+'Demanda AS'!C12</f>
        <v>32851.199999999997</v>
      </c>
      <c r="D15" s="60">
        <f t="shared" si="3"/>
        <v>1</v>
      </c>
      <c r="E15" s="163">
        <f>+'Demanda AS'!F12</f>
        <v>32851.199999999997</v>
      </c>
      <c r="F15" s="163">
        <f>+'Demanda AS'!G12</f>
        <v>927</v>
      </c>
      <c r="G15" s="41">
        <f>+'Demanda AS'!H12</f>
        <v>280.43496154030066</v>
      </c>
      <c r="H15" s="41">
        <f>+'Demanda AS'!I12</f>
        <v>260.16509746349033</v>
      </c>
      <c r="I15" s="58">
        <f>+'Demanda AS'!J12</f>
        <v>79.13644120178347</v>
      </c>
      <c r="J15" s="33">
        <f>+'Demanda AS'!L12</f>
        <v>2.08</v>
      </c>
      <c r="K15" s="33">
        <f>+'Demanda AS'!M12</f>
        <v>164.60379769970962</v>
      </c>
      <c r="L15" s="92"/>
      <c r="M15" s="24">
        <f t="shared" si="4"/>
        <v>2031</v>
      </c>
      <c r="N15" s="58">
        <f>+'Demanda AS'!O12</f>
        <v>7.7</v>
      </c>
      <c r="O15" s="33">
        <f t="shared" si="17"/>
        <v>0</v>
      </c>
      <c r="P15" s="33">
        <v>0</v>
      </c>
      <c r="Q15" s="33">
        <f t="shared" si="0"/>
        <v>20.619989852866563</v>
      </c>
      <c r="R15" s="58">
        <f t="shared" si="5"/>
        <v>107.45643105465004</v>
      </c>
      <c r="S15" s="33">
        <f t="shared" si="6"/>
        <v>215.19337659367204</v>
      </c>
      <c r="T15" s="92"/>
      <c r="U15" s="24">
        <f t="shared" si="7"/>
        <v>2031</v>
      </c>
      <c r="V15" s="163"/>
      <c r="W15" s="32">
        <f t="shared" si="8"/>
        <v>2051.2165559502273</v>
      </c>
      <c r="X15" s="59">
        <f t="shared" si="9"/>
        <v>115</v>
      </c>
      <c r="Y15" s="59">
        <f t="shared" si="10"/>
        <v>2700.6866929365287</v>
      </c>
      <c r="Z15" s="53"/>
      <c r="AA15" s="33">
        <f t="shared" si="11"/>
        <v>20.619989852866563</v>
      </c>
      <c r="AB15" s="41">
        <f t="shared" si="12"/>
        <v>42.889578893962451</v>
      </c>
      <c r="AC15" s="92">
        <f>+AA15*Parametros!$C$11</f>
        <v>30.39386504312532</v>
      </c>
      <c r="AD15" s="92"/>
      <c r="AE15" s="24">
        <f t="shared" si="13"/>
        <v>2031</v>
      </c>
      <c r="AF15" s="33">
        <f t="shared" si="14"/>
        <v>79.13644120178347</v>
      </c>
      <c r="AG15" s="163">
        <f t="shared" si="15"/>
        <v>6837.3885198340913</v>
      </c>
      <c r="AH15" s="163">
        <f t="shared" si="1"/>
        <v>2051.2165559502273</v>
      </c>
      <c r="AI15" s="163">
        <f t="shared" si="18"/>
        <v>115</v>
      </c>
      <c r="AJ15" s="163">
        <f t="shared" si="18"/>
        <v>1781.5671232876712</v>
      </c>
      <c r="AK15" s="163">
        <f t="shared" si="18"/>
        <v>534.47013698630144</v>
      </c>
      <c r="AL15" s="163">
        <f t="shared" si="2"/>
        <v>8618.9556431217625</v>
      </c>
      <c r="AM15" s="163">
        <f t="shared" si="16"/>
        <v>2700.6866929365287</v>
      </c>
      <c r="AN15" s="31"/>
    </row>
    <row r="16" spans="2:40" x14ac:dyDescent="0.2">
      <c r="B16" s="24">
        <f>+'Demanda AS'!B13</f>
        <v>2032</v>
      </c>
      <c r="C16" s="139">
        <f>+'Demanda AS'!C13</f>
        <v>33094.799999999996</v>
      </c>
      <c r="D16" s="60">
        <f t="shared" si="3"/>
        <v>1</v>
      </c>
      <c r="E16" s="163">
        <f>+'Demanda AS'!F13</f>
        <v>33094.799999999996</v>
      </c>
      <c r="F16" s="163">
        <f>+'Demanda AS'!G13</f>
        <v>934</v>
      </c>
      <c r="G16" s="41">
        <f>+'Demanda AS'!H13</f>
        <v>280.64172270278289</v>
      </c>
      <c r="H16" s="41">
        <f>+'Demanda AS'!I13</f>
        <v>260.39205828576064</v>
      </c>
      <c r="I16" s="58">
        <f>+'Demanda AS'!J13</f>
        <v>79.792806394033249</v>
      </c>
      <c r="J16" s="33">
        <f>+'Demanda AS'!L13</f>
        <v>2.08</v>
      </c>
      <c r="K16" s="33">
        <f>+'Demanda AS'!M13</f>
        <v>165.96903729958916</v>
      </c>
      <c r="L16" s="92"/>
      <c r="M16" s="24">
        <f t="shared" si="4"/>
        <v>2032</v>
      </c>
      <c r="N16" s="58">
        <f>+'Demanda AS'!O13</f>
        <v>7.7</v>
      </c>
      <c r="O16" s="33">
        <f t="shared" si="17"/>
        <v>0</v>
      </c>
      <c r="P16" s="33">
        <v>0</v>
      </c>
      <c r="Q16" s="33">
        <f t="shared" si="0"/>
        <v>20.619989852866563</v>
      </c>
      <c r="R16" s="58">
        <f t="shared" si="5"/>
        <v>108.11279624689982</v>
      </c>
      <c r="S16" s="33">
        <f t="shared" si="6"/>
        <v>216.55861619355159</v>
      </c>
      <c r="T16" s="92"/>
      <c r="U16" s="24">
        <f t="shared" si="7"/>
        <v>2032</v>
      </c>
      <c r="V16" s="163"/>
      <c r="W16" s="32">
        <f t="shared" si="8"/>
        <v>2068.2295417333416</v>
      </c>
      <c r="X16" s="59">
        <f t="shared" si="9"/>
        <v>115</v>
      </c>
      <c r="Y16" s="59">
        <f t="shared" si="10"/>
        <v>2717.6996787196431</v>
      </c>
      <c r="Z16" s="53"/>
      <c r="AA16" s="33">
        <f t="shared" si="11"/>
        <v>20.619989852866563</v>
      </c>
      <c r="AB16" s="41">
        <f t="shared" si="12"/>
        <v>42.889578893962451</v>
      </c>
      <c r="AC16" s="92">
        <f>+AA16*Parametros!$C$11</f>
        <v>30.39386504312532</v>
      </c>
      <c r="AD16" s="92"/>
      <c r="AE16" s="24">
        <f t="shared" si="13"/>
        <v>2032</v>
      </c>
      <c r="AF16" s="33">
        <f t="shared" si="14"/>
        <v>79.792806394033249</v>
      </c>
      <c r="AG16" s="163">
        <f t="shared" si="15"/>
        <v>6894.0984724444725</v>
      </c>
      <c r="AH16" s="163">
        <f t="shared" si="1"/>
        <v>2068.2295417333416</v>
      </c>
      <c r="AI16" s="163">
        <f t="shared" si="18"/>
        <v>115</v>
      </c>
      <c r="AJ16" s="163">
        <f t="shared" si="18"/>
        <v>1781.5671232876712</v>
      </c>
      <c r="AK16" s="163">
        <f t="shared" si="18"/>
        <v>534.47013698630144</v>
      </c>
      <c r="AL16" s="163">
        <f t="shared" si="2"/>
        <v>8675.6655957321436</v>
      </c>
      <c r="AM16" s="163">
        <f t="shared" si="16"/>
        <v>2717.6996787196431</v>
      </c>
      <c r="AN16" s="31"/>
    </row>
    <row r="17" spans="2:40" x14ac:dyDescent="0.2">
      <c r="B17" s="24">
        <f>+'Demanda AS'!B14</f>
        <v>2033</v>
      </c>
      <c r="C17" s="139">
        <f>+'Demanda AS'!C14</f>
        <v>33373.199999999997</v>
      </c>
      <c r="D17" s="60">
        <f t="shared" si="3"/>
        <v>1</v>
      </c>
      <c r="E17" s="163">
        <f>+'Demanda AS'!F14</f>
        <v>33373.199999999997</v>
      </c>
      <c r="F17" s="163">
        <f>+'Demanda AS'!G14</f>
        <v>942</v>
      </c>
      <c r="G17" s="41">
        <f>+'Demanda AS'!H14</f>
        <v>280.54727034070038</v>
      </c>
      <c r="H17" s="41">
        <f>+'Demanda AS'!I14</f>
        <v>260.34394458183715</v>
      </c>
      <c r="I17" s="58">
        <f>+'Demanda AS'!J14</f>
        <v>80.449171586283029</v>
      </c>
      <c r="J17" s="33">
        <f>+'Demanda AS'!L14</f>
        <v>2.08</v>
      </c>
      <c r="K17" s="33">
        <f>+'Demanda AS'!M14</f>
        <v>167.3342768994687</v>
      </c>
      <c r="L17" s="92"/>
      <c r="M17" s="24">
        <f t="shared" si="4"/>
        <v>2033</v>
      </c>
      <c r="N17" s="58">
        <f>+'Demanda AS'!O14</f>
        <v>7.7</v>
      </c>
      <c r="O17" s="33">
        <f t="shared" si="17"/>
        <v>0</v>
      </c>
      <c r="P17" s="33">
        <v>0</v>
      </c>
      <c r="Q17" s="33">
        <f t="shared" si="0"/>
        <v>20.619989852866563</v>
      </c>
      <c r="R17" s="58">
        <f t="shared" si="5"/>
        <v>108.7691614391496</v>
      </c>
      <c r="S17" s="33">
        <f t="shared" si="6"/>
        <v>217.92385579343113</v>
      </c>
      <c r="T17" s="92"/>
      <c r="U17" s="24">
        <f t="shared" si="7"/>
        <v>2033</v>
      </c>
      <c r="V17" s="163"/>
      <c r="W17" s="32">
        <f t="shared" si="8"/>
        <v>2085.242527516456</v>
      </c>
      <c r="X17" s="59">
        <f t="shared" si="9"/>
        <v>115</v>
      </c>
      <c r="Y17" s="59">
        <f t="shared" si="10"/>
        <v>2734.7126645027574</v>
      </c>
      <c r="Z17" s="53"/>
      <c r="AA17" s="33">
        <f t="shared" si="11"/>
        <v>20.619989852866563</v>
      </c>
      <c r="AB17" s="41">
        <f t="shared" si="12"/>
        <v>42.889578893962451</v>
      </c>
      <c r="AC17" s="92">
        <f>+AA17*Parametros!$C$11</f>
        <v>30.39386504312532</v>
      </c>
      <c r="AD17" s="92"/>
      <c r="AE17" s="24">
        <f t="shared" si="13"/>
        <v>2033</v>
      </c>
      <c r="AF17" s="33">
        <f t="shared" si="14"/>
        <v>80.449171586283029</v>
      </c>
      <c r="AG17" s="163">
        <f t="shared" si="15"/>
        <v>6950.8084250548536</v>
      </c>
      <c r="AH17" s="163">
        <f t="shared" si="1"/>
        <v>2085.242527516456</v>
      </c>
      <c r="AI17" s="163">
        <f t="shared" si="18"/>
        <v>115</v>
      </c>
      <c r="AJ17" s="163">
        <f t="shared" si="18"/>
        <v>1781.5671232876712</v>
      </c>
      <c r="AK17" s="163">
        <f t="shared" si="18"/>
        <v>534.47013698630144</v>
      </c>
      <c r="AL17" s="163">
        <f t="shared" si="2"/>
        <v>8732.3755483425248</v>
      </c>
      <c r="AM17" s="163">
        <f t="shared" si="16"/>
        <v>2734.7126645027574</v>
      </c>
      <c r="AN17" s="31"/>
    </row>
    <row r="18" spans="2:40" x14ac:dyDescent="0.2">
      <c r="B18" s="24">
        <f>+'Demanda AS'!B15</f>
        <v>2034</v>
      </c>
      <c r="C18" s="139">
        <f>+'Demanda AS'!C15</f>
        <v>33616.799999999996</v>
      </c>
      <c r="D18" s="60">
        <f t="shared" si="3"/>
        <v>1</v>
      </c>
      <c r="E18" s="163">
        <f>+'Demanda AS'!F15</f>
        <v>33616.799999999996</v>
      </c>
      <c r="F18" s="163">
        <f>+'Demanda AS'!G15</f>
        <v>949</v>
      </c>
      <c r="G18" s="41">
        <f>+'Demanda AS'!H15</f>
        <v>280.7499350026136</v>
      </c>
      <c r="H18" s="41">
        <f>+'Demanda AS'!I15</f>
        <v>260.56608517412559</v>
      </c>
      <c r="I18" s="58">
        <f>+'Demanda AS'!J15</f>
        <v>81.105536778532823</v>
      </c>
      <c r="J18" s="33">
        <f>+'Demanda AS'!L15</f>
        <v>2.08</v>
      </c>
      <c r="K18" s="33">
        <f>+'Demanda AS'!M15</f>
        <v>168.69951649934828</v>
      </c>
      <c r="L18" s="92"/>
      <c r="M18" s="24">
        <f t="shared" si="4"/>
        <v>2034</v>
      </c>
      <c r="N18" s="58">
        <f>+'Demanda AS'!O15</f>
        <v>7.7</v>
      </c>
      <c r="O18" s="33">
        <f t="shared" si="17"/>
        <v>0</v>
      </c>
      <c r="P18" s="33">
        <v>0</v>
      </c>
      <c r="Q18" s="33">
        <f t="shared" si="0"/>
        <v>20.619989852866563</v>
      </c>
      <c r="R18" s="58">
        <f t="shared" si="5"/>
        <v>109.42552663139939</v>
      </c>
      <c r="S18" s="33">
        <f t="shared" si="6"/>
        <v>219.28909539331073</v>
      </c>
      <c r="T18" s="92"/>
      <c r="U18" s="24">
        <f t="shared" si="7"/>
        <v>2034</v>
      </c>
      <c r="V18" s="163"/>
      <c r="W18" s="32">
        <f t="shared" si="8"/>
        <v>2102.2555132995708</v>
      </c>
      <c r="X18" s="59">
        <f t="shared" si="9"/>
        <v>115</v>
      </c>
      <c r="Y18" s="59">
        <f t="shared" si="10"/>
        <v>2751.7256502858722</v>
      </c>
      <c r="Z18" s="53"/>
      <c r="AA18" s="33">
        <f t="shared" si="11"/>
        <v>20.619989852866563</v>
      </c>
      <c r="AB18" s="41">
        <f t="shared" si="12"/>
        <v>42.889578893962451</v>
      </c>
      <c r="AC18" s="92">
        <f>+AA18*Parametros!$C$11</f>
        <v>30.39386504312532</v>
      </c>
      <c r="AD18" s="92"/>
      <c r="AE18" s="24">
        <f t="shared" si="13"/>
        <v>2034</v>
      </c>
      <c r="AF18" s="33">
        <f t="shared" si="14"/>
        <v>81.105536778532823</v>
      </c>
      <c r="AG18" s="163">
        <f t="shared" si="15"/>
        <v>7007.5183776652357</v>
      </c>
      <c r="AH18" s="163">
        <f t="shared" si="1"/>
        <v>2102.2555132995708</v>
      </c>
      <c r="AI18" s="163">
        <f t="shared" si="18"/>
        <v>115</v>
      </c>
      <c r="AJ18" s="163">
        <f t="shared" si="18"/>
        <v>1781.5671232876712</v>
      </c>
      <c r="AK18" s="163">
        <f t="shared" si="18"/>
        <v>534.47013698630144</v>
      </c>
      <c r="AL18" s="163">
        <f t="shared" si="2"/>
        <v>8789.0855009529078</v>
      </c>
      <c r="AM18" s="163">
        <f t="shared" si="16"/>
        <v>2751.7256502858722</v>
      </c>
      <c r="AN18" s="31"/>
    </row>
    <row r="19" spans="2:40" x14ac:dyDescent="0.2">
      <c r="B19" s="24">
        <f>+'Demanda AS'!B16</f>
        <v>2035</v>
      </c>
      <c r="C19" s="139">
        <f>+'Demanda AS'!C16</f>
        <v>33895.199999999997</v>
      </c>
      <c r="D19" s="60">
        <f t="shared" si="3"/>
        <v>1</v>
      </c>
      <c r="E19" s="163">
        <f>+'Demanda AS'!F16</f>
        <v>33895.199999999997</v>
      </c>
      <c r="F19" s="163">
        <f>+'Demanda AS'!G16</f>
        <v>957</v>
      </c>
      <c r="G19" s="41">
        <f>+'Demanda AS'!H16</f>
        <v>280.65605848905068</v>
      </c>
      <c r="H19" s="41">
        <f>+'Demanda AS'!I16</f>
        <v>260.51728306204251</v>
      </c>
      <c r="I19" s="58">
        <f>+'Demanda AS'!J16</f>
        <v>81.761901970782816</v>
      </c>
      <c r="J19" s="33">
        <f>+'Demanda AS'!L16</f>
        <v>2.08</v>
      </c>
      <c r="K19" s="33">
        <f>+'Demanda AS'!M16</f>
        <v>170.06475609922828</v>
      </c>
      <c r="L19" s="92"/>
      <c r="M19" s="24">
        <f t="shared" si="4"/>
        <v>2035</v>
      </c>
      <c r="N19" s="58">
        <f>+'Demanda AS'!O16</f>
        <v>7.7</v>
      </c>
      <c r="O19" s="33">
        <f t="shared" si="17"/>
        <v>0</v>
      </c>
      <c r="P19" s="33">
        <v>0</v>
      </c>
      <c r="Q19" s="33">
        <f t="shared" si="0"/>
        <v>20.619989852866563</v>
      </c>
      <c r="R19" s="58">
        <f t="shared" si="5"/>
        <v>110.08189182364939</v>
      </c>
      <c r="S19" s="33">
        <f t="shared" si="6"/>
        <v>220.65433499319073</v>
      </c>
      <c r="T19" s="92"/>
      <c r="U19" s="24">
        <f t="shared" si="7"/>
        <v>2035</v>
      </c>
      <c r="V19" s="163"/>
      <c r="W19" s="32">
        <f t="shared" si="8"/>
        <v>2119.2684990826906</v>
      </c>
      <c r="X19" s="59">
        <f t="shared" si="9"/>
        <v>115</v>
      </c>
      <c r="Y19" s="59">
        <f t="shared" si="10"/>
        <v>2768.738636068992</v>
      </c>
      <c r="Z19" s="53"/>
      <c r="AA19" s="33">
        <f t="shared" si="11"/>
        <v>20.619989852866563</v>
      </c>
      <c r="AB19" s="41">
        <f t="shared" si="12"/>
        <v>42.889578893962451</v>
      </c>
      <c r="AC19" s="92">
        <f>+AA19*Parametros!$C$11</f>
        <v>30.39386504312532</v>
      </c>
      <c r="AD19" s="92"/>
      <c r="AE19" s="24">
        <f t="shared" si="13"/>
        <v>2035</v>
      </c>
      <c r="AF19" s="33">
        <f t="shared" si="14"/>
        <v>81.761901970782816</v>
      </c>
      <c r="AG19" s="163">
        <f t="shared" si="15"/>
        <v>7064.228330275635</v>
      </c>
      <c r="AH19" s="163">
        <f t="shared" si="1"/>
        <v>2119.2684990826906</v>
      </c>
      <c r="AI19" s="163">
        <f t="shared" si="18"/>
        <v>115</v>
      </c>
      <c r="AJ19" s="163">
        <f t="shared" si="18"/>
        <v>1781.5671232876712</v>
      </c>
      <c r="AK19" s="163">
        <f t="shared" si="18"/>
        <v>534.47013698630144</v>
      </c>
      <c r="AL19" s="163">
        <f t="shared" si="2"/>
        <v>8845.7954535633071</v>
      </c>
      <c r="AM19" s="163">
        <f t="shared" si="16"/>
        <v>2768.738636068992</v>
      </c>
      <c r="AN19" s="31"/>
    </row>
    <row r="20" spans="2:40" x14ac:dyDescent="0.2">
      <c r="B20" s="24">
        <f>+'Demanda AS'!B17</f>
        <v>2036</v>
      </c>
      <c r="C20" s="139">
        <f>+'Demanda AS'!C17</f>
        <v>34138.799999999996</v>
      </c>
      <c r="D20" s="60">
        <f t="shared" si="3"/>
        <v>1</v>
      </c>
      <c r="E20" s="163">
        <f>+'Demanda AS'!F17</f>
        <v>34138.799999999996</v>
      </c>
      <c r="F20" s="163">
        <f>+'Demanda AS'!G17</f>
        <v>964</v>
      </c>
      <c r="G20" s="41">
        <f>+'Demanda AS'!H17</f>
        <v>280.85477969975318</v>
      </c>
      <c r="H20" s="41">
        <f>+'Demanda AS'!I17</f>
        <v>260.73479013929961</v>
      </c>
      <c r="I20" s="58">
        <f>+'Demanda AS'!J17</f>
        <v>82.418267163032596</v>
      </c>
      <c r="J20" s="33">
        <f>+'Demanda AS'!L17</f>
        <v>2.08</v>
      </c>
      <c r="K20" s="33">
        <f>+'Demanda AS'!M17</f>
        <v>171.42999569910779</v>
      </c>
      <c r="L20" s="92"/>
      <c r="M20" s="24">
        <f t="shared" si="4"/>
        <v>2036</v>
      </c>
      <c r="N20" s="58">
        <f>+'Demanda AS'!O17</f>
        <v>7.7</v>
      </c>
      <c r="O20" s="33">
        <f t="shared" si="17"/>
        <v>0</v>
      </c>
      <c r="P20" s="33">
        <v>0</v>
      </c>
      <c r="Q20" s="33">
        <f t="shared" si="0"/>
        <v>20.619989852866563</v>
      </c>
      <c r="R20" s="58">
        <f t="shared" si="5"/>
        <v>110.73825701589917</v>
      </c>
      <c r="S20" s="33">
        <f t="shared" si="6"/>
        <v>222.01957459307022</v>
      </c>
      <c r="T20" s="92"/>
      <c r="U20" s="24">
        <f t="shared" si="7"/>
        <v>2036</v>
      </c>
      <c r="V20" s="163"/>
      <c r="W20" s="32">
        <f t="shared" si="8"/>
        <v>2136.2814848658045</v>
      </c>
      <c r="X20" s="59">
        <f t="shared" si="9"/>
        <v>115</v>
      </c>
      <c r="Y20" s="59">
        <f t="shared" si="10"/>
        <v>2785.7516218521059</v>
      </c>
      <c r="Z20" s="53"/>
      <c r="AA20" s="33">
        <f t="shared" si="11"/>
        <v>20.619989852866563</v>
      </c>
      <c r="AB20" s="41">
        <f t="shared" si="12"/>
        <v>42.889578893962451</v>
      </c>
      <c r="AC20" s="92">
        <f>+AA20*Parametros!$C$11</f>
        <v>30.39386504312532</v>
      </c>
      <c r="AD20" s="92"/>
      <c r="AE20" s="24">
        <f t="shared" si="13"/>
        <v>2036</v>
      </c>
      <c r="AF20" s="33">
        <f t="shared" si="14"/>
        <v>82.418267163032596</v>
      </c>
      <c r="AG20" s="163">
        <f t="shared" si="15"/>
        <v>7120.9382828860162</v>
      </c>
      <c r="AH20" s="163">
        <f t="shared" si="1"/>
        <v>2136.2814848658045</v>
      </c>
      <c r="AI20" s="163">
        <f t="shared" si="18"/>
        <v>115</v>
      </c>
      <c r="AJ20" s="163">
        <f t="shared" si="18"/>
        <v>1781.5671232876712</v>
      </c>
      <c r="AK20" s="163">
        <f t="shared" si="18"/>
        <v>534.47013698630144</v>
      </c>
      <c r="AL20" s="163">
        <f t="shared" si="2"/>
        <v>8902.5054061736882</v>
      </c>
      <c r="AM20" s="163">
        <f t="shared" si="16"/>
        <v>2785.7516218521059</v>
      </c>
      <c r="AN20" s="31"/>
    </row>
    <row r="21" spans="2:40" x14ac:dyDescent="0.2">
      <c r="B21" s="24">
        <f>+'Demanda AS'!B18</f>
        <v>2037</v>
      </c>
      <c r="C21" s="139">
        <f>+'Demanda AS'!C18</f>
        <v>34417.199999999997</v>
      </c>
      <c r="D21" s="60">
        <f t="shared" si="3"/>
        <v>1</v>
      </c>
      <c r="E21" s="163">
        <f>+'Demanda AS'!F18</f>
        <v>34417.199999999997</v>
      </c>
      <c r="F21" s="163">
        <f>+'Demanda AS'!G18</f>
        <v>972</v>
      </c>
      <c r="G21" s="41">
        <f>+'Demanda AS'!H18</f>
        <v>280.76148897850061</v>
      </c>
      <c r="H21" s="41">
        <f>+'Demanda AS'!I18</f>
        <v>260.68536354992546</v>
      </c>
      <c r="I21" s="58">
        <f>+'Demanda AS'!J18</f>
        <v>83.074632355282375</v>
      </c>
      <c r="J21" s="33">
        <f>+'Demanda AS'!L18</f>
        <v>2.08</v>
      </c>
      <c r="K21" s="33">
        <f>+'Demanda AS'!M18</f>
        <v>172.79523529898734</v>
      </c>
      <c r="L21" s="92"/>
      <c r="M21" s="24">
        <f t="shared" si="4"/>
        <v>2037</v>
      </c>
      <c r="N21" s="58">
        <f>+'Demanda AS'!O18</f>
        <v>7.7</v>
      </c>
      <c r="O21" s="33">
        <f t="shared" si="17"/>
        <v>0</v>
      </c>
      <c r="P21" s="33">
        <v>0</v>
      </c>
      <c r="Q21" s="33">
        <f t="shared" si="0"/>
        <v>20.619989852866563</v>
      </c>
      <c r="R21" s="58">
        <f t="shared" si="5"/>
        <v>111.39462220814895</v>
      </c>
      <c r="S21" s="33">
        <f t="shared" si="6"/>
        <v>223.38481419294976</v>
      </c>
      <c r="T21" s="92"/>
      <c r="U21" s="24">
        <f t="shared" si="7"/>
        <v>2037</v>
      </c>
      <c r="V21" s="163"/>
      <c r="W21" s="32">
        <f t="shared" si="8"/>
        <v>2153.2944706489188</v>
      </c>
      <c r="X21" s="59">
        <f t="shared" si="9"/>
        <v>115</v>
      </c>
      <c r="Y21" s="59">
        <f t="shared" si="10"/>
        <v>2802.7646076352203</v>
      </c>
      <c r="Z21" s="53"/>
      <c r="AA21" s="33">
        <f t="shared" si="11"/>
        <v>20.619989852866563</v>
      </c>
      <c r="AB21" s="41">
        <f t="shared" si="12"/>
        <v>42.889578893962451</v>
      </c>
      <c r="AC21" s="92">
        <f>+AA21*Parametros!$C$11</f>
        <v>30.39386504312532</v>
      </c>
      <c r="AD21" s="92"/>
      <c r="AE21" s="24">
        <f t="shared" si="13"/>
        <v>2037</v>
      </c>
      <c r="AF21" s="33">
        <f t="shared" si="14"/>
        <v>83.074632355282375</v>
      </c>
      <c r="AG21" s="163">
        <f t="shared" si="15"/>
        <v>7177.6482354963964</v>
      </c>
      <c r="AH21" s="163">
        <f t="shared" si="1"/>
        <v>2153.2944706489188</v>
      </c>
      <c r="AI21" s="163">
        <f t="shared" si="18"/>
        <v>115</v>
      </c>
      <c r="AJ21" s="163">
        <f t="shared" si="18"/>
        <v>1781.5671232876712</v>
      </c>
      <c r="AK21" s="163">
        <f t="shared" si="18"/>
        <v>534.47013698630144</v>
      </c>
      <c r="AL21" s="163">
        <f t="shared" si="2"/>
        <v>8959.2153587840676</v>
      </c>
      <c r="AM21" s="163">
        <f t="shared" si="16"/>
        <v>2802.7646076352203</v>
      </c>
      <c r="AN21" s="31"/>
    </row>
    <row r="22" spans="2:40" x14ac:dyDescent="0.2">
      <c r="B22" s="24">
        <f>+'Demanda AS'!B19</f>
        <v>2038</v>
      </c>
      <c r="C22" s="139">
        <f>+'Demanda AS'!C19</f>
        <v>34660.799999999996</v>
      </c>
      <c r="D22" s="60">
        <f t="shared" si="3"/>
        <v>1</v>
      </c>
      <c r="E22" s="163">
        <f>+'Demanda AS'!F19</f>
        <v>34660.799999999996</v>
      </c>
      <c r="F22" s="163">
        <f>+'Demanda AS'!G19</f>
        <v>979</v>
      </c>
      <c r="G22" s="41">
        <f>+'Demanda AS'!H19</f>
        <v>280.95641158696947</v>
      </c>
      <c r="H22" s="41">
        <f>+'Demanda AS'!I19</f>
        <v>260.89841362961823</v>
      </c>
      <c r="I22" s="58">
        <f>+'Demanda AS'!J19</f>
        <v>83.730997547532155</v>
      </c>
      <c r="J22" s="33">
        <f>+'Demanda AS'!L19</f>
        <v>2.08</v>
      </c>
      <c r="K22" s="33">
        <f>+'Demanda AS'!M19</f>
        <v>174.16047489886688</v>
      </c>
      <c r="L22" s="92"/>
      <c r="M22" s="24">
        <f t="shared" si="4"/>
        <v>2038</v>
      </c>
      <c r="N22" s="58">
        <f>+'Demanda AS'!O19</f>
        <v>7.7</v>
      </c>
      <c r="O22" s="33">
        <f t="shared" si="17"/>
        <v>0</v>
      </c>
      <c r="P22" s="33">
        <v>0</v>
      </c>
      <c r="Q22" s="33">
        <f t="shared" si="0"/>
        <v>20.619989852866563</v>
      </c>
      <c r="R22" s="58">
        <f t="shared" si="5"/>
        <v>112.05098740039872</v>
      </c>
      <c r="S22" s="33">
        <f t="shared" si="6"/>
        <v>224.75005379282931</v>
      </c>
      <c r="T22" s="92"/>
      <c r="U22" s="24">
        <f t="shared" si="7"/>
        <v>2038</v>
      </c>
      <c r="V22" s="163"/>
      <c r="W22" s="32">
        <f t="shared" si="8"/>
        <v>2170.3074564320332</v>
      </c>
      <c r="X22" s="59">
        <f t="shared" si="9"/>
        <v>115</v>
      </c>
      <c r="Y22" s="59">
        <f t="shared" si="10"/>
        <v>2819.7775934183346</v>
      </c>
      <c r="Z22" s="53"/>
      <c r="AA22" s="33">
        <f t="shared" si="11"/>
        <v>20.619989852866563</v>
      </c>
      <c r="AB22" s="41">
        <f t="shared" si="12"/>
        <v>42.889578893962451</v>
      </c>
      <c r="AC22" s="92">
        <f>+AA22*Parametros!$C$11</f>
        <v>30.39386504312532</v>
      </c>
      <c r="AD22" s="92"/>
      <c r="AE22" s="24">
        <f t="shared" si="13"/>
        <v>2038</v>
      </c>
      <c r="AF22" s="33">
        <f t="shared" si="14"/>
        <v>83.730997547532155</v>
      </c>
      <c r="AG22" s="163">
        <f t="shared" si="15"/>
        <v>7234.3581881067776</v>
      </c>
      <c r="AH22" s="163">
        <f t="shared" si="1"/>
        <v>2170.3074564320332</v>
      </c>
      <c r="AI22" s="163">
        <f t="shared" si="18"/>
        <v>115</v>
      </c>
      <c r="AJ22" s="163">
        <f t="shared" si="18"/>
        <v>1781.5671232876712</v>
      </c>
      <c r="AK22" s="163">
        <f t="shared" si="18"/>
        <v>534.47013698630144</v>
      </c>
      <c r="AL22" s="163">
        <f t="shared" si="2"/>
        <v>9015.9253113944487</v>
      </c>
      <c r="AM22" s="163">
        <f t="shared" si="16"/>
        <v>2819.7775934183346</v>
      </c>
      <c r="AN22" s="31"/>
    </row>
    <row r="23" spans="2:40" x14ac:dyDescent="0.2">
      <c r="B23" s="24">
        <f>+'Demanda AS'!B20</f>
        <v>2039</v>
      </c>
      <c r="C23" s="139">
        <f>+'Demanda AS'!C20</f>
        <v>34939.199999999997</v>
      </c>
      <c r="D23" s="60">
        <f t="shared" si="3"/>
        <v>1</v>
      </c>
      <c r="E23" s="163">
        <f>+'Demanda AS'!F20</f>
        <v>34939.199999999997</v>
      </c>
      <c r="F23" s="163">
        <f>+'Demanda AS'!G20</f>
        <v>987</v>
      </c>
      <c r="G23" s="41">
        <f>+'Demanda AS'!H20</f>
        <v>280.86371489380315</v>
      </c>
      <c r="H23" s="41">
        <f>+'Demanda AS'!I20</f>
        <v>260.8484217124734</v>
      </c>
      <c r="I23" s="58">
        <f>+'Demanda AS'!J20</f>
        <v>84.387362739781949</v>
      </c>
      <c r="J23" s="33">
        <f>+'Demanda AS'!L20</f>
        <v>2.08</v>
      </c>
      <c r="K23" s="33">
        <f>+'Demanda AS'!M20</f>
        <v>175.52571449874645</v>
      </c>
      <c r="L23" s="92"/>
      <c r="M23" s="24">
        <f t="shared" si="4"/>
        <v>2039</v>
      </c>
      <c r="N23" s="58">
        <f>+'Demanda AS'!O20</f>
        <v>7.7</v>
      </c>
      <c r="O23" s="33">
        <f t="shared" si="17"/>
        <v>0</v>
      </c>
      <c r="P23" s="33">
        <v>0</v>
      </c>
      <c r="Q23" s="33">
        <f t="shared" si="0"/>
        <v>20.619989852866563</v>
      </c>
      <c r="R23" s="58">
        <f t="shared" si="5"/>
        <v>112.70735259264852</v>
      </c>
      <c r="S23" s="33">
        <f t="shared" si="6"/>
        <v>226.11529339270891</v>
      </c>
      <c r="T23" s="92"/>
      <c r="U23" s="24">
        <f t="shared" si="7"/>
        <v>2039</v>
      </c>
      <c r="V23" s="163"/>
      <c r="W23" s="32">
        <f t="shared" si="8"/>
        <v>2187.3204422151484</v>
      </c>
      <c r="X23" s="59">
        <f t="shared" si="9"/>
        <v>115</v>
      </c>
      <c r="Y23" s="59">
        <f t="shared" si="10"/>
        <v>2836.7905792014499</v>
      </c>
      <c r="Z23" s="53"/>
      <c r="AA23" s="33">
        <f t="shared" si="11"/>
        <v>20.619989852866563</v>
      </c>
      <c r="AB23" s="41">
        <f t="shared" si="12"/>
        <v>42.889578893962451</v>
      </c>
      <c r="AC23" s="92">
        <f>+AA23*Parametros!$C$11</f>
        <v>30.39386504312532</v>
      </c>
      <c r="AD23" s="92"/>
      <c r="AE23" s="24">
        <f t="shared" si="13"/>
        <v>2039</v>
      </c>
      <c r="AF23" s="33">
        <f t="shared" si="14"/>
        <v>84.387362739781949</v>
      </c>
      <c r="AG23" s="163">
        <f t="shared" si="15"/>
        <v>7291.0681407171605</v>
      </c>
      <c r="AH23" s="163">
        <f t="shared" si="1"/>
        <v>2187.3204422151484</v>
      </c>
      <c r="AI23" s="163">
        <f t="shared" si="18"/>
        <v>115</v>
      </c>
      <c r="AJ23" s="163">
        <f t="shared" si="18"/>
        <v>1781.5671232876712</v>
      </c>
      <c r="AK23" s="163">
        <f t="shared" si="18"/>
        <v>534.47013698630144</v>
      </c>
      <c r="AL23" s="163">
        <f t="shared" si="2"/>
        <v>9072.6352640048317</v>
      </c>
      <c r="AM23" s="163">
        <f t="shared" si="16"/>
        <v>2836.7905792014499</v>
      </c>
      <c r="AN23" s="31"/>
    </row>
    <row r="24" spans="2:40" x14ac:dyDescent="0.2">
      <c r="B24" s="24">
        <f>+'Demanda AS'!B21</f>
        <v>2040</v>
      </c>
      <c r="C24" s="139">
        <f>+'Demanda AS'!C21</f>
        <v>35182.799999999996</v>
      </c>
      <c r="D24" s="60">
        <f t="shared" si="3"/>
        <v>1</v>
      </c>
      <c r="E24" s="163">
        <f>+'Demanda AS'!F21</f>
        <v>35182.799999999996</v>
      </c>
      <c r="F24" s="163">
        <f>+'Demanda AS'!G21</f>
        <v>994</v>
      </c>
      <c r="G24" s="41">
        <f>+'Demanda AS'!H21</f>
        <v>281.05497611340462</v>
      </c>
      <c r="H24" s="41">
        <f>+'Demanda AS'!I21</f>
        <v>261.05718182348835</v>
      </c>
      <c r="I24" s="58">
        <f>+'Demanda AS'!J21</f>
        <v>85.043727932031729</v>
      </c>
      <c r="J24" s="33">
        <f>+'Demanda AS'!L21</f>
        <v>2.08</v>
      </c>
      <c r="K24" s="33">
        <f>+'Demanda AS'!M21</f>
        <v>176.890954098626</v>
      </c>
      <c r="L24" s="92"/>
      <c r="M24" s="24">
        <f t="shared" si="4"/>
        <v>2040</v>
      </c>
      <c r="N24" s="58">
        <f>+'Demanda AS'!O21</f>
        <v>7.7</v>
      </c>
      <c r="O24" s="33">
        <f t="shared" si="17"/>
        <v>0</v>
      </c>
      <c r="P24" s="33">
        <v>0</v>
      </c>
      <c r="Q24" s="33">
        <f t="shared" si="0"/>
        <v>20.619989852866563</v>
      </c>
      <c r="R24" s="58">
        <f t="shared" si="5"/>
        <v>113.3637177848983</v>
      </c>
      <c r="S24" s="33">
        <f t="shared" si="6"/>
        <v>227.48053299258845</v>
      </c>
      <c r="T24" s="92"/>
      <c r="U24" s="24">
        <f t="shared" si="7"/>
        <v>2040</v>
      </c>
      <c r="V24" s="163"/>
      <c r="W24" s="32">
        <f t="shared" si="8"/>
        <v>2204.3334279982623</v>
      </c>
      <c r="X24" s="59">
        <f t="shared" si="9"/>
        <v>115</v>
      </c>
      <c r="Y24" s="59">
        <f t="shared" si="10"/>
        <v>2853.8035649845638</v>
      </c>
      <c r="Z24" s="53"/>
      <c r="AA24" s="33">
        <f t="shared" si="11"/>
        <v>20.619989852866563</v>
      </c>
      <c r="AB24" s="41">
        <f t="shared" si="12"/>
        <v>42.889578893962451</v>
      </c>
      <c r="AC24" s="92">
        <f>+AA24*Parametros!$C$11</f>
        <v>30.39386504312532</v>
      </c>
      <c r="AD24" s="92"/>
      <c r="AE24" s="24">
        <f t="shared" si="13"/>
        <v>2040</v>
      </c>
      <c r="AF24" s="33">
        <f t="shared" si="14"/>
        <v>85.043727932031729</v>
      </c>
      <c r="AG24" s="163">
        <f t="shared" si="15"/>
        <v>7347.7780933275408</v>
      </c>
      <c r="AH24" s="163">
        <f t="shared" si="1"/>
        <v>2204.3334279982623</v>
      </c>
      <c r="AI24" s="163">
        <f t="shared" si="18"/>
        <v>115</v>
      </c>
      <c r="AJ24" s="163">
        <f t="shared" si="18"/>
        <v>1781.5671232876712</v>
      </c>
      <c r="AK24" s="163">
        <f t="shared" si="18"/>
        <v>534.47013698630144</v>
      </c>
      <c r="AL24" s="163">
        <f t="shared" si="2"/>
        <v>9129.3452166152128</v>
      </c>
      <c r="AM24" s="163">
        <f t="shared" si="16"/>
        <v>2853.8035649845638</v>
      </c>
      <c r="AN24" s="31"/>
    </row>
    <row r="25" spans="2:40" x14ac:dyDescent="0.2">
      <c r="F25" s="56"/>
    </row>
    <row r="28" spans="2:40" x14ac:dyDescent="0.2">
      <c r="O28" s="19" t="s">
        <v>1016</v>
      </c>
      <c r="P28" s="19" t="s">
        <v>1017</v>
      </c>
    </row>
    <row r="29" spans="2:40" ht="20.399999999999999" x14ac:dyDescent="0.2">
      <c r="N29" s="19">
        <v>0</v>
      </c>
      <c r="O29" s="53">
        <f>+K9+N9</f>
        <v>164.11236010043189</v>
      </c>
      <c r="P29" s="53">
        <f>+O29+AB9</f>
        <v>207.00193899439432</v>
      </c>
      <c r="R29" s="53">
        <v>200.41</v>
      </c>
      <c r="S29" s="19">
        <f>+R29/O29</f>
        <v>1.2211755402052291</v>
      </c>
      <c r="U29" s="115" t="s">
        <v>10</v>
      </c>
      <c r="V29" s="115" t="s">
        <v>1019</v>
      </c>
      <c r="W29" s="115" t="s">
        <v>1020</v>
      </c>
      <c r="X29" s="115" t="s">
        <v>1021</v>
      </c>
    </row>
    <row r="30" spans="2:40" x14ac:dyDescent="0.2">
      <c r="N30" s="19">
        <v>5</v>
      </c>
      <c r="O30" s="53">
        <f>+K14+N14</f>
        <v>170.93855809983006</v>
      </c>
      <c r="P30" s="53">
        <f>+O30+AB14</f>
        <v>213.8281369937925</v>
      </c>
      <c r="R30" s="367">
        <f>+O29/O30</f>
        <v>0.96006636492504172</v>
      </c>
      <c r="U30" s="145">
        <v>2024</v>
      </c>
      <c r="V30" s="67">
        <f>+R9</f>
        <v>103.51823990115113</v>
      </c>
      <c r="W30" s="67">
        <f>+K9</f>
        <v>156.4123601004319</v>
      </c>
      <c r="X30" s="72">
        <f>+AB9</f>
        <v>42.889578893962451</v>
      </c>
    </row>
    <row r="31" spans="2:40" x14ac:dyDescent="0.2">
      <c r="N31" s="19">
        <v>15</v>
      </c>
      <c r="O31" s="53">
        <f>+K24+N24</f>
        <v>184.59095409862599</v>
      </c>
      <c r="P31" s="53">
        <f>+O31+AB24</f>
        <v>227.48053299258845</v>
      </c>
      <c r="R31" s="424">
        <f>+O29/O31</f>
        <v>0.88905960154877095</v>
      </c>
      <c r="U31" s="145">
        <v>2029</v>
      </c>
      <c r="V31" s="67">
        <f>+R14</f>
        <v>106.80006586240026</v>
      </c>
      <c r="W31" s="67">
        <f>+K14</f>
        <v>163.23855809983007</v>
      </c>
      <c r="X31" s="72">
        <f>+X30</f>
        <v>42.889578893962451</v>
      </c>
    </row>
    <row r="32" spans="2:40" x14ac:dyDescent="0.2">
      <c r="U32" s="145">
        <v>2039</v>
      </c>
      <c r="V32" s="67">
        <f>+R24</f>
        <v>113.3637177848983</v>
      </c>
      <c r="W32" s="67">
        <f>+K24</f>
        <v>176.890954098626</v>
      </c>
      <c r="X32" s="72">
        <f>+X31</f>
        <v>42.889578893962451</v>
      </c>
    </row>
    <row r="33" spans="13:19" x14ac:dyDescent="0.2">
      <c r="P33" s="19" t="s">
        <v>1018</v>
      </c>
    </row>
    <row r="34" spans="13:19" s="28" customFormat="1" ht="24" x14ac:dyDescent="0.25">
      <c r="M34" s="418" t="s">
        <v>133</v>
      </c>
      <c r="N34" s="418" t="s">
        <v>331</v>
      </c>
      <c r="P34" s="418" t="s">
        <v>320</v>
      </c>
      <c r="Q34" s="28" t="s">
        <v>9</v>
      </c>
    </row>
    <row r="35" spans="13:19" s="28" customFormat="1" ht="12" x14ac:dyDescent="0.25">
      <c r="M35" s="418" t="s">
        <v>301</v>
      </c>
      <c r="N35" s="560" t="s">
        <v>312</v>
      </c>
      <c r="O35" s="561"/>
      <c r="P35" s="419">
        <f>+'DEMANDA PEAS'!D5</f>
        <v>8.9914480923032808E-2</v>
      </c>
      <c r="Q35" s="420">
        <f>+$O$29*P35</f>
        <v>14.756077671484173</v>
      </c>
      <c r="R35" s="28">
        <v>15.62</v>
      </c>
    </row>
    <row r="36" spans="13:19" s="28" customFormat="1" ht="12" x14ac:dyDescent="0.25">
      <c r="M36" s="418" t="s">
        <v>306</v>
      </c>
      <c r="N36" s="560" t="s">
        <v>311</v>
      </c>
      <c r="O36" s="561"/>
      <c r="P36" s="419">
        <f>+'DEMANDA PEAS'!D6</f>
        <v>0.13339452005506808</v>
      </c>
      <c r="Q36" s="420">
        <f t="shared" ref="Q36:Q40" si="19">+$O$29*P36</f>
        <v>21.891689510701614</v>
      </c>
      <c r="R36" s="28">
        <v>23.17</v>
      </c>
    </row>
    <row r="37" spans="13:19" s="28" customFormat="1" ht="12" x14ac:dyDescent="0.25">
      <c r="M37" s="418" t="s">
        <v>302</v>
      </c>
      <c r="N37" s="560" t="s">
        <v>313</v>
      </c>
      <c r="O37" s="561"/>
      <c r="P37" s="419">
        <f>+'DEMANDA PEAS'!D7</f>
        <v>2.2162619946357952E-2</v>
      </c>
      <c r="Q37" s="420">
        <f t="shared" si="19"/>
        <v>3.6371598654057107</v>
      </c>
      <c r="R37" s="28">
        <v>3.85</v>
      </c>
    </row>
    <row r="38" spans="13:19" s="28" customFormat="1" ht="12" x14ac:dyDescent="0.25">
      <c r="M38" s="418" t="s">
        <v>304</v>
      </c>
      <c r="N38" s="560" t="s">
        <v>394</v>
      </c>
      <c r="O38" s="561"/>
      <c r="P38" s="419">
        <f>+'DEMANDA PEAS'!D8</f>
        <v>0.36182842564558299</v>
      </c>
      <c r="Q38" s="420">
        <f t="shared" si="19"/>
        <v>59.380516884120262</v>
      </c>
      <c r="R38" s="28">
        <v>62.84</v>
      </c>
    </row>
    <row r="39" spans="13:19" s="28" customFormat="1" ht="12" x14ac:dyDescent="0.25">
      <c r="M39" s="418" t="s">
        <v>303</v>
      </c>
      <c r="N39" s="560" t="s">
        <v>318</v>
      </c>
      <c r="O39" s="561"/>
      <c r="P39" s="419">
        <f>+'DEMANDA PEAS'!D9</f>
        <v>0.23115530803977727</v>
      </c>
      <c r="Q39" s="420">
        <f t="shared" si="19"/>
        <v>37.935443152150185</v>
      </c>
      <c r="R39" s="28">
        <v>40.15</v>
      </c>
    </row>
    <row r="40" spans="13:19" s="28" customFormat="1" ht="12" x14ac:dyDescent="0.25">
      <c r="M40" s="418" t="s">
        <v>305</v>
      </c>
      <c r="N40" s="560" t="s">
        <v>316</v>
      </c>
      <c r="O40" s="561"/>
      <c r="P40" s="419">
        <f>+'DEMANDA PEAS'!D10</f>
        <v>0.19960187964169163</v>
      </c>
      <c r="Q40" s="420">
        <f t="shared" si="19"/>
        <v>32.757135548480363</v>
      </c>
      <c r="R40" s="28">
        <v>34.67</v>
      </c>
    </row>
    <row r="41" spans="13:19" s="28" customFormat="1" ht="12" x14ac:dyDescent="0.25">
      <c r="M41" s="421"/>
      <c r="N41" s="421"/>
      <c r="P41" s="422">
        <f>SUM(P35:P40)</f>
        <v>1.0380572342515106</v>
      </c>
      <c r="Q41" s="420">
        <f>SUM(Q35:Q40)</f>
        <v>170.35802263234231</v>
      </c>
      <c r="R41" s="420">
        <f>SUM(R35:R40)</f>
        <v>180.3</v>
      </c>
    </row>
    <row r="42" spans="13:19" s="28" customFormat="1" ht="12" x14ac:dyDescent="0.25">
      <c r="M42" s="421"/>
      <c r="N42" s="421"/>
      <c r="P42" s="421"/>
      <c r="Q42" s="420"/>
    </row>
    <row r="43" spans="13:19" s="28" customFormat="1" ht="12" x14ac:dyDescent="0.25">
      <c r="M43" s="421"/>
      <c r="N43" s="421"/>
      <c r="P43" s="421"/>
      <c r="Q43" s="420"/>
    </row>
    <row r="44" spans="13:19" s="28" customFormat="1" ht="12" x14ac:dyDescent="0.25">
      <c r="M44" s="421"/>
      <c r="N44" s="421"/>
      <c r="P44" s="421"/>
      <c r="Q44" s="420"/>
    </row>
    <row r="45" spans="13:19" s="28" customFormat="1" ht="12" x14ac:dyDescent="0.25">
      <c r="M45" s="421"/>
      <c r="N45" s="421"/>
      <c r="P45" s="421"/>
      <c r="Q45" s="420"/>
    </row>
    <row r="46" spans="13:19" s="28" customFormat="1" ht="12" x14ac:dyDescent="0.25">
      <c r="M46" s="421"/>
      <c r="N46" s="421"/>
      <c r="P46" s="421"/>
      <c r="Q46" s="420"/>
    </row>
    <row r="47" spans="13:19" s="28" customFormat="1" ht="24" x14ac:dyDescent="0.25">
      <c r="M47" s="418" t="s">
        <v>133</v>
      </c>
      <c r="N47" s="418" t="s">
        <v>331</v>
      </c>
      <c r="P47" s="418" t="s">
        <v>320</v>
      </c>
      <c r="Q47" s="420"/>
    </row>
    <row r="48" spans="13:19" s="28" customFormat="1" ht="12" x14ac:dyDescent="0.25">
      <c r="M48" s="418" t="s">
        <v>308</v>
      </c>
      <c r="N48" s="560" t="s">
        <v>393</v>
      </c>
      <c r="O48" s="561"/>
      <c r="P48" s="419">
        <f>+'DEMANDA PEAS'!D18</f>
        <v>0.31064527958075161</v>
      </c>
      <c r="Q48" s="420">
        <f t="shared" ref="Q48:Q50" si="20">+$O$29*P48</f>
        <v>50.98072998605565</v>
      </c>
      <c r="R48" s="28">
        <v>53.95</v>
      </c>
      <c r="S48" s="28">
        <f>+R35+R36+R37</f>
        <v>42.64</v>
      </c>
    </row>
    <row r="49" spans="13:18" s="28" customFormat="1" ht="12" x14ac:dyDescent="0.25">
      <c r="M49" s="418" t="s">
        <v>309</v>
      </c>
      <c r="N49" s="560" t="s">
        <v>395</v>
      </c>
      <c r="O49" s="561"/>
      <c r="P49" s="419">
        <f>+'DEMANDA PEAS'!D19</f>
        <v>0.68455131609618447</v>
      </c>
      <c r="Q49" s="420">
        <f t="shared" si="20"/>
        <v>112.3433320944016</v>
      </c>
      <c r="R49" s="28">
        <v>118.89</v>
      </c>
    </row>
    <row r="50" spans="13:18" s="28" customFormat="1" ht="12" x14ac:dyDescent="0.25">
      <c r="M50" s="418" t="s">
        <v>307</v>
      </c>
      <c r="N50" s="560" t="s">
        <v>701</v>
      </c>
      <c r="O50" s="561"/>
      <c r="P50" s="419">
        <f>+'DEMANDA PEAS'!D20</f>
        <v>4.8034043230638906E-3</v>
      </c>
      <c r="Q50" s="420">
        <f t="shared" si="20"/>
        <v>0.78829801997463245</v>
      </c>
      <c r="R50" s="28">
        <v>0.83</v>
      </c>
    </row>
    <row r="51" spans="13:18" x14ac:dyDescent="0.2">
      <c r="P51" s="423">
        <f>SUM(P48:P50)</f>
        <v>1</v>
      </c>
      <c r="R51" s="19">
        <f>SUM(R48:R50)</f>
        <v>173.67000000000002</v>
      </c>
    </row>
  </sheetData>
  <mergeCells count="44">
    <mergeCell ref="N40:O40"/>
    <mergeCell ref="N48:O48"/>
    <mergeCell ref="N49:O49"/>
    <mergeCell ref="N50:O50"/>
    <mergeCell ref="N35:O35"/>
    <mergeCell ref="N36:O36"/>
    <mergeCell ref="N37:O37"/>
    <mergeCell ref="N38:O38"/>
    <mergeCell ref="N39:O39"/>
    <mergeCell ref="C5:K5"/>
    <mergeCell ref="M5:M8"/>
    <mergeCell ref="I6:K6"/>
    <mergeCell ref="R6:R7"/>
    <mergeCell ref="S6:S7"/>
    <mergeCell ref="J7:J8"/>
    <mergeCell ref="Q5:Q7"/>
    <mergeCell ref="R5:S5"/>
    <mergeCell ref="AA5:AA7"/>
    <mergeCell ref="AB5:AB7"/>
    <mergeCell ref="AE7:AE8"/>
    <mergeCell ref="U5:U8"/>
    <mergeCell ref="W5:W8"/>
    <mergeCell ref="AF7:AG7"/>
    <mergeCell ref="AJ7:AK7"/>
    <mergeCell ref="AL7:AM7"/>
    <mergeCell ref="AC5:AC7"/>
    <mergeCell ref="B5:B8"/>
    <mergeCell ref="N5:N7"/>
    <mergeCell ref="O5:O7"/>
    <mergeCell ref="P5:P7"/>
    <mergeCell ref="C6:C7"/>
    <mergeCell ref="D6:D7"/>
    <mergeCell ref="E6:E7"/>
    <mergeCell ref="F6:F7"/>
    <mergeCell ref="G6:H7"/>
    <mergeCell ref="V5:V8"/>
    <mergeCell ref="X5:X8"/>
    <mergeCell ref="Y5:Y8"/>
    <mergeCell ref="B2:K2"/>
    <mergeCell ref="M2:S2"/>
    <mergeCell ref="U2:Y2"/>
    <mergeCell ref="B3:K3"/>
    <mergeCell ref="M3:S3"/>
    <mergeCell ref="U3:Y3"/>
  </mergeCells>
  <phoneticPr fontId="11" type="noConversion"/>
  <pageMargins left="0.75" right="0.75" top="1" bottom="1" header="0" footer="0"/>
  <pageSetup paperSize="5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2">
    <tabColor theme="3" tint="0.79998168889431442"/>
    <pageSetUpPr fitToPage="1"/>
  </sheetPr>
  <dimension ref="B1:L364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9.109375" style="103" customWidth="1"/>
    <col min="3" max="3" width="6.88671875" style="103" customWidth="1"/>
    <col min="4" max="4" width="7.77734375" style="103" customWidth="1"/>
    <col min="5" max="5" width="6.33203125" style="103" customWidth="1"/>
    <col min="6" max="6" width="8.88671875" style="103" customWidth="1"/>
    <col min="7" max="7" width="5.88671875" style="91" customWidth="1"/>
    <col min="8" max="8" width="6.6640625" style="103" hidden="1" customWidth="1"/>
    <col min="9" max="9" width="7.6640625" style="103" customWidth="1"/>
    <col min="10" max="10" width="8.6640625" style="103" customWidth="1"/>
    <col min="11" max="11" width="9.109375" style="92" customWidth="1"/>
    <col min="12" max="12" width="9.109375" style="103" customWidth="1"/>
    <col min="13" max="16384" width="11.44140625" style="19"/>
  </cols>
  <sheetData>
    <row r="1" spans="2:12" x14ac:dyDescent="0.2">
      <c r="C1" s="103">
        <v>9</v>
      </c>
      <c r="D1" s="103">
        <v>10</v>
      </c>
    </row>
    <row r="3" spans="2:12" x14ac:dyDescent="0.2">
      <c r="B3" s="19" t="s">
        <v>167</v>
      </c>
      <c r="C3" s="19">
        <v>1</v>
      </c>
      <c r="K3" s="103"/>
    </row>
    <row r="4" spans="2:12" x14ac:dyDescent="0.2">
      <c r="B4" s="19" t="s">
        <v>168</v>
      </c>
      <c r="C4" s="2" t="str">
        <f>HLOOKUP(C3,Parametros!$C$58:$L$68,9,FALSE)</f>
        <v>Localidad</v>
      </c>
    </row>
    <row r="5" spans="2:12" hidden="1" x14ac:dyDescent="0.2">
      <c r="B5" s="19" t="s">
        <v>169</v>
      </c>
      <c r="C5" s="141">
        <f>HLOOKUP(C3,Parametros!$C$58:$L$68,11,FALSE)</f>
        <v>1</v>
      </c>
    </row>
    <row r="6" spans="2:12" x14ac:dyDescent="0.2">
      <c r="B6" s="2" t="s">
        <v>170</v>
      </c>
      <c r="C6" s="141">
        <f>HLOOKUP(C3,Parametros!$C$58:$L$68,10,FALSE)</f>
        <v>1</v>
      </c>
    </row>
    <row r="7" spans="2:12" x14ac:dyDescent="0.2">
      <c r="B7" s="549" t="s">
        <v>10</v>
      </c>
      <c r="C7" s="564" t="s">
        <v>1015</v>
      </c>
      <c r="D7" s="564"/>
      <c r="E7" s="564"/>
      <c r="F7" s="564"/>
      <c r="G7" s="563" t="s">
        <v>45</v>
      </c>
      <c r="H7" s="533" t="s">
        <v>46</v>
      </c>
      <c r="I7" s="533" t="s">
        <v>47</v>
      </c>
      <c r="J7" s="533" t="s">
        <v>418</v>
      </c>
      <c r="K7" s="533" t="s">
        <v>1063</v>
      </c>
      <c r="L7" s="533" t="s">
        <v>1062</v>
      </c>
    </row>
    <row r="8" spans="2:12" x14ac:dyDescent="0.2">
      <c r="B8" s="549"/>
      <c r="C8" s="533" t="s">
        <v>51</v>
      </c>
      <c r="D8" s="533" t="s">
        <v>1060</v>
      </c>
      <c r="E8" s="534" t="s">
        <v>408</v>
      </c>
      <c r="F8" s="534" t="s">
        <v>1061</v>
      </c>
      <c r="G8" s="563"/>
      <c r="H8" s="533"/>
      <c r="I8" s="533"/>
      <c r="J8" s="533"/>
      <c r="K8" s="533"/>
      <c r="L8" s="533"/>
    </row>
    <row r="9" spans="2:12" x14ac:dyDescent="0.2">
      <c r="B9" s="549"/>
      <c r="C9" s="533"/>
      <c r="D9" s="533"/>
      <c r="E9" s="535"/>
      <c r="F9" s="535"/>
      <c r="G9" s="563"/>
      <c r="H9" s="533"/>
      <c r="I9" s="533"/>
      <c r="J9" s="533"/>
      <c r="K9" s="533"/>
      <c r="L9" s="533" t="s">
        <v>54</v>
      </c>
    </row>
    <row r="10" spans="2:12" x14ac:dyDescent="0.2">
      <c r="B10" s="549"/>
      <c r="C10" s="533"/>
      <c r="D10" s="533"/>
      <c r="E10" s="536"/>
      <c r="F10" s="536"/>
      <c r="G10" s="563"/>
      <c r="H10" s="533"/>
      <c r="I10" s="533"/>
      <c r="J10" s="533"/>
      <c r="K10" s="533"/>
      <c r="L10" s="533"/>
    </row>
    <row r="11" spans="2:12" x14ac:dyDescent="0.2">
      <c r="B11" s="127">
        <f>+'Demanda AP'!B5</f>
        <v>2025</v>
      </c>
      <c r="C11" s="33">
        <f>VLOOKUP($B11,'Demanda AS'!$B$6:$J$21,C$1,FALSE)*$C$6</f>
        <v>75.198250048284564</v>
      </c>
      <c r="D11" s="33">
        <f>+C11*Parametros!$C$11</f>
        <v>110.84222057117147</v>
      </c>
      <c r="E11" s="33">
        <f>+Parametros!$C$22</f>
        <v>2.08</v>
      </c>
      <c r="F11" s="33">
        <f>+C11*E11</f>
        <v>156.4123601004319</v>
      </c>
      <c r="G11" s="41">
        <f>+Parametros!$C$20*'Demanda AS x Sectores'!$C$6</f>
        <v>7.7</v>
      </c>
      <c r="H11" s="94">
        <f>IF(B11=0,0,Parametros!$C$19)</f>
        <v>0</v>
      </c>
      <c r="I11" s="33">
        <v>0</v>
      </c>
      <c r="J11" s="33">
        <f t="shared" ref="J11:J23" si="0">+C11+G11+I11</f>
        <v>82.898250048284567</v>
      </c>
      <c r="K11" s="33">
        <f t="shared" ref="K11:K23" si="1">+F11+G11+I11</f>
        <v>164.11236010043189</v>
      </c>
      <c r="L11" s="33">
        <f t="shared" ref="L11:L23" si="2">D11+G11+I11</f>
        <v>118.54222057117147</v>
      </c>
    </row>
    <row r="12" spans="2:12" x14ac:dyDescent="0.2">
      <c r="B12" s="127">
        <f>+B11+1</f>
        <v>2026</v>
      </c>
      <c r="C12" s="33">
        <f>VLOOKUP($B12,'Demanda AS'!$B$6:$J$21,C$1,FALSE)*$C$6</f>
        <v>75.854615240534343</v>
      </c>
      <c r="D12" s="33">
        <f>+C12*Parametros!$C$11</f>
        <v>111.80970286454763</v>
      </c>
      <c r="E12" s="33">
        <f>+Parametros!$C$22</f>
        <v>2.08</v>
      </c>
      <c r="F12" s="33">
        <f t="shared" ref="F12:F26" si="3">+C12*E12</f>
        <v>157.77759970031144</v>
      </c>
      <c r="G12" s="41">
        <f>+Parametros!$C$20*'Demanda AS x Sectores'!$C$6</f>
        <v>7.7</v>
      </c>
      <c r="H12" s="94" t="e">
        <f>IF(#REF!=0,0,Parametros!$C$19)</f>
        <v>#REF!</v>
      </c>
      <c r="I12" s="33">
        <v>0</v>
      </c>
      <c r="J12" s="33">
        <f t="shared" si="0"/>
        <v>83.554615240534346</v>
      </c>
      <c r="K12" s="33">
        <f t="shared" si="1"/>
        <v>165.47759970031143</v>
      </c>
      <c r="L12" s="33">
        <f t="shared" si="2"/>
        <v>119.50970286454763</v>
      </c>
    </row>
    <row r="13" spans="2:12" x14ac:dyDescent="0.2">
      <c r="B13" s="127">
        <f t="shared" ref="B13:B26" si="4">+B12+1</f>
        <v>2027</v>
      </c>
      <c r="C13" s="33">
        <f>VLOOKUP($B13,'Demanda AS'!$B$6:$J$21,C$1,FALSE)*$C$6</f>
        <v>76.510980432784123</v>
      </c>
      <c r="D13" s="33">
        <f>+C13*Parametros!$C$11</f>
        <v>112.77718515792381</v>
      </c>
      <c r="E13" s="33">
        <f>+Parametros!$C$22</f>
        <v>2.08</v>
      </c>
      <c r="F13" s="33">
        <f t="shared" si="3"/>
        <v>159.14283930019099</v>
      </c>
      <c r="G13" s="41">
        <f>+Parametros!$C$20*'Demanda AS x Sectores'!$C$6</f>
        <v>7.7</v>
      </c>
      <c r="H13" s="94" t="e">
        <f>IF(#REF!=0,0,Parametros!$C$19)</f>
        <v>#REF!</v>
      </c>
      <c r="I13" s="33">
        <v>0</v>
      </c>
      <c r="J13" s="33">
        <f t="shared" si="0"/>
        <v>84.210980432784126</v>
      </c>
      <c r="K13" s="33">
        <f t="shared" si="1"/>
        <v>166.84283930019097</v>
      </c>
      <c r="L13" s="33">
        <f t="shared" si="2"/>
        <v>120.47718515792381</v>
      </c>
    </row>
    <row r="14" spans="2:12" x14ac:dyDescent="0.2">
      <c r="B14" s="127">
        <f t="shared" si="4"/>
        <v>2028</v>
      </c>
      <c r="C14" s="33">
        <f>VLOOKUP($B14,'Demanda AS'!$B$6:$J$21,C$1,FALSE)*$C$6</f>
        <v>77.167345625033903</v>
      </c>
      <c r="D14" s="33">
        <f>+C14*Parametros!$C$11</f>
        <v>113.74466745129999</v>
      </c>
      <c r="E14" s="33">
        <f>+Parametros!$C$22</f>
        <v>2.08</v>
      </c>
      <c r="F14" s="33">
        <f t="shared" si="3"/>
        <v>160.50807890007053</v>
      </c>
      <c r="G14" s="41">
        <f>+Parametros!$C$20*'Demanda AS x Sectores'!$C$6</f>
        <v>7.7</v>
      </c>
      <c r="H14" s="94" t="e">
        <f>IF(#REF!=0,0,Parametros!$C$19)</f>
        <v>#REF!</v>
      </c>
      <c r="I14" s="33">
        <v>0</v>
      </c>
      <c r="J14" s="33">
        <f t="shared" si="0"/>
        <v>84.867345625033906</v>
      </c>
      <c r="K14" s="33">
        <f t="shared" si="1"/>
        <v>168.20807890007052</v>
      </c>
      <c r="L14" s="33">
        <f t="shared" si="2"/>
        <v>121.44466745129999</v>
      </c>
    </row>
    <row r="15" spans="2:12" x14ac:dyDescent="0.2">
      <c r="B15" s="127">
        <f t="shared" si="4"/>
        <v>2029</v>
      </c>
      <c r="C15" s="33">
        <f>VLOOKUP($B15,'Demanda AS'!$B$6:$J$21,C$1,FALSE)*$C$6</f>
        <v>77.823710817283697</v>
      </c>
      <c r="D15" s="33">
        <f>+C15*Parametros!$C$11</f>
        <v>114.71214974467618</v>
      </c>
      <c r="E15" s="33">
        <f>+Parametros!$C$22</f>
        <v>2.08</v>
      </c>
      <c r="F15" s="33">
        <f t="shared" si="3"/>
        <v>161.8733184999501</v>
      </c>
      <c r="G15" s="41">
        <f>+Parametros!$C$20*'Demanda AS x Sectores'!$C$6</f>
        <v>7.7</v>
      </c>
      <c r="H15" s="94" t="e">
        <f>IF(#REF!=0,0,Parametros!$C$19)</f>
        <v>#REF!</v>
      </c>
      <c r="I15" s="33">
        <v>0</v>
      </c>
      <c r="J15" s="33">
        <f t="shared" si="0"/>
        <v>85.5237108172837</v>
      </c>
      <c r="K15" s="33">
        <f t="shared" si="1"/>
        <v>169.57331849995009</v>
      </c>
      <c r="L15" s="33">
        <f t="shared" si="2"/>
        <v>122.41214974467619</v>
      </c>
    </row>
    <row r="16" spans="2:12" x14ac:dyDescent="0.2">
      <c r="B16" s="127">
        <f t="shared" si="4"/>
        <v>2030</v>
      </c>
      <c r="C16" s="33">
        <f>VLOOKUP($B16,'Demanda AS'!$B$6:$J$21,C$1,FALSE)*$C$6</f>
        <v>78.48007600953369</v>
      </c>
      <c r="D16" s="33">
        <f>+C16*Parametros!$C$11</f>
        <v>115.67963203805267</v>
      </c>
      <c r="E16" s="33">
        <f>+Parametros!$C$22</f>
        <v>2.08</v>
      </c>
      <c r="F16" s="33">
        <f t="shared" si="3"/>
        <v>163.23855809983007</v>
      </c>
      <c r="G16" s="41">
        <f>+Parametros!$C$20*'Demanda AS x Sectores'!$C$6</f>
        <v>7.7</v>
      </c>
      <c r="H16" s="94" t="e">
        <f>IF(#REF!=0,0,Parametros!$C$19)</f>
        <v>#REF!</v>
      </c>
      <c r="I16" s="33">
        <v>0</v>
      </c>
      <c r="J16" s="33">
        <f t="shared" si="0"/>
        <v>86.180076009533693</v>
      </c>
      <c r="K16" s="33">
        <f t="shared" si="1"/>
        <v>170.93855809983006</v>
      </c>
      <c r="L16" s="33">
        <f t="shared" si="2"/>
        <v>123.37963203805268</v>
      </c>
    </row>
    <row r="17" spans="2:12" x14ac:dyDescent="0.2">
      <c r="B17" s="127">
        <f t="shared" si="4"/>
        <v>2031</v>
      </c>
      <c r="C17" s="33">
        <f>VLOOKUP($B17,'Demanda AS'!$B$6:$J$21,C$1,FALSE)*$C$6</f>
        <v>79.13644120178347</v>
      </c>
      <c r="D17" s="33">
        <f>+C17*Parametros!$C$11</f>
        <v>116.64711433142885</v>
      </c>
      <c r="E17" s="33">
        <f>+Parametros!$C$22</f>
        <v>2.08</v>
      </c>
      <c r="F17" s="33">
        <f t="shared" si="3"/>
        <v>164.60379769970962</v>
      </c>
      <c r="G17" s="41">
        <f>+Parametros!$C$20*'Demanda AS x Sectores'!$C$6</f>
        <v>7.7</v>
      </c>
      <c r="H17" s="94" t="e">
        <f>IF(#REF!=0,0,Parametros!$C$19)</f>
        <v>#REF!</v>
      </c>
      <c r="I17" s="33">
        <v>0</v>
      </c>
      <c r="J17" s="33">
        <f t="shared" si="0"/>
        <v>86.836441201783472</v>
      </c>
      <c r="K17" s="33">
        <f t="shared" si="1"/>
        <v>172.30379769970961</v>
      </c>
      <c r="L17" s="33">
        <f t="shared" si="2"/>
        <v>124.34711433142886</v>
      </c>
    </row>
    <row r="18" spans="2:12" x14ac:dyDescent="0.2">
      <c r="B18" s="127">
        <f t="shared" si="4"/>
        <v>2032</v>
      </c>
      <c r="C18" s="33">
        <f>VLOOKUP($B18,'Demanda AS'!$B$6:$J$21,C$1,FALSE)*$C$6</f>
        <v>79.792806394033249</v>
      </c>
      <c r="D18" s="33">
        <f>+C18*Parametros!$C$11</f>
        <v>117.61459662480503</v>
      </c>
      <c r="E18" s="33">
        <f>+Parametros!$C$22</f>
        <v>2.08</v>
      </c>
      <c r="F18" s="33">
        <f t="shared" si="3"/>
        <v>165.96903729958916</v>
      </c>
      <c r="G18" s="41">
        <f>+Parametros!$C$20*'Demanda AS x Sectores'!$C$6</f>
        <v>7.7</v>
      </c>
      <c r="H18" s="94" t="e">
        <f>IF(#REF!=0,0,Parametros!$C$19)</f>
        <v>#REF!</v>
      </c>
      <c r="I18" s="33">
        <v>0</v>
      </c>
      <c r="J18" s="33">
        <f t="shared" si="0"/>
        <v>87.492806394033252</v>
      </c>
      <c r="K18" s="33">
        <f t="shared" si="1"/>
        <v>173.66903729958915</v>
      </c>
      <c r="L18" s="33">
        <f t="shared" si="2"/>
        <v>125.31459662480503</v>
      </c>
    </row>
    <row r="19" spans="2:12" x14ac:dyDescent="0.2">
      <c r="B19" s="127">
        <f t="shared" si="4"/>
        <v>2033</v>
      </c>
      <c r="C19" s="33">
        <f>VLOOKUP($B19,'Demanda AS'!$B$6:$J$21,C$1,FALSE)*$C$6</f>
        <v>80.449171586283029</v>
      </c>
      <c r="D19" s="33">
        <f>+C19*Parametros!$C$11</f>
        <v>118.5820789181812</v>
      </c>
      <c r="E19" s="33">
        <f>+Parametros!$C$22</f>
        <v>2.08</v>
      </c>
      <c r="F19" s="33">
        <f t="shared" si="3"/>
        <v>167.3342768994687</v>
      </c>
      <c r="G19" s="41">
        <f>+Parametros!$C$20*'Demanda AS x Sectores'!$C$6</f>
        <v>7.7</v>
      </c>
      <c r="H19" s="94" t="e">
        <f>IF(#REF!=0,0,Parametros!$C$19)</f>
        <v>#REF!</v>
      </c>
      <c r="I19" s="33">
        <v>0</v>
      </c>
      <c r="J19" s="33">
        <f t="shared" si="0"/>
        <v>88.149171586283032</v>
      </c>
      <c r="K19" s="33">
        <f t="shared" si="1"/>
        <v>175.03427689946869</v>
      </c>
      <c r="L19" s="33">
        <f t="shared" si="2"/>
        <v>126.2820789181812</v>
      </c>
    </row>
    <row r="20" spans="2:12" x14ac:dyDescent="0.2">
      <c r="B20" s="127">
        <f t="shared" si="4"/>
        <v>2034</v>
      </c>
      <c r="C20" s="33">
        <f>VLOOKUP($B20,'Demanda AS'!$B$6:$J$21,C$1,FALSE)*$C$6</f>
        <v>81.105536778532823</v>
      </c>
      <c r="D20" s="33">
        <f>+C20*Parametros!$C$11</f>
        <v>119.5495612115574</v>
      </c>
      <c r="E20" s="33">
        <f>+Parametros!$C$22</f>
        <v>2.08</v>
      </c>
      <c r="F20" s="33">
        <f t="shared" si="3"/>
        <v>168.69951649934828</v>
      </c>
      <c r="G20" s="41">
        <f>+Parametros!$C$20*'Demanda AS x Sectores'!$C$6</f>
        <v>7.7</v>
      </c>
      <c r="H20" s="94" t="e">
        <f>IF(#REF!=0,0,Parametros!$C$19)</f>
        <v>#REF!</v>
      </c>
      <c r="I20" s="33">
        <v>0</v>
      </c>
      <c r="J20" s="33">
        <f t="shared" si="0"/>
        <v>88.805536778532826</v>
      </c>
      <c r="K20" s="33">
        <f t="shared" si="1"/>
        <v>176.39951649934827</v>
      </c>
      <c r="L20" s="33">
        <f t="shared" si="2"/>
        <v>127.24956121155741</v>
      </c>
    </row>
    <row r="21" spans="2:12" x14ac:dyDescent="0.2">
      <c r="B21" s="127">
        <f t="shared" si="4"/>
        <v>2035</v>
      </c>
      <c r="C21" s="33">
        <f>VLOOKUP($B21,'Demanda AS'!$B$6:$J$21,C$1,FALSE)*$C$6</f>
        <v>81.761901970782816</v>
      </c>
      <c r="D21" s="33">
        <f>+C21*Parametros!$C$11</f>
        <v>120.51704350493388</v>
      </c>
      <c r="E21" s="33">
        <f>+Parametros!$C$22</f>
        <v>2.08</v>
      </c>
      <c r="F21" s="33">
        <f t="shared" si="3"/>
        <v>170.06475609922828</v>
      </c>
      <c r="G21" s="41">
        <f>+Parametros!$C$20*'Demanda AS x Sectores'!$C$6</f>
        <v>7.7</v>
      </c>
      <c r="H21" s="94" t="e">
        <f>IF(#REF!=0,0,Parametros!$C$19)</f>
        <v>#REF!</v>
      </c>
      <c r="I21" s="33">
        <v>0</v>
      </c>
      <c r="J21" s="33">
        <f t="shared" si="0"/>
        <v>89.461901970782819</v>
      </c>
      <c r="K21" s="33">
        <f t="shared" si="1"/>
        <v>177.76475609922826</v>
      </c>
      <c r="L21" s="33">
        <f t="shared" si="2"/>
        <v>128.21704350493388</v>
      </c>
    </row>
    <row r="22" spans="2:12" x14ac:dyDescent="0.2">
      <c r="B22" s="127">
        <f t="shared" si="4"/>
        <v>2036</v>
      </c>
      <c r="C22" s="33">
        <f>VLOOKUP($B22,'Demanda AS'!$B$6:$J$21,C$1,FALSE)*$C$6</f>
        <v>82.418267163032596</v>
      </c>
      <c r="D22" s="33">
        <f>+C22*Parametros!$C$11</f>
        <v>121.48452579831006</v>
      </c>
      <c r="E22" s="33">
        <f>+Parametros!$C$22</f>
        <v>2.08</v>
      </c>
      <c r="F22" s="33">
        <f t="shared" si="3"/>
        <v>171.42999569910779</v>
      </c>
      <c r="G22" s="41">
        <f>+Parametros!$C$20*'Demanda AS x Sectores'!$C$6</f>
        <v>7.7</v>
      </c>
      <c r="H22" s="94" t="e">
        <f>IF(#REF!=0,0,Parametros!$C$19)</f>
        <v>#REF!</v>
      </c>
      <c r="I22" s="33">
        <v>0</v>
      </c>
      <c r="J22" s="33">
        <f t="shared" si="0"/>
        <v>90.118267163032598</v>
      </c>
      <c r="K22" s="33">
        <f t="shared" si="1"/>
        <v>179.12999569910778</v>
      </c>
      <c r="L22" s="33">
        <f t="shared" si="2"/>
        <v>129.18452579831006</v>
      </c>
    </row>
    <row r="23" spans="2:12" x14ac:dyDescent="0.2">
      <c r="B23" s="127">
        <f t="shared" si="4"/>
        <v>2037</v>
      </c>
      <c r="C23" s="33">
        <f>VLOOKUP($B23,'Demanda AS'!$B$6:$J$21,C$1,FALSE)*$C$6</f>
        <v>83.074632355282375</v>
      </c>
      <c r="D23" s="33">
        <f>+C23*Parametros!$C$11</f>
        <v>122.45200809168624</v>
      </c>
      <c r="E23" s="33">
        <f>+Parametros!$C$22</f>
        <v>2.08</v>
      </c>
      <c r="F23" s="33">
        <f t="shared" si="3"/>
        <v>172.79523529898734</v>
      </c>
      <c r="G23" s="41">
        <f>+Parametros!$C$20*'Demanda AS x Sectores'!$C$6</f>
        <v>7.7</v>
      </c>
      <c r="H23" s="94" t="e">
        <f>IF(#REF!=0,0,Parametros!$C$19)</f>
        <v>#REF!</v>
      </c>
      <c r="I23" s="33">
        <v>0</v>
      </c>
      <c r="J23" s="33">
        <f t="shared" si="0"/>
        <v>90.774632355282378</v>
      </c>
      <c r="K23" s="33">
        <f t="shared" si="1"/>
        <v>180.49523529898732</v>
      </c>
      <c r="L23" s="33">
        <f t="shared" si="2"/>
        <v>130.15200809168624</v>
      </c>
    </row>
    <row r="24" spans="2:12" x14ac:dyDescent="0.2">
      <c r="B24" s="127">
        <f t="shared" si="4"/>
        <v>2038</v>
      </c>
      <c r="C24" s="33">
        <f>VLOOKUP($B24,'Demanda AS'!$B$6:$J$21,C$1,FALSE)*$C$6</f>
        <v>83.730997547532155</v>
      </c>
      <c r="D24" s="33">
        <f>+C24*Parametros!$C$11</f>
        <v>123.41949038506242</v>
      </c>
      <c r="E24" s="33">
        <f>+Parametros!$C$22</f>
        <v>2.08</v>
      </c>
      <c r="F24" s="33">
        <f t="shared" si="3"/>
        <v>174.16047489886688</v>
      </c>
      <c r="G24" s="41">
        <f>+Parametros!$C$20*'Demanda AS x Sectores'!$C$6</f>
        <v>7.7</v>
      </c>
      <c r="H24" s="94" t="e">
        <f>IF(#REF!=0,0,Parametros!$C$19)</f>
        <v>#REF!</v>
      </c>
      <c r="I24" s="33">
        <v>0</v>
      </c>
      <c r="J24" s="33">
        <f>+C24+G24+I24</f>
        <v>91.430997547532158</v>
      </c>
      <c r="K24" s="33">
        <f>+F24+G24+I24</f>
        <v>181.86047489886687</v>
      </c>
      <c r="L24" s="33">
        <f>D24+G24+I24</f>
        <v>131.11949038506242</v>
      </c>
    </row>
    <row r="25" spans="2:12" x14ac:dyDescent="0.2">
      <c r="B25" s="127">
        <f t="shared" si="4"/>
        <v>2039</v>
      </c>
      <c r="C25" s="33">
        <f>VLOOKUP($B25,'Demanda AS'!$B$6:$J$21,C$1,FALSE)*$C$6</f>
        <v>84.387362739781949</v>
      </c>
      <c r="D25" s="33">
        <f>+C25*Parametros!$C$11</f>
        <v>124.38697267843861</v>
      </c>
      <c r="E25" s="33">
        <f>+Parametros!$C$22</f>
        <v>2.08</v>
      </c>
      <c r="F25" s="33">
        <f t="shared" si="3"/>
        <v>175.52571449874645</v>
      </c>
      <c r="G25" s="41">
        <f>+Parametros!$C$20*'Demanda AS x Sectores'!$C$6</f>
        <v>7.7</v>
      </c>
      <c r="H25" s="94" t="e">
        <f>IF(#REF!=0,0,Parametros!$C$19)</f>
        <v>#REF!</v>
      </c>
      <c r="I25" s="33">
        <v>0</v>
      </c>
      <c r="J25" s="33">
        <f>+C25+G25+I25</f>
        <v>92.087362739781952</v>
      </c>
      <c r="K25" s="33">
        <f>+F25+G25+I25</f>
        <v>183.22571449874644</v>
      </c>
      <c r="L25" s="33">
        <f>D25+G25+I25</f>
        <v>132.0869726784386</v>
      </c>
    </row>
    <row r="26" spans="2:12" x14ac:dyDescent="0.2">
      <c r="B26" s="127">
        <f t="shared" si="4"/>
        <v>2040</v>
      </c>
      <c r="C26" s="33">
        <f>VLOOKUP($B26,'Demanda AS'!$B$6:$J$21,C$1,FALSE)*$C$6</f>
        <v>85.043727932031729</v>
      </c>
      <c r="D26" s="33">
        <f>+C26*Parametros!$C$11</f>
        <v>125.35445497181479</v>
      </c>
      <c r="E26" s="33">
        <f>+Parametros!$C$22</f>
        <v>2.08</v>
      </c>
      <c r="F26" s="33">
        <f t="shared" si="3"/>
        <v>176.890954098626</v>
      </c>
      <c r="G26" s="41">
        <f>+Parametros!$C$20*'Demanda AS x Sectores'!$C$6</f>
        <v>7.7</v>
      </c>
      <c r="H26" s="94" t="e">
        <f>IF(#REF!=0,0,Parametros!$C$19)</f>
        <v>#REF!</v>
      </c>
      <c r="I26" s="33">
        <v>0</v>
      </c>
      <c r="J26" s="33">
        <f>+C26+G26+I26</f>
        <v>92.743727932031732</v>
      </c>
      <c r="K26" s="33">
        <f>+F26+G26+I26</f>
        <v>184.59095409862599</v>
      </c>
      <c r="L26" s="33">
        <f>D26+G26+I26</f>
        <v>133.05445497181478</v>
      </c>
    </row>
    <row r="29" spans="2:12" x14ac:dyDescent="0.2">
      <c r="B29" s="19" t="s">
        <v>167</v>
      </c>
      <c r="C29" s="19">
        <f>+C3+1</f>
        <v>2</v>
      </c>
      <c r="K29" s="103"/>
    </row>
    <row r="30" spans="2:12" x14ac:dyDescent="0.2">
      <c r="B30" s="19" t="s">
        <v>168</v>
      </c>
      <c r="C30" s="2" t="str">
        <f>HLOOKUP(C29,Parametros!$C$58:$L$68,9,FALSE)</f>
        <v>San Ignacio</v>
      </c>
    </row>
    <row r="31" spans="2:12" hidden="1" x14ac:dyDescent="0.2">
      <c r="B31" s="19" t="s">
        <v>169</v>
      </c>
      <c r="C31" s="141">
        <f>HLOOKUP(C29,Parametros!$C$58:$L$68,11,FALSE)</f>
        <v>0.13339452005506808</v>
      </c>
    </row>
    <row r="32" spans="2:12" x14ac:dyDescent="0.2">
      <c r="B32" s="2" t="s">
        <v>170</v>
      </c>
      <c r="C32" s="415">
        <f>HLOOKUP(C29,Parametros!$C$58:$L$68,10,FALSE)</f>
        <v>0.13339452005506808</v>
      </c>
    </row>
    <row r="33" spans="2:12" ht="10.199999999999999" customHeight="1" x14ac:dyDescent="0.2">
      <c r="B33" s="549" t="s">
        <v>10</v>
      </c>
      <c r="C33" s="564" t="s">
        <v>1015</v>
      </c>
      <c r="D33" s="564"/>
      <c r="E33" s="564"/>
      <c r="F33" s="564"/>
      <c r="G33" s="563" t="s">
        <v>45</v>
      </c>
      <c r="H33" s="533" t="s">
        <v>46</v>
      </c>
      <c r="I33" s="533" t="s">
        <v>47</v>
      </c>
      <c r="J33" s="533" t="s">
        <v>418</v>
      </c>
      <c r="K33" s="533" t="s">
        <v>1063</v>
      </c>
      <c r="L33" s="533" t="s">
        <v>1062</v>
      </c>
    </row>
    <row r="34" spans="2:12" ht="10.199999999999999" customHeight="1" x14ac:dyDescent="0.2">
      <c r="B34" s="549"/>
      <c r="C34" s="533" t="s">
        <v>51</v>
      </c>
      <c r="D34" s="533" t="s">
        <v>1060</v>
      </c>
      <c r="E34" s="534" t="s">
        <v>408</v>
      </c>
      <c r="F34" s="534" t="s">
        <v>1061</v>
      </c>
      <c r="G34" s="563"/>
      <c r="H34" s="533"/>
      <c r="I34" s="533"/>
      <c r="J34" s="533"/>
      <c r="K34" s="533"/>
      <c r="L34" s="533"/>
    </row>
    <row r="35" spans="2:12" x14ac:dyDescent="0.2">
      <c r="B35" s="549"/>
      <c r="C35" s="533"/>
      <c r="D35" s="533"/>
      <c r="E35" s="535"/>
      <c r="F35" s="535"/>
      <c r="G35" s="563"/>
      <c r="H35" s="533"/>
      <c r="I35" s="533"/>
      <c r="J35" s="533"/>
      <c r="K35" s="533"/>
      <c r="L35" s="533" t="s">
        <v>54</v>
      </c>
    </row>
    <row r="36" spans="2:12" x14ac:dyDescent="0.2">
      <c r="B36" s="549"/>
      <c r="C36" s="533"/>
      <c r="D36" s="533"/>
      <c r="E36" s="536"/>
      <c r="F36" s="536"/>
      <c r="G36" s="563"/>
      <c r="H36" s="533"/>
      <c r="I36" s="533"/>
      <c r="J36" s="533"/>
      <c r="K36" s="533"/>
      <c r="L36" s="533"/>
    </row>
    <row r="37" spans="2:12" x14ac:dyDescent="0.2">
      <c r="B37" s="127">
        <f>+B11</f>
        <v>2025</v>
      </c>
      <c r="C37" s="33">
        <f>VLOOKUP($B37,'Demanda AS'!$B$6:$J$21,C$1,FALSE)*$C$31</f>
        <v>10.03103447417192</v>
      </c>
      <c r="D37" s="33">
        <f>+C37*Parametros!$C$11</f>
        <v>14.785744814929412</v>
      </c>
      <c r="E37" s="33">
        <f>+Parametros!$C$22</f>
        <v>2.08</v>
      </c>
      <c r="F37" s="33">
        <f>+C37*E37</f>
        <v>20.864551706277592</v>
      </c>
      <c r="G37" s="41">
        <f>+Parametros!$C$20*'Demanda AS x Sectores'!$C$32</f>
        <v>1.0271378044240242</v>
      </c>
      <c r="H37" s="94" t="e">
        <f>IF(#REF!=0,0,Parametros!$C$19)</f>
        <v>#REF!</v>
      </c>
      <c r="I37" s="33">
        <v>0</v>
      </c>
      <c r="J37" s="33">
        <f t="shared" ref="J37:J52" si="5">+C37+G37+I37</f>
        <v>11.058172278595944</v>
      </c>
      <c r="K37" s="33">
        <f t="shared" ref="K37:K52" si="6">+F37+G37+I37</f>
        <v>21.891689510701617</v>
      </c>
      <c r="L37" s="33">
        <f t="shared" ref="L37:L52" si="7">D37+G37+I37</f>
        <v>15.812882619353436</v>
      </c>
    </row>
    <row r="38" spans="2:12" x14ac:dyDescent="0.2">
      <c r="B38" s="127">
        <f>+B37+1</f>
        <v>2026</v>
      </c>
      <c r="C38" s="33">
        <f>VLOOKUP($B38,'Demanda AS'!$B$6:$J$21,C$1,FALSE)*$C$31</f>
        <v>10.118589993972931</v>
      </c>
      <c r="D38" s="33">
        <f>+C38*Parametros!$C$11</f>
        <v>14.914801651116102</v>
      </c>
      <c r="E38" s="33">
        <f>+Parametros!$C$22</f>
        <v>2.08</v>
      </c>
      <c r="F38" s="33">
        <f t="shared" ref="F38:F52" si="8">+C38*E38</f>
        <v>21.046667187463697</v>
      </c>
      <c r="G38" s="41">
        <f>+Parametros!$C$20*'Demanda AS x Sectores'!$C$32</f>
        <v>1.0271378044240242</v>
      </c>
      <c r="H38" s="94" t="e">
        <f>IF(#REF!=0,0,Parametros!$C$19)</f>
        <v>#REF!</v>
      </c>
      <c r="I38" s="33">
        <v>0</v>
      </c>
      <c r="J38" s="33">
        <f t="shared" si="5"/>
        <v>11.145727798396955</v>
      </c>
      <c r="K38" s="33">
        <f t="shared" si="6"/>
        <v>22.073804991887723</v>
      </c>
      <c r="L38" s="33">
        <f t="shared" si="7"/>
        <v>15.941939455540126</v>
      </c>
    </row>
    <row r="39" spans="2:12" x14ac:dyDescent="0.2">
      <c r="B39" s="127">
        <f t="shared" ref="B39:B52" si="9">+B38+1</f>
        <v>2027</v>
      </c>
      <c r="C39" s="33">
        <f>VLOOKUP($B39,'Demanda AS'!$B$6:$J$21,C$1,FALSE)*$C$31</f>
        <v>10.206145513773944</v>
      </c>
      <c r="D39" s="33">
        <f>+C39*Parametros!$C$11</f>
        <v>15.043858487302796</v>
      </c>
      <c r="E39" s="33">
        <f>+Parametros!$C$22</f>
        <v>2.08</v>
      </c>
      <c r="F39" s="33">
        <f t="shared" si="8"/>
        <v>21.228782668649803</v>
      </c>
      <c r="G39" s="41">
        <f>+Parametros!$C$20*'Demanda AS x Sectores'!$C$32</f>
        <v>1.0271378044240242</v>
      </c>
      <c r="H39" s="94" t="e">
        <f>IF(#REF!=0,0,Parametros!$C$19)</f>
        <v>#REF!</v>
      </c>
      <c r="I39" s="33">
        <v>0</v>
      </c>
      <c r="J39" s="33">
        <f t="shared" si="5"/>
        <v>11.233283318197968</v>
      </c>
      <c r="K39" s="33">
        <f t="shared" si="6"/>
        <v>22.255920473073829</v>
      </c>
      <c r="L39" s="33">
        <f t="shared" si="7"/>
        <v>16.070996291726821</v>
      </c>
    </row>
    <row r="40" spans="2:12" x14ac:dyDescent="0.2">
      <c r="B40" s="127">
        <f t="shared" si="9"/>
        <v>2028</v>
      </c>
      <c r="C40" s="33">
        <f>VLOOKUP($B40,'Demanda AS'!$B$6:$J$21,C$1,FALSE)*$C$31</f>
        <v>10.293701033574955</v>
      </c>
      <c r="D40" s="33">
        <f>+C40*Parametros!$C$11</f>
        <v>15.172915323489486</v>
      </c>
      <c r="E40" s="33">
        <f>+Parametros!$C$22</f>
        <v>2.08</v>
      </c>
      <c r="F40" s="33">
        <f t="shared" si="8"/>
        <v>21.410898149835905</v>
      </c>
      <c r="G40" s="41">
        <f>+Parametros!$C$20*'Demanda AS x Sectores'!$C$32</f>
        <v>1.0271378044240242</v>
      </c>
      <c r="H40" s="94" t="e">
        <f>IF(#REF!=0,0,Parametros!$C$19)</f>
        <v>#REF!</v>
      </c>
      <c r="I40" s="33">
        <v>0</v>
      </c>
      <c r="J40" s="33">
        <f t="shared" si="5"/>
        <v>11.320838837998979</v>
      </c>
      <c r="K40" s="33">
        <f t="shared" si="6"/>
        <v>22.438035954259931</v>
      </c>
      <c r="L40" s="33">
        <f t="shared" si="7"/>
        <v>16.20005312791351</v>
      </c>
    </row>
    <row r="41" spans="2:12" x14ac:dyDescent="0.2">
      <c r="B41" s="127">
        <f t="shared" si="9"/>
        <v>2029</v>
      </c>
      <c r="C41" s="33">
        <f>VLOOKUP($B41,'Demanda AS'!$B$6:$J$21,C$1,FALSE)*$C$31</f>
        <v>10.381256553375968</v>
      </c>
      <c r="D41" s="33">
        <f>+C41*Parametros!$C$11</f>
        <v>15.301972159676179</v>
      </c>
      <c r="E41" s="33">
        <f>+Parametros!$C$22</f>
        <v>2.08</v>
      </c>
      <c r="F41" s="33">
        <f t="shared" si="8"/>
        <v>21.593013631022014</v>
      </c>
      <c r="G41" s="41">
        <f>+Parametros!$C$20*'Demanda AS x Sectores'!$C$32</f>
        <v>1.0271378044240242</v>
      </c>
      <c r="H41" s="94" t="e">
        <f>IF(#REF!=0,0,Parametros!$C$19)</f>
        <v>#REF!</v>
      </c>
      <c r="I41" s="33">
        <v>0</v>
      </c>
      <c r="J41" s="33">
        <f t="shared" si="5"/>
        <v>11.408394357799992</v>
      </c>
      <c r="K41" s="33">
        <f t="shared" si="6"/>
        <v>22.62015143544604</v>
      </c>
      <c r="L41" s="33">
        <f t="shared" si="7"/>
        <v>16.329109964100205</v>
      </c>
    </row>
    <row r="42" spans="2:12" x14ac:dyDescent="0.2">
      <c r="B42" s="127">
        <f t="shared" si="9"/>
        <v>2030</v>
      </c>
      <c r="C42" s="33">
        <f>VLOOKUP($B42,'Demanda AS'!$B$6:$J$21,C$1,FALSE)*$C$31</f>
        <v>10.468812073177009</v>
      </c>
      <c r="D42" s="33">
        <f>+C42*Parametros!$C$11</f>
        <v>15.431028995862913</v>
      </c>
      <c r="E42" s="33">
        <f>+Parametros!$C$22</f>
        <v>2.08</v>
      </c>
      <c r="F42" s="33">
        <f t="shared" si="8"/>
        <v>21.77512911220818</v>
      </c>
      <c r="G42" s="41">
        <f>+Parametros!$C$20*'Demanda AS x Sectores'!$C$32</f>
        <v>1.0271378044240242</v>
      </c>
      <c r="H42" s="94" t="e">
        <f>IF(#REF!=0,0,Parametros!$C$19)</f>
        <v>#REF!</v>
      </c>
      <c r="I42" s="33">
        <v>0</v>
      </c>
      <c r="J42" s="33">
        <f t="shared" si="5"/>
        <v>11.495949877601033</v>
      </c>
      <c r="K42" s="33">
        <f t="shared" si="6"/>
        <v>22.802266916632206</v>
      </c>
      <c r="L42" s="33">
        <f t="shared" si="7"/>
        <v>16.458166800286939</v>
      </c>
    </row>
    <row r="43" spans="2:12" x14ac:dyDescent="0.2">
      <c r="B43" s="127">
        <f t="shared" si="9"/>
        <v>2031</v>
      </c>
      <c r="C43" s="33">
        <f>VLOOKUP($B43,'Demanda AS'!$B$6:$J$21,C$1,FALSE)*$C$31</f>
        <v>10.55636759297802</v>
      </c>
      <c r="D43" s="33">
        <f>+C43*Parametros!$C$11</f>
        <v>15.560085832049603</v>
      </c>
      <c r="E43" s="33">
        <f>+Parametros!$C$22</f>
        <v>2.08</v>
      </c>
      <c r="F43" s="33">
        <f t="shared" si="8"/>
        <v>21.957244593394282</v>
      </c>
      <c r="G43" s="41">
        <f>+Parametros!$C$20*'Demanda AS x Sectores'!$C$32</f>
        <v>1.0271378044240242</v>
      </c>
      <c r="H43" s="94" t="e">
        <f>IF(#REF!=0,0,Parametros!$C$19)</f>
        <v>#REF!</v>
      </c>
      <c r="I43" s="33">
        <v>0</v>
      </c>
      <c r="J43" s="33">
        <f t="shared" si="5"/>
        <v>11.583505397402044</v>
      </c>
      <c r="K43" s="33">
        <f t="shared" si="6"/>
        <v>22.984382397818308</v>
      </c>
      <c r="L43" s="33">
        <f t="shared" si="7"/>
        <v>16.587223636473627</v>
      </c>
    </row>
    <row r="44" spans="2:12" x14ac:dyDescent="0.2">
      <c r="B44" s="127">
        <f t="shared" si="9"/>
        <v>2032</v>
      </c>
      <c r="C44" s="33">
        <f>VLOOKUP($B44,'Demanda AS'!$B$6:$J$21,C$1,FALSE)*$C$31</f>
        <v>10.643923112779033</v>
      </c>
      <c r="D44" s="33">
        <f>+C44*Parametros!$C$11</f>
        <v>15.689142668236297</v>
      </c>
      <c r="E44" s="33">
        <f>+Parametros!$C$22</f>
        <v>2.08</v>
      </c>
      <c r="F44" s="33">
        <f t="shared" si="8"/>
        <v>22.139360074580392</v>
      </c>
      <c r="G44" s="41">
        <f>+Parametros!$C$20*'Demanda AS x Sectores'!$C$32</f>
        <v>1.0271378044240242</v>
      </c>
      <c r="H44" s="94" t="e">
        <f>IF(#REF!=0,0,Parametros!$C$19)</f>
        <v>#REF!</v>
      </c>
      <c r="I44" s="33">
        <v>0</v>
      </c>
      <c r="J44" s="33">
        <f t="shared" si="5"/>
        <v>11.671060917203057</v>
      </c>
      <c r="K44" s="33">
        <f t="shared" si="6"/>
        <v>23.166497879004417</v>
      </c>
      <c r="L44" s="33">
        <f t="shared" si="7"/>
        <v>16.716280472660323</v>
      </c>
    </row>
    <row r="45" spans="2:12" x14ac:dyDescent="0.2">
      <c r="B45" s="127">
        <f t="shared" si="9"/>
        <v>2033</v>
      </c>
      <c r="C45" s="33">
        <f>VLOOKUP($B45,'Demanda AS'!$B$6:$J$21,C$1,FALSE)*$C$31</f>
        <v>10.731478632580044</v>
      </c>
      <c r="D45" s="33">
        <f>+C45*Parametros!$C$11</f>
        <v>15.818199504422987</v>
      </c>
      <c r="E45" s="33">
        <f>+Parametros!$C$22</f>
        <v>2.08</v>
      </c>
      <c r="F45" s="33">
        <f t="shared" si="8"/>
        <v>22.321475555766494</v>
      </c>
      <c r="G45" s="41">
        <f>+Parametros!$C$20*'Demanda AS x Sectores'!$C$32</f>
        <v>1.0271378044240242</v>
      </c>
      <c r="H45" s="94" t="e">
        <f>IF(#REF!=0,0,Parametros!$C$19)</f>
        <v>#REF!</v>
      </c>
      <c r="I45" s="33">
        <v>0</v>
      </c>
      <c r="J45" s="33">
        <f t="shared" si="5"/>
        <v>11.758616437004068</v>
      </c>
      <c r="K45" s="33">
        <f t="shared" si="6"/>
        <v>23.348613360190519</v>
      </c>
      <c r="L45" s="33">
        <f t="shared" si="7"/>
        <v>16.845337308847011</v>
      </c>
    </row>
    <row r="46" spans="2:12" x14ac:dyDescent="0.2">
      <c r="B46" s="127">
        <f t="shared" si="9"/>
        <v>2034</v>
      </c>
      <c r="C46" s="33">
        <f>VLOOKUP($B46,'Demanda AS'!$B$6:$J$21,C$1,FALSE)*$C$31</f>
        <v>10.819034152381057</v>
      </c>
      <c r="D46" s="33">
        <f>+C46*Parametros!$C$11</f>
        <v>15.94725634060968</v>
      </c>
      <c r="E46" s="33">
        <f>+Parametros!$C$22</f>
        <v>2.08</v>
      </c>
      <c r="F46" s="33">
        <f t="shared" si="8"/>
        <v>22.503591036952599</v>
      </c>
      <c r="G46" s="41">
        <f>+Parametros!$C$20*'Demanda AS x Sectores'!$C$32</f>
        <v>1.0271378044240242</v>
      </c>
      <c r="H46" s="94" t="e">
        <f>IF(#REF!=0,0,Parametros!$C$19)</f>
        <v>#REF!</v>
      </c>
      <c r="I46" s="33">
        <v>0</v>
      </c>
      <c r="J46" s="33">
        <f t="shared" si="5"/>
        <v>11.846171956805081</v>
      </c>
      <c r="K46" s="33">
        <f t="shared" si="6"/>
        <v>23.530728841376625</v>
      </c>
      <c r="L46" s="33">
        <f t="shared" si="7"/>
        <v>16.974394145033706</v>
      </c>
    </row>
    <row r="47" spans="2:12" x14ac:dyDescent="0.2">
      <c r="B47" s="127">
        <f t="shared" si="9"/>
        <v>2035</v>
      </c>
      <c r="C47" s="33">
        <f>VLOOKUP($B47,'Demanda AS'!$B$6:$J$21,C$1,FALSE)*$C$31</f>
        <v>10.906589672182099</v>
      </c>
      <c r="D47" s="33">
        <f>+C47*Parametros!$C$11</f>
        <v>16.076313176796415</v>
      </c>
      <c r="E47" s="33">
        <f>+Parametros!$C$22</f>
        <v>2.08</v>
      </c>
      <c r="F47" s="33">
        <f t="shared" si="8"/>
        <v>22.685706518138765</v>
      </c>
      <c r="G47" s="41">
        <f>+Parametros!$C$20*'Demanda AS x Sectores'!$C$32</f>
        <v>1.0271378044240242</v>
      </c>
      <c r="H47" s="94" t="e">
        <f>IF(#REF!=0,0,Parametros!$C$19)</f>
        <v>#REF!</v>
      </c>
      <c r="I47" s="33">
        <v>0</v>
      </c>
      <c r="J47" s="33">
        <f t="shared" si="5"/>
        <v>11.933727476606123</v>
      </c>
      <c r="K47" s="33">
        <f t="shared" si="6"/>
        <v>23.712844322562791</v>
      </c>
      <c r="L47" s="33">
        <f t="shared" si="7"/>
        <v>17.10345098122044</v>
      </c>
    </row>
    <row r="48" spans="2:12" x14ac:dyDescent="0.2">
      <c r="B48" s="127">
        <f t="shared" si="9"/>
        <v>2036</v>
      </c>
      <c r="C48" s="33">
        <f>VLOOKUP($B48,'Demanda AS'!$B$6:$J$21,C$1,FALSE)*$C$31</f>
        <v>10.99414519198311</v>
      </c>
      <c r="D48" s="33">
        <f>+C48*Parametros!$C$11</f>
        <v>16.205370012983106</v>
      </c>
      <c r="E48" s="33">
        <f>+Parametros!$C$22</f>
        <v>2.08</v>
      </c>
      <c r="F48" s="33">
        <f t="shared" si="8"/>
        <v>22.867821999324871</v>
      </c>
      <c r="G48" s="41">
        <f>+Parametros!$C$20*'Demanda AS x Sectores'!$C$32</f>
        <v>1.0271378044240242</v>
      </c>
      <c r="H48" s="94" t="e">
        <f>IF(#REF!=0,0,Parametros!$C$19)</f>
        <v>#REF!</v>
      </c>
      <c r="I48" s="33">
        <v>0</v>
      </c>
      <c r="J48" s="33">
        <f t="shared" si="5"/>
        <v>12.021282996407134</v>
      </c>
      <c r="K48" s="33">
        <f t="shared" si="6"/>
        <v>23.894959803748897</v>
      </c>
      <c r="L48" s="33">
        <f t="shared" si="7"/>
        <v>17.232507817407132</v>
      </c>
    </row>
    <row r="49" spans="2:12" x14ac:dyDescent="0.2">
      <c r="B49" s="127">
        <f t="shared" si="9"/>
        <v>2037</v>
      </c>
      <c r="C49" s="33">
        <f>VLOOKUP($B49,'Demanda AS'!$B$6:$J$21,C$1,FALSE)*$C$31</f>
        <v>11.081700711784123</v>
      </c>
      <c r="D49" s="33">
        <f>+C49*Parametros!$C$11</f>
        <v>16.334426849169798</v>
      </c>
      <c r="E49" s="33">
        <f>+Parametros!$C$22</f>
        <v>2.08</v>
      </c>
      <c r="F49" s="33">
        <f t="shared" si="8"/>
        <v>23.049937480510977</v>
      </c>
      <c r="G49" s="41">
        <f>+Parametros!$C$20*'Demanda AS x Sectores'!$C$32</f>
        <v>1.0271378044240242</v>
      </c>
      <c r="H49" s="94" t="e">
        <f>IF(#REF!=0,0,Parametros!$C$19)</f>
        <v>#REF!</v>
      </c>
      <c r="I49" s="33">
        <v>0</v>
      </c>
      <c r="J49" s="33">
        <f t="shared" si="5"/>
        <v>12.108838516208147</v>
      </c>
      <c r="K49" s="33">
        <f t="shared" si="6"/>
        <v>24.077075284935002</v>
      </c>
      <c r="L49" s="33">
        <f t="shared" si="7"/>
        <v>17.361564653593824</v>
      </c>
    </row>
    <row r="50" spans="2:12" x14ac:dyDescent="0.2">
      <c r="B50" s="127">
        <f t="shared" si="9"/>
        <v>2038</v>
      </c>
      <c r="C50" s="33">
        <f>VLOOKUP($B50,'Demanda AS'!$B$6:$J$21,C$1,FALSE)*$C$31</f>
        <v>11.169256231585134</v>
      </c>
      <c r="D50" s="33">
        <f>+C50*Parametros!$C$11</f>
        <v>16.46348368535649</v>
      </c>
      <c r="E50" s="33">
        <f>+Parametros!$C$22</f>
        <v>2.08</v>
      </c>
      <c r="F50" s="33">
        <f t="shared" si="8"/>
        <v>23.232052961697079</v>
      </c>
      <c r="G50" s="41">
        <f>+Parametros!$C$20*'Demanda AS x Sectores'!$C$32</f>
        <v>1.0271378044240242</v>
      </c>
      <c r="H50" s="94" t="e">
        <f>IF(#REF!=0,0,Parametros!$C$19)</f>
        <v>#REF!</v>
      </c>
      <c r="I50" s="33">
        <v>0</v>
      </c>
      <c r="J50" s="33">
        <f t="shared" si="5"/>
        <v>12.196394036009158</v>
      </c>
      <c r="K50" s="33">
        <f t="shared" si="6"/>
        <v>24.259190766121105</v>
      </c>
      <c r="L50" s="33">
        <f t="shared" si="7"/>
        <v>17.490621489780516</v>
      </c>
    </row>
    <row r="51" spans="2:12" x14ac:dyDescent="0.2">
      <c r="B51" s="127">
        <f t="shared" si="9"/>
        <v>2039</v>
      </c>
      <c r="C51" s="33">
        <f>VLOOKUP($B51,'Demanda AS'!$B$6:$J$21,C$1,FALSE)*$C$31</f>
        <v>11.256811751386147</v>
      </c>
      <c r="D51" s="33">
        <f>+C51*Parametros!$C$11</f>
        <v>16.592540521543182</v>
      </c>
      <c r="E51" s="33">
        <f>+Parametros!$C$22</f>
        <v>2.08</v>
      </c>
      <c r="F51" s="33">
        <f t="shared" si="8"/>
        <v>23.414168442883188</v>
      </c>
      <c r="G51" s="41">
        <f>+Parametros!$C$20*'Demanda AS x Sectores'!$C$32</f>
        <v>1.0271378044240242</v>
      </c>
      <c r="H51" s="94" t="e">
        <f>IF(#REF!=0,0,Parametros!$C$19)</f>
        <v>#REF!</v>
      </c>
      <c r="I51" s="33">
        <v>0</v>
      </c>
      <c r="J51" s="33">
        <f t="shared" si="5"/>
        <v>12.283949555810171</v>
      </c>
      <c r="K51" s="33">
        <f t="shared" si="6"/>
        <v>24.441306247307214</v>
      </c>
      <c r="L51" s="33">
        <f t="shared" si="7"/>
        <v>17.619678325967207</v>
      </c>
    </row>
    <row r="52" spans="2:12" x14ac:dyDescent="0.2">
      <c r="B52" s="127">
        <f t="shared" si="9"/>
        <v>2040</v>
      </c>
      <c r="C52" s="33">
        <f>VLOOKUP($B52,'Demanda AS'!$B$6:$J$21,C$1,FALSE)*$C$31</f>
        <v>11.34436727118716</v>
      </c>
      <c r="D52" s="33">
        <f>+C52*Parametros!$C$11</f>
        <v>16.721597357729877</v>
      </c>
      <c r="E52" s="33">
        <f>+Parametros!$C$22</f>
        <v>2.08</v>
      </c>
      <c r="F52" s="33">
        <f t="shared" si="8"/>
        <v>23.596283924069294</v>
      </c>
      <c r="G52" s="41">
        <f>+Parametros!$C$20*'Demanda AS x Sectores'!$C$32</f>
        <v>1.0271378044240242</v>
      </c>
      <c r="H52" s="94" t="e">
        <f>IF(#REF!=0,0,Parametros!$C$19)</f>
        <v>#REF!</v>
      </c>
      <c r="I52" s="33">
        <v>0</v>
      </c>
      <c r="J52" s="33">
        <f t="shared" si="5"/>
        <v>12.371505075611184</v>
      </c>
      <c r="K52" s="33">
        <f t="shared" si="6"/>
        <v>24.623421728493319</v>
      </c>
      <c r="L52" s="33">
        <f t="shared" si="7"/>
        <v>17.748735162153903</v>
      </c>
    </row>
    <row r="55" spans="2:12" x14ac:dyDescent="0.2">
      <c r="B55" s="19" t="s">
        <v>167</v>
      </c>
      <c r="C55" s="19">
        <f>+C29+1</f>
        <v>3</v>
      </c>
      <c r="K55" s="103"/>
    </row>
    <row r="56" spans="2:12" x14ac:dyDescent="0.2">
      <c r="B56" s="19" t="s">
        <v>168</v>
      </c>
      <c r="C56" s="2" t="str">
        <f>HLOOKUP(C55,Parametros!$C$58:$L$68,9,FALSE)</f>
        <v>Vespucio</v>
      </c>
    </row>
    <row r="57" spans="2:12" hidden="1" x14ac:dyDescent="0.2">
      <c r="B57" s="19" t="s">
        <v>169</v>
      </c>
      <c r="C57" s="141">
        <f>HLOOKUP(C55,Parametros!$C$58:$L$68,11,FALSE)</f>
        <v>8.9914480923032808E-2</v>
      </c>
    </row>
    <row r="58" spans="2:12" x14ac:dyDescent="0.2">
      <c r="B58" s="2" t="s">
        <v>170</v>
      </c>
      <c r="C58" s="141">
        <f>HLOOKUP(C55,Parametros!$C$58:$L$68,10,FALSE)</f>
        <v>8.9914480923032808E-2</v>
      </c>
    </row>
    <row r="59" spans="2:12" ht="10.199999999999999" customHeight="1" x14ac:dyDescent="0.2">
      <c r="B59" s="549" t="s">
        <v>10</v>
      </c>
      <c r="C59" s="564" t="s">
        <v>1015</v>
      </c>
      <c r="D59" s="564"/>
      <c r="E59" s="564"/>
      <c r="F59" s="564"/>
      <c r="G59" s="563" t="s">
        <v>45</v>
      </c>
      <c r="H59" s="533" t="s">
        <v>46</v>
      </c>
      <c r="I59" s="533" t="s">
        <v>47</v>
      </c>
      <c r="J59" s="533" t="s">
        <v>418</v>
      </c>
      <c r="K59" s="533" t="s">
        <v>1063</v>
      </c>
      <c r="L59" s="533" t="s">
        <v>1062</v>
      </c>
    </row>
    <row r="60" spans="2:12" ht="10.199999999999999" customHeight="1" x14ac:dyDescent="0.2">
      <c r="B60" s="549"/>
      <c r="C60" s="533" t="s">
        <v>51</v>
      </c>
      <c r="D60" s="533" t="s">
        <v>1060</v>
      </c>
      <c r="E60" s="534" t="s">
        <v>408</v>
      </c>
      <c r="F60" s="534" t="s">
        <v>1061</v>
      </c>
      <c r="G60" s="563"/>
      <c r="H60" s="533"/>
      <c r="I60" s="533"/>
      <c r="J60" s="533"/>
      <c r="K60" s="533"/>
      <c r="L60" s="533"/>
    </row>
    <row r="61" spans="2:12" x14ac:dyDescent="0.2">
      <c r="B61" s="549"/>
      <c r="C61" s="533"/>
      <c r="D61" s="533"/>
      <c r="E61" s="535"/>
      <c r="F61" s="535"/>
      <c r="G61" s="563"/>
      <c r="H61" s="533"/>
      <c r="I61" s="533"/>
      <c r="J61" s="533"/>
      <c r="K61" s="533"/>
      <c r="L61" s="533" t="s">
        <v>54</v>
      </c>
    </row>
    <row r="62" spans="2:12" x14ac:dyDescent="0.2">
      <c r="B62" s="549"/>
      <c r="C62" s="533"/>
      <c r="D62" s="533"/>
      <c r="E62" s="536"/>
      <c r="F62" s="536"/>
      <c r="G62" s="563"/>
      <c r="H62" s="533"/>
      <c r="I62" s="533"/>
      <c r="J62" s="533"/>
      <c r="K62" s="533"/>
      <c r="L62" s="533"/>
    </row>
    <row r="63" spans="2:12" x14ac:dyDescent="0.2">
      <c r="B63" s="127">
        <f>+B37</f>
        <v>2025</v>
      </c>
      <c r="C63" s="33">
        <f>VLOOKUP($B63,'Demanda AS'!$B$6:$J$21,C$1,FALSE)*$C$57</f>
        <v>6.7614116194119331</v>
      </c>
      <c r="D63" s="33">
        <f>+C63*Parametros!$C$11</f>
        <v>9.9663207270131906</v>
      </c>
      <c r="E63" s="33">
        <f>+Parametros!$C$22</f>
        <v>2.08</v>
      </c>
      <c r="F63" s="33">
        <f>+C63*E63</f>
        <v>14.063736168376822</v>
      </c>
      <c r="G63" s="41">
        <f>+Parametros!$C$20*'Demanda AS x Sectores'!$C$58</f>
        <v>0.69234150310735265</v>
      </c>
      <c r="H63" s="94" t="e">
        <f>IF(#REF!=0,0,Parametros!$C$19)</f>
        <v>#REF!</v>
      </c>
      <c r="I63" s="33">
        <v>0</v>
      </c>
      <c r="J63" s="33">
        <f t="shared" ref="J63:J78" si="10">+C63+G63+I63</f>
        <v>7.4537531225192861</v>
      </c>
      <c r="K63" s="33">
        <f t="shared" ref="K63:K78" si="11">+F63+G63+I63</f>
        <v>14.756077671484174</v>
      </c>
      <c r="L63" s="33">
        <f t="shared" ref="L63:L78" si="12">D63+G63+I63</f>
        <v>10.658662230120543</v>
      </c>
    </row>
    <row r="64" spans="2:12" x14ac:dyDescent="0.2">
      <c r="B64" s="127">
        <f>+B63+1</f>
        <v>2026</v>
      </c>
      <c r="C64" s="33">
        <f>VLOOKUP($B64,'Demanda AS'!$B$6:$J$21,C$1,FALSE)*$C$57</f>
        <v>6.8204283549690192</v>
      </c>
      <c r="D64" s="33">
        <f>+C64*Parametros!$C$11</f>
        <v>10.053311395224336</v>
      </c>
      <c r="E64" s="33">
        <f>+Parametros!$C$22</f>
        <v>2.08</v>
      </c>
      <c r="F64" s="33">
        <f t="shared" ref="F64:F78" si="13">+C64*E64</f>
        <v>14.186490978335561</v>
      </c>
      <c r="G64" s="41">
        <f>+Parametros!$C$20*'Demanda AS x Sectores'!$C$58</f>
        <v>0.69234150310735265</v>
      </c>
      <c r="H64" s="94" t="e">
        <f>IF(#REF!=0,0,Parametros!$C$19)</f>
        <v>#REF!</v>
      </c>
      <c r="I64" s="33">
        <v>0</v>
      </c>
      <c r="J64" s="33">
        <f t="shared" si="10"/>
        <v>7.5127698580763722</v>
      </c>
      <c r="K64" s="33">
        <f t="shared" si="11"/>
        <v>14.878832481442913</v>
      </c>
      <c r="L64" s="33">
        <f t="shared" si="12"/>
        <v>10.745652898331688</v>
      </c>
    </row>
    <row r="65" spans="2:12" x14ac:dyDescent="0.2">
      <c r="B65" s="127">
        <f t="shared" ref="B65:B78" si="14">+B64+1</f>
        <v>2027</v>
      </c>
      <c r="C65" s="33">
        <f>VLOOKUP($B65,'Demanda AS'!$B$6:$J$21,C$1,FALSE)*$C$57</f>
        <v>6.8794450905261044</v>
      </c>
      <c r="D65" s="33">
        <f>+C65*Parametros!$C$11</f>
        <v>10.140302063435479</v>
      </c>
      <c r="E65" s="33">
        <f>+Parametros!$C$22</f>
        <v>2.08</v>
      </c>
      <c r="F65" s="33">
        <f t="shared" si="13"/>
        <v>14.309245788294298</v>
      </c>
      <c r="G65" s="41">
        <f>+Parametros!$C$20*'Demanda AS x Sectores'!$C$58</f>
        <v>0.69234150310735265</v>
      </c>
      <c r="H65" s="94" t="e">
        <f>IF(#REF!=0,0,Parametros!$C$19)</f>
        <v>#REF!</v>
      </c>
      <c r="I65" s="33">
        <v>0</v>
      </c>
      <c r="J65" s="33">
        <f t="shared" si="10"/>
        <v>7.5717865936334574</v>
      </c>
      <c r="K65" s="33">
        <f t="shared" si="11"/>
        <v>15.00158729140165</v>
      </c>
      <c r="L65" s="33">
        <f t="shared" si="12"/>
        <v>10.832643566542831</v>
      </c>
    </row>
    <row r="66" spans="2:12" x14ac:dyDescent="0.2">
      <c r="B66" s="127">
        <f t="shared" si="14"/>
        <v>2028</v>
      </c>
      <c r="C66" s="33">
        <f>VLOOKUP($B66,'Demanda AS'!$B$6:$J$21,C$1,FALSE)*$C$57</f>
        <v>6.9384618260831905</v>
      </c>
      <c r="D66" s="33">
        <f>+C66*Parametros!$C$11</f>
        <v>10.227292731646624</v>
      </c>
      <c r="E66" s="33">
        <f>+Parametros!$C$22</f>
        <v>2.08</v>
      </c>
      <c r="F66" s="33">
        <f t="shared" si="13"/>
        <v>14.432000598253037</v>
      </c>
      <c r="G66" s="41">
        <f>+Parametros!$C$20*'Demanda AS x Sectores'!$C$58</f>
        <v>0.69234150310735265</v>
      </c>
      <c r="H66" s="94" t="e">
        <f>IF(#REF!=0,0,Parametros!$C$19)</f>
        <v>#REF!</v>
      </c>
      <c r="I66" s="33">
        <v>0</v>
      </c>
      <c r="J66" s="33">
        <f t="shared" si="10"/>
        <v>7.6308033291905435</v>
      </c>
      <c r="K66" s="33">
        <f t="shared" si="11"/>
        <v>15.124342101360389</v>
      </c>
      <c r="L66" s="33">
        <f t="shared" si="12"/>
        <v>10.919634234753977</v>
      </c>
    </row>
    <row r="67" spans="2:12" x14ac:dyDescent="0.2">
      <c r="B67" s="127">
        <f t="shared" si="14"/>
        <v>2029</v>
      </c>
      <c r="C67" s="33">
        <f>VLOOKUP($B67,'Demanda AS'!$B$6:$J$21,C$1,FALSE)*$C$57</f>
        <v>6.9974785616402766</v>
      </c>
      <c r="D67" s="33">
        <f>+C67*Parametros!$C$11</f>
        <v>10.31428339985777</v>
      </c>
      <c r="E67" s="33">
        <f>+Parametros!$C$22</f>
        <v>2.08</v>
      </c>
      <c r="F67" s="33">
        <f t="shared" si="13"/>
        <v>14.554755408211776</v>
      </c>
      <c r="G67" s="41">
        <f>+Parametros!$C$20*'Demanda AS x Sectores'!$C$58</f>
        <v>0.69234150310735265</v>
      </c>
      <c r="H67" s="94" t="e">
        <f>IF(#REF!=0,0,Parametros!$C$19)</f>
        <v>#REF!</v>
      </c>
      <c r="I67" s="33">
        <v>0</v>
      </c>
      <c r="J67" s="33">
        <f t="shared" si="10"/>
        <v>7.6898200647476296</v>
      </c>
      <c r="K67" s="33">
        <f t="shared" si="11"/>
        <v>15.247096911319128</v>
      </c>
      <c r="L67" s="33">
        <f t="shared" si="12"/>
        <v>11.006624902965122</v>
      </c>
    </row>
    <row r="68" spans="2:12" x14ac:dyDescent="0.2">
      <c r="B68" s="127">
        <f t="shared" si="14"/>
        <v>2030</v>
      </c>
      <c r="C68" s="33">
        <f>VLOOKUP($B68,'Demanda AS'!$B$6:$J$21,C$1,FALSE)*$C$57</f>
        <v>7.0564952971973813</v>
      </c>
      <c r="D68" s="33">
        <f>+C68*Parametros!$C$11</f>
        <v>10.401274068068942</v>
      </c>
      <c r="E68" s="33">
        <f>+Parametros!$C$22</f>
        <v>2.08</v>
      </c>
      <c r="F68" s="33">
        <f t="shared" si="13"/>
        <v>14.677510218170553</v>
      </c>
      <c r="G68" s="41">
        <f>+Parametros!$C$20*'Demanda AS x Sectores'!$C$58</f>
        <v>0.69234150310735265</v>
      </c>
      <c r="H68" s="94" t="e">
        <f>IF(#REF!=0,0,Parametros!$C$19)</f>
        <v>#REF!</v>
      </c>
      <c r="I68" s="33">
        <v>0</v>
      </c>
      <c r="J68" s="33">
        <f t="shared" si="10"/>
        <v>7.7488368003047343</v>
      </c>
      <c r="K68" s="33">
        <f t="shared" si="11"/>
        <v>15.369851721277906</v>
      </c>
      <c r="L68" s="33">
        <f t="shared" si="12"/>
        <v>11.093615571176294</v>
      </c>
    </row>
    <row r="69" spans="2:12" x14ac:dyDescent="0.2">
      <c r="B69" s="127">
        <f t="shared" si="14"/>
        <v>2031</v>
      </c>
      <c r="C69" s="33">
        <f>VLOOKUP($B69,'Demanda AS'!$B$6:$J$21,C$1,FALSE)*$C$57</f>
        <v>7.1155120327544674</v>
      </c>
      <c r="D69" s="33">
        <f>+C69*Parametros!$C$11</f>
        <v>10.488264736280087</v>
      </c>
      <c r="E69" s="33">
        <f>+Parametros!$C$22</f>
        <v>2.08</v>
      </c>
      <c r="F69" s="33">
        <f t="shared" si="13"/>
        <v>14.800265028129292</v>
      </c>
      <c r="G69" s="41">
        <f>+Parametros!$C$20*'Demanda AS x Sectores'!$C$58</f>
        <v>0.69234150310735265</v>
      </c>
      <c r="H69" s="94" t="e">
        <f>IF(#REF!=0,0,Parametros!$C$19)</f>
        <v>#REF!</v>
      </c>
      <c r="I69" s="33">
        <v>0</v>
      </c>
      <c r="J69" s="33">
        <f t="shared" si="10"/>
        <v>7.8078535358618204</v>
      </c>
      <c r="K69" s="33">
        <f t="shared" si="11"/>
        <v>15.492606531236644</v>
      </c>
      <c r="L69" s="33">
        <f t="shared" si="12"/>
        <v>11.180606239387439</v>
      </c>
    </row>
    <row r="70" spans="2:12" x14ac:dyDescent="0.2">
      <c r="B70" s="127">
        <f t="shared" si="14"/>
        <v>2032</v>
      </c>
      <c r="C70" s="33">
        <f>VLOOKUP($B70,'Demanda AS'!$B$6:$J$21,C$1,FALSE)*$C$57</f>
        <v>7.1745287683115526</v>
      </c>
      <c r="D70" s="33">
        <f>+C70*Parametros!$C$11</f>
        <v>10.57525540449123</v>
      </c>
      <c r="E70" s="33">
        <f>+Parametros!$C$22</f>
        <v>2.08</v>
      </c>
      <c r="F70" s="33">
        <f t="shared" si="13"/>
        <v>14.923019838088029</v>
      </c>
      <c r="G70" s="41">
        <f>+Parametros!$C$20*'Demanda AS x Sectores'!$C$58</f>
        <v>0.69234150310735265</v>
      </c>
      <c r="H70" s="94" t="e">
        <f>IF(#REF!=0,0,Parametros!$C$19)</f>
        <v>#REF!</v>
      </c>
      <c r="I70" s="33">
        <v>0</v>
      </c>
      <c r="J70" s="33">
        <f t="shared" si="10"/>
        <v>7.8668702714189056</v>
      </c>
      <c r="K70" s="33">
        <f t="shared" si="11"/>
        <v>15.615361341195381</v>
      </c>
      <c r="L70" s="33">
        <f t="shared" si="12"/>
        <v>11.267596907598582</v>
      </c>
    </row>
    <row r="71" spans="2:12" x14ac:dyDescent="0.2">
      <c r="B71" s="127">
        <f t="shared" si="14"/>
        <v>2033</v>
      </c>
      <c r="C71" s="33">
        <f>VLOOKUP($B71,'Demanda AS'!$B$6:$J$21,C$1,FALSE)*$C$57</f>
        <v>7.2335455038686387</v>
      </c>
      <c r="D71" s="33">
        <f>+C71*Parametros!$C$11</f>
        <v>10.662246072702375</v>
      </c>
      <c r="E71" s="33">
        <f>+Parametros!$C$22</f>
        <v>2.08</v>
      </c>
      <c r="F71" s="33">
        <f t="shared" si="13"/>
        <v>15.04577464804677</v>
      </c>
      <c r="G71" s="41">
        <f>+Parametros!$C$20*'Demanda AS x Sectores'!$C$58</f>
        <v>0.69234150310735265</v>
      </c>
      <c r="H71" s="94" t="e">
        <f>IF(#REF!=0,0,Parametros!$C$19)</f>
        <v>#REF!</v>
      </c>
      <c r="I71" s="33">
        <v>0</v>
      </c>
      <c r="J71" s="33">
        <f t="shared" si="10"/>
        <v>7.9258870069759917</v>
      </c>
      <c r="K71" s="33">
        <f t="shared" si="11"/>
        <v>15.738116151154122</v>
      </c>
      <c r="L71" s="33">
        <f t="shared" si="12"/>
        <v>11.354587575809727</v>
      </c>
    </row>
    <row r="72" spans="2:12" x14ac:dyDescent="0.2">
      <c r="B72" s="127">
        <f t="shared" si="14"/>
        <v>2034</v>
      </c>
      <c r="C72" s="33">
        <f>VLOOKUP($B72,'Demanda AS'!$B$6:$J$21,C$1,FALSE)*$C$57</f>
        <v>7.2925622394257257</v>
      </c>
      <c r="D72" s="33">
        <f>+C72*Parametros!$C$11</f>
        <v>10.749236740913521</v>
      </c>
      <c r="E72" s="33">
        <f>+Parametros!$C$22</f>
        <v>2.08</v>
      </c>
      <c r="F72" s="33">
        <f t="shared" si="13"/>
        <v>15.16852945800551</v>
      </c>
      <c r="G72" s="41">
        <f>+Parametros!$C$20*'Demanda AS x Sectores'!$C$58</f>
        <v>0.69234150310735265</v>
      </c>
      <c r="H72" s="94" t="e">
        <f>IF(#REF!=0,0,Parametros!$C$19)</f>
        <v>#REF!</v>
      </c>
      <c r="I72" s="33">
        <v>0</v>
      </c>
      <c r="J72" s="33">
        <f t="shared" si="10"/>
        <v>7.9849037425330787</v>
      </c>
      <c r="K72" s="33">
        <f t="shared" si="11"/>
        <v>15.860870961112862</v>
      </c>
      <c r="L72" s="33">
        <f t="shared" si="12"/>
        <v>11.441578244020873</v>
      </c>
    </row>
    <row r="73" spans="2:12" x14ac:dyDescent="0.2">
      <c r="B73" s="127">
        <f t="shared" si="14"/>
        <v>2035</v>
      </c>
      <c r="C73" s="33">
        <f>VLOOKUP($B73,'Demanda AS'!$B$6:$J$21,C$1,FALSE)*$C$57</f>
        <v>7.3515789749828304</v>
      </c>
      <c r="D73" s="33">
        <f>+C73*Parametros!$C$11</f>
        <v>10.836227409124694</v>
      </c>
      <c r="E73" s="33">
        <f>+Parametros!$C$22</f>
        <v>2.08</v>
      </c>
      <c r="F73" s="33">
        <f t="shared" si="13"/>
        <v>15.291284267964288</v>
      </c>
      <c r="G73" s="41">
        <f>+Parametros!$C$20*'Demanda AS x Sectores'!$C$58</f>
        <v>0.69234150310735265</v>
      </c>
      <c r="H73" s="94" t="e">
        <f>IF(#REF!=0,0,Parametros!$C$19)</f>
        <v>#REF!</v>
      </c>
      <c r="I73" s="33">
        <v>0</v>
      </c>
      <c r="J73" s="33">
        <f t="shared" si="10"/>
        <v>8.0439204780901825</v>
      </c>
      <c r="K73" s="33">
        <f t="shared" si="11"/>
        <v>15.98362577107164</v>
      </c>
      <c r="L73" s="33">
        <f t="shared" si="12"/>
        <v>11.528568912232046</v>
      </c>
    </row>
    <row r="74" spans="2:12" x14ac:dyDescent="0.2">
      <c r="B74" s="127">
        <f t="shared" si="14"/>
        <v>2036</v>
      </c>
      <c r="C74" s="33">
        <f>VLOOKUP($B74,'Demanda AS'!$B$6:$J$21,C$1,FALSE)*$C$57</f>
        <v>7.4105957105399156</v>
      </c>
      <c r="D74" s="33">
        <f>+C74*Parametros!$C$11</f>
        <v>10.923218077335838</v>
      </c>
      <c r="E74" s="33">
        <f>+Parametros!$C$22</f>
        <v>2.08</v>
      </c>
      <c r="F74" s="33">
        <f t="shared" si="13"/>
        <v>15.414039077923025</v>
      </c>
      <c r="G74" s="41">
        <f>+Parametros!$C$20*'Demanda AS x Sectores'!$C$58</f>
        <v>0.69234150310735265</v>
      </c>
      <c r="H74" s="94" t="e">
        <f>IF(#REF!=0,0,Parametros!$C$19)</f>
        <v>#REF!</v>
      </c>
      <c r="I74" s="33">
        <v>0</v>
      </c>
      <c r="J74" s="33">
        <f t="shared" si="10"/>
        <v>8.1029372136472677</v>
      </c>
      <c r="K74" s="33">
        <f t="shared" si="11"/>
        <v>16.106380581030379</v>
      </c>
      <c r="L74" s="33">
        <f t="shared" si="12"/>
        <v>11.61555958044319</v>
      </c>
    </row>
    <row r="75" spans="2:12" x14ac:dyDescent="0.2">
      <c r="B75" s="127">
        <f t="shared" si="14"/>
        <v>2037</v>
      </c>
      <c r="C75" s="33">
        <f>VLOOKUP($B75,'Demanda AS'!$B$6:$J$21,C$1,FALSE)*$C$57</f>
        <v>7.4696124460970008</v>
      </c>
      <c r="D75" s="33">
        <f>+C75*Parametros!$C$11</f>
        <v>11.010208745546981</v>
      </c>
      <c r="E75" s="33">
        <f>+Parametros!$C$22</f>
        <v>2.08</v>
      </c>
      <c r="F75" s="33">
        <f t="shared" si="13"/>
        <v>15.536793887881762</v>
      </c>
      <c r="G75" s="41">
        <f>+Parametros!$C$20*'Demanda AS x Sectores'!$C$58</f>
        <v>0.69234150310735265</v>
      </c>
      <c r="H75" s="94" t="e">
        <f>IF(#REF!=0,0,Parametros!$C$19)</f>
        <v>#REF!</v>
      </c>
      <c r="I75" s="33">
        <v>0</v>
      </c>
      <c r="J75" s="33">
        <f t="shared" si="10"/>
        <v>8.1619539492043529</v>
      </c>
      <c r="K75" s="33">
        <f t="shared" si="11"/>
        <v>16.229135390989114</v>
      </c>
      <c r="L75" s="33">
        <f t="shared" si="12"/>
        <v>11.702550248654333</v>
      </c>
    </row>
    <row r="76" spans="2:12" x14ac:dyDescent="0.2">
      <c r="B76" s="127">
        <f t="shared" si="14"/>
        <v>2038</v>
      </c>
      <c r="C76" s="33">
        <f>VLOOKUP($B76,'Demanda AS'!$B$6:$J$21,C$1,FALSE)*$C$57</f>
        <v>7.5286291816540869</v>
      </c>
      <c r="D76" s="33">
        <f>+C76*Parametros!$C$11</f>
        <v>11.097199413758126</v>
      </c>
      <c r="E76" s="33">
        <f>+Parametros!$C$22</f>
        <v>2.08</v>
      </c>
      <c r="F76" s="33">
        <f t="shared" si="13"/>
        <v>15.659548697840501</v>
      </c>
      <c r="G76" s="41">
        <f>+Parametros!$C$20*'Demanda AS x Sectores'!$C$58</f>
        <v>0.69234150310735265</v>
      </c>
      <c r="H76" s="94" t="e">
        <f>IF(#REF!=0,0,Parametros!$C$19)</f>
        <v>#REF!</v>
      </c>
      <c r="I76" s="33">
        <v>0</v>
      </c>
      <c r="J76" s="33">
        <f t="shared" si="10"/>
        <v>8.2209706847614399</v>
      </c>
      <c r="K76" s="33">
        <f t="shared" si="11"/>
        <v>16.351890200947853</v>
      </c>
      <c r="L76" s="33">
        <f t="shared" si="12"/>
        <v>11.789540916865478</v>
      </c>
    </row>
    <row r="77" spans="2:12" x14ac:dyDescent="0.2">
      <c r="B77" s="127">
        <f t="shared" si="14"/>
        <v>2039</v>
      </c>
      <c r="C77" s="33">
        <f>VLOOKUP($B77,'Demanda AS'!$B$6:$J$21,C$1,FALSE)*$C$57</f>
        <v>7.5876459172111739</v>
      </c>
      <c r="D77" s="33">
        <f>+C77*Parametros!$C$11</f>
        <v>11.184190081969271</v>
      </c>
      <c r="E77" s="33">
        <f>+Parametros!$C$22</f>
        <v>2.08</v>
      </c>
      <c r="F77" s="33">
        <f t="shared" si="13"/>
        <v>15.782303507799242</v>
      </c>
      <c r="G77" s="41">
        <f>+Parametros!$C$20*'Demanda AS x Sectores'!$C$58</f>
        <v>0.69234150310735265</v>
      </c>
      <c r="H77" s="94" t="e">
        <f>IF(#REF!=0,0,Parametros!$C$19)</f>
        <v>#REF!</v>
      </c>
      <c r="I77" s="33">
        <v>0</v>
      </c>
      <c r="J77" s="33">
        <f t="shared" si="10"/>
        <v>8.2799874203185269</v>
      </c>
      <c r="K77" s="33">
        <f t="shared" si="11"/>
        <v>16.474645010906595</v>
      </c>
      <c r="L77" s="33">
        <f t="shared" si="12"/>
        <v>11.876531585076624</v>
      </c>
    </row>
    <row r="78" spans="2:12" x14ac:dyDescent="0.2">
      <c r="B78" s="127">
        <f t="shared" si="14"/>
        <v>2040</v>
      </c>
      <c r="C78" s="33">
        <f>VLOOKUP($B78,'Demanda AS'!$B$6:$J$21,C$1,FALSE)*$C$57</f>
        <v>7.6466626527682591</v>
      </c>
      <c r="D78" s="33">
        <f>+C78*Parametros!$C$11</f>
        <v>11.271180750180415</v>
      </c>
      <c r="E78" s="33">
        <f>+Parametros!$C$22</f>
        <v>2.08</v>
      </c>
      <c r="F78" s="33">
        <f t="shared" si="13"/>
        <v>15.90505831775798</v>
      </c>
      <c r="G78" s="41">
        <f>+Parametros!$C$20*'Demanda AS x Sectores'!$C$58</f>
        <v>0.69234150310735265</v>
      </c>
      <c r="H78" s="94" t="e">
        <f>IF(#REF!=0,0,Parametros!$C$19)</f>
        <v>#REF!</v>
      </c>
      <c r="I78" s="33">
        <v>0</v>
      </c>
      <c r="J78" s="33">
        <f t="shared" si="10"/>
        <v>8.3390041558756121</v>
      </c>
      <c r="K78" s="33">
        <f t="shared" si="11"/>
        <v>16.597399820865334</v>
      </c>
      <c r="L78" s="33">
        <f t="shared" si="12"/>
        <v>11.963522253287767</v>
      </c>
    </row>
    <row r="81" spans="2:12" x14ac:dyDescent="0.2">
      <c r="B81" s="19" t="s">
        <v>167</v>
      </c>
      <c r="C81" s="19">
        <f>+C55+1</f>
        <v>4</v>
      </c>
      <c r="K81" s="103"/>
    </row>
    <row r="82" spans="2:12" x14ac:dyDescent="0.2">
      <c r="B82" s="19" t="s">
        <v>168</v>
      </c>
      <c r="C82" s="562" t="str">
        <f>HLOOKUP(C81,Parametros!$C$58:$L$68,9,FALSE)</f>
        <v>Las Araucaria</v>
      </c>
      <c r="D82" s="562"/>
      <c r="E82" s="562"/>
      <c r="F82" s="562"/>
      <c r="G82" s="562"/>
      <c r="H82" s="562"/>
      <c r="I82" s="562"/>
      <c r="J82" s="562"/>
      <c r="K82" s="562"/>
      <c r="L82" s="562"/>
    </row>
    <row r="83" spans="2:12" hidden="1" x14ac:dyDescent="0.2">
      <c r="B83" s="19" t="s">
        <v>169</v>
      </c>
      <c r="C83" s="141">
        <f>HLOOKUP(C81,Parametros!$C$58:$L$68,11,FALSE)</f>
        <v>2.2162619946357952E-2</v>
      </c>
    </row>
    <row r="84" spans="2:12" x14ac:dyDescent="0.2">
      <c r="B84" s="2" t="s">
        <v>170</v>
      </c>
      <c r="C84" s="415">
        <f>HLOOKUP(C81,Parametros!$C$58:$L$68,10,FALSE)</f>
        <v>2.2162619946357952E-2</v>
      </c>
    </row>
    <row r="85" spans="2:12" ht="10.199999999999999" customHeight="1" x14ac:dyDescent="0.2">
      <c r="B85" s="549" t="s">
        <v>10</v>
      </c>
      <c r="C85" s="564" t="s">
        <v>1015</v>
      </c>
      <c r="D85" s="564"/>
      <c r="E85" s="564"/>
      <c r="F85" s="564"/>
      <c r="G85" s="563" t="s">
        <v>45</v>
      </c>
      <c r="H85" s="533" t="s">
        <v>46</v>
      </c>
      <c r="I85" s="533" t="s">
        <v>47</v>
      </c>
      <c r="J85" s="533" t="s">
        <v>418</v>
      </c>
      <c r="K85" s="533" t="s">
        <v>1063</v>
      </c>
      <c r="L85" s="533" t="s">
        <v>1062</v>
      </c>
    </row>
    <row r="86" spans="2:12" ht="10.199999999999999" customHeight="1" x14ac:dyDescent="0.2">
      <c r="B86" s="549"/>
      <c r="C86" s="533" t="s">
        <v>51</v>
      </c>
      <c r="D86" s="533" t="s">
        <v>1060</v>
      </c>
      <c r="E86" s="534" t="s">
        <v>408</v>
      </c>
      <c r="F86" s="534" t="s">
        <v>1061</v>
      </c>
      <c r="G86" s="563"/>
      <c r="H86" s="533"/>
      <c r="I86" s="533"/>
      <c r="J86" s="533"/>
      <c r="K86" s="533"/>
      <c r="L86" s="533"/>
    </row>
    <row r="87" spans="2:12" x14ac:dyDescent="0.2">
      <c r="B87" s="549"/>
      <c r="C87" s="533"/>
      <c r="D87" s="533"/>
      <c r="E87" s="535"/>
      <c r="F87" s="535"/>
      <c r="G87" s="563"/>
      <c r="H87" s="533"/>
      <c r="I87" s="533"/>
      <c r="J87" s="533"/>
      <c r="K87" s="533"/>
      <c r="L87" s="533" t="s">
        <v>54</v>
      </c>
    </row>
    <row r="88" spans="2:12" x14ac:dyDescent="0.2">
      <c r="B88" s="549"/>
      <c r="C88" s="533"/>
      <c r="D88" s="533"/>
      <c r="E88" s="536"/>
      <c r="F88" s="536"/>
      <c r="G88" s="563"/>
      <c r="H88" s="533"/>
      <c r="I88" s="533"/>
      <c r="J88" s="533"/>
      <c r="K88" s="533"/>
      <c r="L88" s="533"/>
    </row>
    <row r="89" spans="2:12" x14ac:dyDescent="0.2">
      <c r="B89" s="127">
        <f>+B63</f>
        <v>2025</v>
      </c>
      <c r="C89" s="33">
        <f>VLOOKUP($B89,'Demanda AS'!$B$6:$J$21,C$1,FALSE)*$C$83</f>
        <v>1.6665902364513243</v>
      </c>
      <c r="D89" s="33">
        <f>+C89*Parametros!$C$11</f>
        <v>2.4565540085292525</v>
      </c>
      <c r="E89" s="33">
        <f>+Parametros!$C$22</f>
        <v>2.08</v>
      </c>
      <c r="F89" s="33">
        <f>+C89*E89</f>
        <v>3.4665076918187547</v>
      </c>
      <c r="G89" s="41">
        <f>+Parametros!$C$20*'Demanda AS x Sectores'!$C$84</f>
        <v>0.17065217358695622</v>
      </c>
      <c r="H89" s="94" t="e">
        <f>IF(#REF!=0,0,Parametros!$C$19)</f>
        <v>#REF!</v>
      </c>
      <c r="I89" s="33">
        <v>0</v>
      </c>
      <c r="J89" s="33">
        <f t="shared" ref="J89:J104" si="15">+C89+G89+I89</f>
        <v>1.8372424100382805</v>
      </c>
      <c r="K89" s="33">
        <f t="shared" ref="K89:K104" si="16">+F89+G89+I89</f>
        <v>3.6371598654057111</v>
      </c>
      <c r="L89" s="33">
        <f t="shared" ref="L89:L104" si="17">D89+G89+I89</f>
        <v>2.6272061821162089</v>
      </c>
    </row>
    <row r="90" spans="2:12" x14ac:dyDescent="0.2">
      <c r="B90" s="127">
        <f>+B89+1</f>
        <v>2026</v>
      </c>
      <c r="C90" s="33">
        <f>VLOOKUP($B90,'Demanda AS'!$B$6:$J$21,C$1,FALSE)*$C$83</f>
        <v>1.6811370087531743</v>
      </c>
      <c r="D90" s="33">
        <f>+C90*Parametros!$C$11</f>
        <v>2.4779959509021792</v>
      </c>
      <c r="E90" s="33">
        <f>+Parametros!$C$22</f>
        <v>2.08</v>
      </c>
      <c r="F90" s="33">
        <f t="shared" ref="F90:F104" si="18">+C90*E90</f>
        <v>3.4967649782066026</v>
      </c>
      <c r="G90" s="41">
        <f>+Parametros!$C$20*'Demanda AS x Sectores'!$C$84</f>
        <v>0.17065217358695622</v>
      </c>
      <c r="H90" s="94" t="e">
        <f>IF(#REF!=0,0,Parametros!$C$19)</f>
        <v>#REF!</v>
      </c>
      <c r="I90" s="33">
        <v>0</v>
      </c>
      <c r="J90" s="33">
        <f t="shared" si="15"/>
        <v>1.8517891823401305</v>
      </c>
      <c r="K90" s="33">
        <f t="shared" si="16"/>
        <v>3.667417151793559</v>
      </c>
      <c r="L90" s="33">
        <f t="shared" si="17"/>
        <v>2.6486481244891356</v>
      </c>
    </row>
    <row r="91" spans="2:12" x14ac:dyDescent="0.2">
      <c r="B91" s="127">
        <f t="shared" ref="B91:B104" si="19">+B90+1</f>
        <v>2027</v>
      </c>
      <c r="C91" s="33">
        <f>VLOOKUP($B91,'Demanda AS'!$B$6:$J$21,C$1,FALSE)*$C$83</f>
        <v>1.6956837810550243</v>
      </c>
      <c r="D91" s="33">
        <f>+C91*Parametros!$C$11</f>
        <v>2.4994378932751062</v>
      </c>
      <c r="E91" s="33">
        <f>+Parametros!$C$22</f>
        <v>2.08</v>
      </c>
      <c r="F91" s="33">
        <f t="shared" si="18"/>
        <v>3.5270222645944505</v>
      </c>
      <c r="G91" s="41">
        <f>+Parametros!$C$20*'Demanda AS x Sectores'!$C$84</f>
        <v>0.17065217358695622</v>
      </c>
      <c r="H91" s="94" t="e">
        <f>IF(#REF!=0,0,Parametros!$C$19)</f>
        <v>#REF!</v>
      </c>
      <c r="I91" s="33">
        <v>0</v>
      </c>
      <c r="J91" s="33">
        <f t="shared" si="15"/>
        <v>1.8663359546419804</v>
      </c>
      <c r="K91" s="33">
        <f t="shared" si="16"/>
        <v>3.6976744381814068</v>
      </c>
      <c r="L91" s="33">
        <f t="shared" si="17"/>
        <v>2.6700900668620626</v>
      </c>
    </row>
    <row r="92" spans="2:12" x14ac:dyDescent="0.2">
      <c r="B92" s="127">
        <f t="shared" si="19"/>
        <v>2028</v>
      </c>
      <c r="C92" s="33">
        <f>VLOOKUP($B92,'Demanda AS'!$B$6:$J$21,C$1,FALSE)*$C$83</f>
        <v>1.7102305533568745</v>
      </c>
      <c r="D92" s="33">
        <f>+C92*Parametros!$C$11</f>
        <v>2.5208798356480333</v>
      </c>
      <c r="E92" s="33">
        <f>+Parametros!$C$22</f>
        <v>2.08</v>
      </c>
      <c r="F92" s="33">
        <f t="shared" si="18"/>
        <v>3.5572795509822992</v>
      </c>
      <c r="G92" s="41">
        <f>+Parametros!$C$20*'Demanda AS x Sectores'!$C$84</f>
        <v>0.17065217358695622</v>
      </c>
      <c r="H92" s="94" t="e">
        <f>IF(#REF!=0,0,Parametros!$C$19)</f>
        <v>#REF!</v>
      </c>
      <c r="I92" s="33">
        <v>0</v>
      </c>
      <c r="J92" s="33">
        <f t="shared" si="15"/>
        <v>1.8808827269438306</v>
      </c>
      <c r="K92" s="33">
        <f t="shared" si="16"/>
        <v>3.7279317245692556</v>
      </c>
      <c r="L92" s="33">
        <f t="shared" si="17"/>
        <v>2.6915320092349897</v>
      </c>
    </row>
    <row r="93" spans="2:12" x14ac:dyDescent="0.2">
      <c r="B93" s="127">
        <f t="shared" si="19"/>
        <v>2029</v>
      </c>
      <c r="C93" s="33">
        <f>VLOOKUP($B93,'Demanda AS'!$B$6:$J$21,C$1,FALSE)*$C$83</f>
        <v>1.7247773256587247</v>
      </c>
      <c r="D93" s="33">
        <f>+C93*Parametros!$C$11</f>
        <v>2.5423217780209604</v>
      </c>
      <c r="E93" s="33">
        <f>+Parametros!$C$22</f>
        <v>2.08</v>
      </c>
      <c r="F93" s="33">
        <f t="shared" si="18"/>
        <v>3.5875368373701475</v>
      </c>
      <c r="G93" s="41">
        <f>+Parametros!$C$20*'Demanda AS x Sectores'!$C$84</f>
        <v>0.17065217358695622</v>
      </c>
      <c r="H93" s="94" t="e">
        <f>IF(#REF!=0,0,Parametros!$C$19)</f>
        <v>#REF!</v>
      </c>
      <c r="I93" s="33">
        <v>0</v>
      </c>
      <c r="J93" s="33">
        <f t="shared" si="15"/>
        <v>1.8954294992456808</v>
      </c>
      <c r="K93" s="33">
        <f t="shared" si="16"/>
        <v>3.7581890109571039</v>
      </c>
      <c r="L93" s="33">
        <f t="shared" si="17"/>
        <v>2.7129739516079168</v>
      </c>
    </row>
    <row r="94" spans="2:12" x14ac:dyDescent="0.2">
      <c r="B94" s="127">
        <f t="shared" si="19"/>
        <v>2030</v>
      </c>
      <c r="C94" s="33">
        <f>VLOOKUP($B94,'Demanda AS'!$B$6:$J$21,C$1,FALSE)*$C$83</f>
        <v>1.7393240979605795</v>
      </c>
      <c r="D94" s="33">
        <f>+C94*Parametros!$C$11</f>
        <v>2.5637637203938946</v>
      </c>
      <c r="E94" s="33">
        <f>+Parametros!$C$22</f>
        <v>2.08</v>
      </c>
      <c r="F94" s="33">
        <f t="shared" si="18"/>
        <v>3.6177941237580056</v>
      </c>
      <c r="G94" s="41">
        <f>+Parametros!$C$20*'Demanda AS x Sectores'!$C$84</f>
        <v>0.17065217358695622</v>
      </c>
      <c r="H94" s="94" t="e">
        <f>IF(#REF!=0,0,Parametros!$C$19)</f>
        <v>#REF!</v>
      </c>
      <c r="I94" s="33">
        <v>0</v>
      </c>
      <c r="J94" s="33">
        <f t="shared" si="15"/>
        <v>1.9099762715475357</v>
      </c>
      <c r="K94" s="33">
        <f t="shared" si="16"/>
        <v>3.788446297344962</v>
      </c>
      <c r="L94" s="33">
        <f t="shared" si="17"/>
        <v>2.7344158939808509</v>
      </c>
    </row>
    <row r="95" spans="2:12" x14ac:dyDescent="0.2">
      <c r="B95" s="127">
        <f t="shared" si="19"/>
        <v>2031</v>
      </c>
      <c r="C95" s="33">
        <f>VLOOKUP($B95,'Demanda AS'!$B$6:$J$21,C$1,FALSE)*$C$83</f>
        <v>1.7538708702624295</v>
      </c>
      <c r="D95" s="33">
        <f>+C95*Parametros!$C$11</f>
        <v>2.5852056627668216</v>
      </c>
      <c r="E95" s="33">
        <f>+Parametros!$C$22</f>
        <v>2.08</v>
      </c>
      <c r="F95" s="33">
        <f t="shared" si="18"/>
        <v>3.6480514101458534</v>
      </c>
      <c r="G95" s="41">
        <f>+Parametros!$C$20*'Demanda AS x Sectores'!$C$84</f>
        <v>0.17065217358695622</v>
      </c>
      <c r="H95" s="94" t="e">
        <f>IF(#REF!=0,0,Parametros!$C$19)</f>
        <v>#REF!</v>
      </c>
      <c r="I95" s="33">
        <v>0</v>
      </c>
      <c r="J95" s="33">
        <f t="shared" si="15"/>
        <v>1.9245230438493857</v>
      </c>
      <c r="K95" s="33">
        <f t="shared" si="16"/>
        <v>3.8187035837328098</v>
      </c>
      <c r="L95" s="33">
        <f t="shared" si="17"/>
        <v>2.755857836353778</v>
      </c>
    </row>
    <row r="96" spans="2:12" x14ac:dyDescent="0.2">
      <c r="B96" s="127">
        <f t="shared" si="19"/>
        <v>2032</v>
      </c>
      <c r="C96" s="33">
        <f>VLOOKUP($B96,'Demanda AS'!$B$6:$J$21,C$1,FALSE)*$C$83</f>
        <v>1.7684176425642797</v>
      </c>
      <c r="D96" s="33">
        <f>+C96*Parametros!$C$11</f>
        <v>2.6066476051397487</v>
      </c>
      <c r="E96" s="33">
        <f>+Parametros!$C$22</f>
        <v>2.08</v>
      </c>
      <c r="F96" s="33">
        <f t="shared" si="18"/>
        <v>3.6783086965337017</v>
      </c>
      <c r="G96" s="41">
        <f>+Parametros!$C$20*'Demanda AS x Sectores'!$C$84</f>
        <v>0.17065217358695622</v>
      </c>
      <c r="H96" s="94" t="e">
        <f>IF(#REF!=0,0,Parametros!$C$19)</f>
        <v>#REF!</v>
      </c>
      <c r="I96" s="33">
        <v>0</v>
      </c>
      <c r="J96" s="33">
        <f t="shared" si="15"/>
        <v>1.9390698161512359</v>
      </c>
      <c r="K96" s="33">
        <f t="shared" si="16"/>
        <v>3.8489608701206581</v>
      </c>
      <c r="L96" s="33">
        <f t="shared" si="17"/>
        <v>2.7772997787267051</v>
      </c>
    </row>
    <row r="97" spans="2:12" x14ac:dyDescent="0.2">
      <c r="B97" s="127">
        <f t="shared" si="19"/>
        <v>2033</v>
      </c>
      <c r="C97" s="33">
        <f>VLOOKUP($B97,'Demanda AS'!$B$6:$J$21,C$1,FALSE)*$C$83</f>
        <v>1.7829644148661297</v>
      </c>
      <c r="D97" s="33">
        <f>+C97*Parametros!$C$11</f>
        <v>2.6280895475126753</v>
      </c>
      <c r="E97" s="33">
        <f>+Parametros!$C$22</f>
        <v>2.08</v>
      </c>
      <c r="F97" s="33">
        <f t="shared" si="18"/>
        <v>3.70856598292155</v>
      </c>
      <c r="G97" s="41">
        <f>+Parametros!$C$20*'Demanda AS x Sectores'!$C$84</f>
        <v>0.17065217358695622</v>
      </c>
      <c r="H97" s="94" t="e">
        <f>IF(#REF!=0,0,Parametros!$C$19)</f>
        <v>#REF!</v>
      </c>
      <c r="I97" s="33">
        <v>0</v>
      </c>
      <c r="J97" s="33">
        <f t="shared" si="15"/>
        <v>1.9536165884530858</v>
      </c>
      <c r="K97" s="33">
        <f t="shared" si="16"/>
        <v>3.8792181565085064</v>
      </c>
      <c r="L97" s="33">
        <f t="shared" si="17"/>
        <v>2.7987417210996317</v>
      </c>
    </row>
    <row r="98" spans="2:12" x14ac:dyDescent="0.2">
      <c r="B98" s="127">
        <f t="shared" si="19"/>
        <v>2034</v>
      </c>
      <c r="C98" s="33">
        <f>VLOOKUP($B98,'Demanda AS'!$B$6:$J$21,C$1,FALSE)*$C$83</f>
        <v>1.7975111871679801</v>
      </c>
      <c r="D98" s="33">
        <f>+C98*Parametros!$C$11</f>
        <v>2.6495314898856028</v>
      </c>
      <c r="E98" s="33">
        <f>+Parametros!$C$22</f>
        <v>2.08</v>
      </c>
      <c r="F98" s="33">
        <f t="shared" si="18"/>
        <v>3.7388232693093988</v>
      </c>
      <c r="G98" s="41">
        <f>+Parametros!$C$20*'Demanda AS x Sectores'!$C$84</f>
        <v>0.17065217358695622</v>
      </c>
      <c r="H98" s="94" t="e">
        <f>IF(#REF!=0,0,Parametros!$C$19)</f>
        <v>#REF!</v>
      </c>
      <c r="I98" s="33">
        <v>0</v>
      </c>
      <c r="J98" s="33">
        <f t="shared" si="15"/>
        <v>1.9681633607549363</v>
      </c>
      <c r="K98" s="33">
        <f t="shared" si="16"/>
        <v>3.9094754428963552</v>
      </c>
      <c r="L98" s="33">
        <f t="shared" si="17"/>
        <v>2.8201836634725592</v>
      </c>
    </row>
    <row r="99" spans="2:12" x14ac:dyDescent="0.2">
      <c r="B99" s="127">
        <f t="shared" si="19"/>
        <v>2035</v>
      </c>
      <c r="C99" s="33">
        <f>VLOOKUP($B99,'Demanda AS'!$B$6:$J$21,C$1,FALSE)*$C$83</f>
        <v>1.8120579594698347</v>
      </c>
      <c r="D99" s="33">
        <f>+C99*Parametros!$C$11</f>
        <v>2.6709734322585366</v>
      </c>
      <c r="E99" s="33">
        <f>+Parametros!$C$22</f>
        <v>2.08</v>
      </c>
      <c r="F99" s="33">
        <f t="shared" si="18"/>
        <v>3.7690805556972564</v>
      </c>
      <c r="G99" s="41">
        <f>+Parametros!$C$20*'Demanda AS x Sectores'!$C$84</f>
        <v>0.17065217358695622</v>
      </c>
      <c r="H99" s="94" t="e">
        <f>IF(#REF!=0,0,Parametros!$C$19)</f>
        <v>#REF!</v>
      </c>
      <c r="I99" s="33">
        <v>0</v>
      </c>
      <c r="J99" s="33">
        <f t="shared" si="15"/>
        <v>1.9827101330567909</v>
      </c>
      <c r="K99" s="33">
        <f t="shared" si="16"/>
        <v>3.9397327292842128</v>
      </c>
      <c r="L99" s="33">
        <f t="shared" si="17"/>
        <v>2.841625605845493</v>
      </c>
    </row>
    <row r="100" spans="2:12" x14ac:dyDescent="0.2">
      <c r="B100" s="127">
        <f t="shared" si="19"/>
        <v>2036</v>
      </c>
      <c r="C100" s="33">
        <f>VLOOKUP($B100,'Demanda AS'!$B$6:$J$21,C$1,FALSE)*$C$83</f>
        <v>1.8266047317716847</v>
      </c>
      <c r="D100" s="33">
        <f>+C100*Parametros!$C$11</f>
        <v>2.6924153746314636</v>
      </c>
      <c r="E100" s="33">
        <f>+Parametros!$C$22</f>
        <v>2.08</v>
      </c>
      <c r="F100" s="33">
        <f t="shared" si="18"/>
        <v>3.7993378420851043</v>
      </c>
      <c r="G100" s="41">
        <f>+Parametros!$C$20*'Demanda AS x Sectores'!$C$84</f>
        <v>0.17065217358695622</v>
      </c>
      <c r="H100" s="94" t="e">
        <f>IF(#REF!=0,0,Parametros!$C$19)</f>
        <v>#REF!</v>
      </c>
      <c r="I100" s="33">
        <v>0</v>
      </c>
      <c r="J100" s="33">
        <f t="shared" si="15"/>
        <v>1.9972569053586409</v>
      </c>
      <c r="K100" s="33">
        <f t="shared" si="16"/>
        <v>3.9699900156720607</v>
      </c>
      <c r="L100" s="33">
        <f t="shared" si="17"/>
        <v>2.86306754821842</v>
      </c>
    </row>
    <row r="101" spans="2:12" x14ac:dyDescent="0.2">
      <c r="B101" s="127">
        <f t="shared" si="19"/>
        <v>2037</v>
      </c>
      <c r="C101" s="33">
        <f>VLOOKUP($B101,'Demanda AS'!$B$6:$J$21,C$1,FALSE)*$C$83</f>
        <v>1.8411515040735349</v>
      </c>
      <c r="D101" s="33">
        <f>+C101*Parametros!$C$11</f>
        <v>2.7138573170043907</v>
      </c>
      <c r="E101" s="33">
        <f>+Parametros!$C$22</f>
        <v>2.08</v>
      </c>
      <c r="F101" s="33">
        <f t="shared" si="18"/>
        <v>3.8295951284729526</v>
      </c>
      <c r="G101" s="41">
        <f>+Parametros!$C$20*'Demanda AS x Sectores'!$C$84</f>
        <v>0.17065217358695622</v>
      </c>
      <c r="H101" s="94" t="e">
        <f>IF(#REF!=0,0,Parametros!$C$19)</f>
        <v>#REF!</v>
      </c>
      <c r="I101" s="33">
        <v>0</v>
      </c>
      <c r="J101" s="33">
        <f t="shared" si="15"/>
        <v>2.0118036776604913</v>
      </c>
      <c r="K101" s="33">
        <f t="shared" si="16"/>
        <v>4.0002473020599085</v>
      </c>
      <c r="L101" s="33">
        <f t="shared" si="17"/>
        <v>2.8845094905913471</v>
      </c>
    </row>
    <row r="102" spans="2:12" x14ac:dyDescent="0.2">
      <c r="B102" s="127">
        <f t="shared" si="19"/>
        <v>2038</v>
      </c>
      <c r="C102" s="33">
        <f>VLOOKUP($B102,'Demanda AS'!$B$6:$J$21,C$1,FALSE)*$C$83</f>
        <v>1.8556982763753849</v>
      </c>
      <c r="D102" s="33">
        <f>+C102*Parametros!$C$11</f>
        <v>2.7352992593773178</v>
      </c>
      <c r="E102" s="33">
        <f>+Parametros!$C$22</f>
        <v>2.08</v>
      </c>
      <c r="F102" s="33">
        <f t="shared" si="18"/>
        <v>3.8598524148608004</v>
      </c>
      <c r="G102" s="41">
        <f>+Parametros!$C$20*'Demanda AS x Sectores'!$C$84</f>
        <v>0.17065217358695622</v>
      </c>
      <c r="H102" s="94" t="e">
        <f>IF(#REF!=0,0,Parametros!$C$19)</f>
        <v>#REF!</v>
      </c>
      <c r="I102" s="33">
        <v>0</v>
      </c>
      <c r="J102" s="33">
        <f t="shared" si="15"/>
        <v>2.026350449962341</v>
      </c>
      <c r="K102" s="33">
        <f t="shared" si="16"/>
        <v>4.0305045884477568</v>
      </c>
      <c r="L102" s="33">
        <f t="shared" si="17"/>
        <v>2.9059514329642742</v>
      </c>
    </row>
    <row r="103" spans="2:12" x14ac:dyDescent="0.2">
      <c r="B103" s="127">
        <f t="shared" si="19"/>
        <v>2039</v>
      </c>
      <c r="C103" s="33">
        <f>VLOOKUP($B103,'Demanda AS'!$B$6:$J$21,C$1,FALSE)*$C$83</f>
        <v>1.8702450486772353</v>
      </c>
      <c r="D103" s="33">
        <f>+C103*Parametros!$C$11</f>
        <v>2.7567412017502453</v>
      </c>
      <c r="E103" s="33">
        <f>+Parametros!$C$22</f>
        <v>2.08</v>
      </c>
      <c r="F103" s="33">
        <f t="shared" si="18"/>
        <v>3.8901097012486496</v>
      </c>
      <c r="G103" s="41">
        <f>+Parametros!$C$20*'Demanda AS x Sectores'!$C$84</f>
        <v>0.17065217358695622</v>
      </c>
      <c r="H103" s="94" t="e">
        <f>IF(#REF!=0,0,Parametros!$C$19)</f>
        <v>#REF!</v>
      </c>
      <c r="I103" s="33">
        <v>0</v>
      </c>
      <c r="J103" s="33">
        <f t="shared" si="15"/>
        <v>2.0408972222641917</v>
      </c>
      <c r="K103" s="33">
        <f t="shared" si="16"/>
        <v>4.060761874835606</v>
      </c>
      <c r="L103" s="33">
        <f t="shared" si="17"/>
        <v>2.9273933753372017</v>
      </c>
    </row>
    <row r="104" spans="2:12" x14ac:dyDescent="0.2">
      <c r="B104" s="127">
        <f t="shared" si="19"/>
        <v>2040</v>
      </c>
      <c r="C104" s="33">
        <f>VLOOKUP($B104,'Demanda AS'!$B$6:$J$21,C$1,FALSE)*$C$83</f>
        <v>1.8847918209790853</v>
      </c>
      <c r="D104" s="33">
        <f>+C104*Parametros!$C$11</f>
        <v>2.7781831441231719</v>
      </c>
      <c r="E104" s="33">
        <f>+Parametros!$C$22</f>
        <v>2.08</v>
      </c>
      <c r="F104" s="33">
        <f t="shared" si="18"/>
        <v>3.9203669876364975</v>
      </c>
      <c r="G104" s="41">
        <f>+Parametros!$C$20*'Demanda AS x Sectores'!$C$84</f>
        <v>0.17065217358695622</v>
      </c>
      <c r="H104" s="94" t="e">
        <f>IF(#REF!=0,0,Parametros!$C$19)</f>
        <v>#REF!</v>
      </c>
      <c r="I104" s="33">
        <v>0</v>
      </c>
      <c r="J104" s="33">
        <f t="shared" si="15"/>
        <v>2.0554439945660414</v>
      </c>
      <c r="K104" s="33">
        <f t="shared" si="16"/>
        <v>4.0910191612234534</v>
      </c>
      <c r="L104" s="33">
        <f t="shared" si="17"/>
        <v>2.9488353177101283</v>
      </c>
    </row>
    <row r="106" spans="2:12" x14ac:dyDescent="0.2">
      <c r="C106" s="92"/>
      <c r="F106" s="92"/>
    </row>
    <row r="107" spans="2:12" x14ac:dyDescent="0.2">
      <c r="B107" s="19" t="s">
        <v>167</v>
      </c>
      <c r="C107" s="19">
        <f>+C81+1</f>
        <v>5</v>
      </c>
      <c r="K107" s="103"/>
    </row>
    <row r="108" spans="2:12" x14ac:dyDescent="0.2">
      <c r="B108" s="19" t="s">
        <v>168</v>
      </c>
      <c r="C108" s="2" t="str">
        <f>HLOOKUP(C107,Parametros!$C$58:$L$68,9,FALSE)</f>
        <v>Vespucio; Las Araucaria; Las Esteras ;San Ignacio</v>
      </c>
    </row>
    <row r="109" spans="2:12" hidden="1" x14ac:dyDescent="0.2">
      <c r="B109" s="19" t="s">
        <v>169</v>
      </c>
      <c r="C109" s="141">
        <f>HLOOKUP(C107,Parametros!$C$58:$L$68,11,FALSE)</f>
        <v>0.31064527958075161</v>
      </c>
    </row>
    <row r="110" spans="2:12" x14ac:dyDescent="0.2">
      <c r="B110" s="2" t="s">
        <v>170</v>
      </c>
      <c r="C110" s="415">
        <f>HLOOKUP(C107,Parametros!$C$58:$L$68,10,FALSE)</f>
        <v>0.31064527958075161</v>
      </c>
    </row>
    <row r="111" spans="2:12" ht="10.199999999999999" customHeight="1" x14ac:dyDescent="0.2">
      <c r="B111" s="549" t="s">
        <v>10</v>
      </c>
      <c r="C111" s="564" t="s">
        <v>1015</v>
      </c>
      <c r="D111" s="564"/>
      <c r="E111" s="564"/>
      <c r="F111" s="564"/>
      <c r="G111" s="563" t="s">
        <v>45</v>
      </c>
      <c r="H111" s="533" t="s">
        <v>46</v>
      </c>
      <c r="I111" s="533" t="s">
        <v>47</v>
      </c>
      <c r="J111" s="533" t="s">
        <v>418</v>
      </c>
      <c r="K111" s="533" t="s">
        <v>1063</v>
      </c>
      <c r="L111" s="533" t="s">
        <v>1062</v>
      </c>
    </row>
    <row r="112" spans="2:12" ht="10.199999999999999" customHeight="1" x14ac:dyDescent="0.2">
      <c r="B112" s="549"/>
      <c r="C112" s="533" t="s">
        <v>51</v>
      </c>
      <c r="D112" s="533" t="s">
        <v>1060</v>
      </c>
      <c r="E112" s="534" t="s">
        <v>408</v>
      </c>
      <c r="F112" s="534" t="s">
        <v>1061</v>
      </c>
      <c r="G112" s="563"/>
      <c r="H112" s="533"/>
      <c r="I112" s="533"/>
      <c r="J112" s="533"/>
      <c r="K112" s="533"/>
      <c r="L112" s="533"/>
    </row>
    <row r="113" spans="2:12" x14ac:dyDescent="0.2">
      <c r="B113" s="549"/>
      <c r="C113" s="533"/>
      <c r="D113" s="533"/>
      <c r="E113" s="535"/>
      <c r="F113" s="535"/>
      <c r="G113" s="563"/>
      <c r="H113" s="533"/>
      <c r="I113" s="533"/>
      <c r="J113" s="533"/>
      <c r="K113" s="533"/>
      <c r="L113" s="533" t="s">
        <v>54</v>
      </c>
    </row>
    <row r="114" spans="2:12" x14ac:dyDescent="0.2">
      <c r="B114" s="549"/>
      <c r="C114" s="533"/>
      <c r="D114" s="533"/>
      <c r="E114" s="536"/>
      <c r="F114" s="536"/>
      <c r="G114" s="563"/>
      <c r="H114" s="533"/>
      <c r="I114" s="533"/>
      <c r="J114" s="533"/>
      <c r="K114" s="533"/>
      <c r="L114" s="533"/>
    </row>
    <row r="115" spans="2:12" x14ac:dyDescent="0.2">
      <c r="B115" s="127">
        <f>+B89</f>
        <v>2025</v>
      </c>
      <c r="C115" s="33">
        <f>VLOOKUP($B115,'Demanda AS'!$B$6:$J$21,C$1,FALSE)*$C$109</f>
        <v>23.359981410232628</v>
      </c>
      <c r="D115" s="33">
        <f>+C115*Parametros!$C$11</f>
        <v>34.432612598682901</v>
      </c>
      <c r="E115" s="33">
        <f>+Parametros!$C$22</f>
        <v>2.08</v>
      </c>
      <c r="F115" s="33">
        <f>+C115*E115</f>
        <v>48.58876133328387</v>
      </c>
      <c r="G115" s="41">
        <f>+Parametros!$C$20*'Demanda AS x Sectores'!$C$110</f>
        <v>2.3919686527717876</v>
      </c>
      <c r="H115" s="94" t="e">
        <f>IF(#REF!=0,0,Parametros!$C$19)</f>
        <v>#REF!</v>
      </c>
      <c r="I115" s="33">
        <v>0</v>
      </c>
      <c r="J115" s="33">
        <f t="shared" ref="J115:J130" si="20">+C115+G115+I115</f>
        <v>25.751950063004415</v>
      </c>
      <c r="K115" s="33">
        <f t="shared" ref="K115:K130" si="21">+F115+G115+I115</f>
        <v>50.980729986055657</v>
      </c>
      <c r="L115" s="33">
        <f t="shared" ref="L115:L130" si="22">D115+G115+I115</f>
        <v>36.824581251454688</v>
      </c>
    </row>
    <row r="116" spans="2:12" x14ac:dyDescent="0.2">
      <c r="B116" s="127">
        <f>+B115+1</f>
        <v>2026</v>
      </c>
      <c r="C116" s="33">
        <f>VLOOKUP($B116,'Demanda AS'!$B$6:$J$21,C$1,FALSE)*$C$109</f>
        <v>23.563878158886133</v>
      </c>
      <c r="D116" s="33">
        <f>+C116*Parametros!$C$11</f>
        <v>34.733156406198162</v>
      </c>
      <c r="E116" s="33">
        <f>+Parametros!$C$22</f>
        <v>2.08</v>
      </c>
      <c r="F116" s="33">
        <f t="shared" ref="F116:F130" si="23">+C116*E116</f>
        <v>49.012866570483162</v>
      </c>
      <c r="G116" s="41">
        <f>+Parametros!$C$20*'Demanda AS x Sectores'!$C$110</f>
        <v>2.3919686527717876</v>
      </c>
      <c r="H116" s="94" t="e">
        <f>IF(#REF!=0,0,Parametros!$C$19)</f>
        <v>#REF!</v>
      </c>
      <c r="I116" s="33">
        <v>0</v>
      </c>
      <c r="J116" s="33">
        <f t="shared" si="20"/>
        <v>25.955846811657921</v>
      </c>
      <c r="K116" s="33">
        <f t="shared" si="21"/>
        <v>51.404835223254949</v>
      </c>
      <c r="L116" s="33">
        <f t="shared" si="22"/>
        <v>37.12512505896995</v>
      </c>
    </row>
    <row r="117" spans="2:12" x14ac:dyDescent="0.2">
      <c r="B117" s="127">
        <f t="shared" ref="B117:B130" si="24">+B116+1</f>
        <v>2027</v>
      </c>
      <c r="C117" s="33">
        <f>VLOOKUP($B117,'Demanda AS'!$B$6:$J$21,C$1,FALSE)*$C$109</f>
        <v>23.767774907539639</v>
      </c>
      <c r="D117" s="33">
        <f>+C117*Parametros!$C$11</f>
        <v>35.033700213713431</v>
      </c>
      <c r="E117" s="33">
        <f>+Parametros!$C$22</f>
        <v>2.08</v>
      </c>
      <c r="F117" s="33">
        <f t="shared" si="23"/>
        <v>49.436971807682454</v>
      </c>
      <c r="G117" s="41">
        <f>+Parametros!$C$20*'Demanda AS x Sectores'!$C$110</f>
        <v>2.3919686527717876</v>
      </c>
      <c r="H117" s="94" t="e">
        <f>IF(#REF!=0,0,Parametros!$C$19)</f>
        <v>#REF!</v>
      </c>
      <c r="I117" s="33">
        <v>0</v>
      </c>
      <c r="J117" s="33">
        <f t="shared" si="20"/>
        <v>26.159743560311426</v>
      </c>
      <c r="K117" s="33">
        <f t="shared" si="21"/>
        <v>51.828940460454241</v>
      </c>
      <c r="L117" s="33">
        <f t="shared" si="22"/>
        <v>37.425668866485218</v>
      </c>
    </row>
    <row r="118" spans="2:12" x14ac:dyDescent="0.2">
      <c r="B118" s="127">
        <f t="shared" si="24"/>
        <v>2028</v>
      </c>
      <c r="C118" s="33">
        <f>VLOOKUP($B118,'Demanda AS'!$B$6:$J$21,C$1,FALSE)*$C$109</f>
        <v>23.971671656193145</v>
      </c>
      <c r="D118" s="33">
        <f>+C118*Parametros!$C$11</f>
        <v>35.334244021228699</v>
      </c>
      <c r="E118" s="33">
        <f>+Parametros!$C$22</f>
        <v>2.08</v>
      </c>
      <c r="F118" s="33">
        <f t="shared" si="23"/>
        <v>49.861077044881746</v>
      </c>
      <c r="G118" s="41">
        <f>+Parametros!$C$20*'Demanda AS x Sectores'!$C$110</f>
        <v>2.3919686527717876</v>
      </c>
      <c r="H118" s="94" t="e">
        <f>IF(#REF!=0,0,Parametros!$C$19)</f>
        <v>#REF!</v>
      </c>
      <c r="I118" s="33">
        <v>0</v>
      </c>
      <c r="J118" s="33">
        <f t="shared" si="20"/>
        <v>26.363640308964932</v>
      </c>
      <c r="K118" s="33">
        <f t="shared" si="21"/>
        <v>52.253045697653533</v>
      </c>
      <c r="L118" s="33">
        <f t="shared" si="22"/>
        <v>37.726212674000486</v>
      </c>
    </row>
    <row r="119" spans="2:12" x14ac:dyDescent="0.2">
      <c r="B119" s="127">
        <f t="shared" si="24"/>
        <v>2029</v>
      </c>
      <c r="C119" s="33">
        <f>VLOOKUP($B119,'Demanda AS'!$B$6:$J$21,C$1,FALSE)*$C$109</f>
        <v>24.175568404846658</v>
      </c>
      <c r="D119" s="33">
        <f>+C119*Parametros!$C$11</f>
        <v>35.634787828743981</v>
      </c>
      <c r="E119" s="33">
        <f>+Parametros!$C$22</f>
        <v>2.08</v>
      </c>
      <c r="F119" s="33">
        <f t="shared" si="23"/>
        <v>50.285182282081053</v>
      </c>
      <c r="G119" s="41">
        <f>+Parametros!$C$20*'Demanda AS x Sectores'!$C$110</f>
        <v>2.3919686527717876</v>
      </c>
      <c r="H119" s="94" t="e">
        <f>IF(#REF!=0,0,Parametros!$C$19)</f>
        <v>#REF!</v>
      </c>
      <c r="I119" s="33">
        <v>0</v>
      </c>
      <c r="J119" s="33">
        <f t="shared" si="20"/>
        <v>26.567537057618445</v>
      </c>
      <c r="K119" s="33">
        <f t="shared" si="21"/>
        <v>52.67715093485284</v>
      </c>
      <c r="L119" s="33">
        <f t="shared" si="22"/>
        <v>38.026756481515768</v>
      </c>
    </row>
    <row r="120" spans="2:12" x14ac:dyDescent="0.2">
      <c r="B120" s="127">
        <f t="shared" si="24"/>
        <v>2030</v>
      </c>
      <c r="C120" s="33">
        <f>VLOOKUP($B120,'Demanda AS'!$B$6:$J$21,C$1,FALSE)*$C$109</f>
        <v>24.379465153500231</v>
      </c>
      <c r="D120" s="33">
        <f>+C120*Parametros!$C$11</f>
        <v>35.935331636259342</v>
      </c>
      <c r="E120" s="33">
        <f>+Parametros!$C$22</f>
        <v>2.08</v>
      </c>
      <c r="F120" s="33">
        <f t="shared" si="23"/>
        <v>50.70928751928048</v>
      </c>
      <c r="G120" s="41">
        <f>+Parametros!$C$20*'Demanda AS x Sectores'!$C$110</f>
        <v>2.3919686527717876</v>
      </c>
      <c r="H120" s="94" t="e">
        <f>IF(#REF!=0,0,Parametros!$C$19)</f>
        <v>#REF!</v>
      </c>
      <c r="I120" s="33">
        <v>0</v>
      </c>
      <c r="J120" s="33">
        <f t="shared" si="20"/>
        <v>26.771433806272018</v>
      </c>
      <c r="K120" s="33">
        <f t="shared" si="21"/>
        <v>53.101256172052267</v>
      </c>
      <c r="L120" s="33">
        <f t="shared" si="22"/>
        <v>38.327300289031129</v>
      </c>
    </row>
    <row r="121" spans="2:12" x14ac:dyDescent="0.2">
      <c r="B121" s="127">
        <f t="shared" si="24"/>
        <v>2031</v>
      </c>
      <c r="C121" s="33">
        <f>VLOOKUP($B121,'Demanda AS'!$B$6:$J$21,C$1,FALSE)*$C$109</f>
        <v>24.583361902153737</v>
      </c>
      <c r="D121" s="33">
        <f>+C121*Parametros!$C$11</f>
        <v>36.23587544377461</v>
      </c>
      <c r="E121" s="33">
        <f>+Parametros!$C$22</f>
        <v>2.08</v>
      </c>
      <c r="F121" s="33">
        <f t="shared" si="23"/>
        <v>51.133392756479772</v>
      </c>
      <c r="G121" s="41">
        <f>+Parametros!$C$20*'Demanda AS x Sectores'!$C$110</f>
        <v>2.3919686527717876</v>
      </c>
      <c r="H121" s="94" t="e">
        <f>IF(#REF!=0,0,Parametros!$C$19)</f>
        <v>#REF!</v>
      </c>
      <c r="I121" s="33">
        <v>0</v>
      </c>
      <c r="J121" s="33">
        <f t="shared" si="20"/>
        <v>26.975330554925524</v>
      </c>
      <c r="K121" s="33">
        <f t="shared" si="21"/>
        <v>53.525361409251559</v>
      </c>
      <c r="L121" s="33">
        <f t="shared" si="22"/>
        <v>38.627844096546397</v>
      </c>
    </row>
    <row r="122" spans="2:12" x14ac:dyDescent="0.2">
      <c r="B122" s="127">
        <f t="shared" si="24"/>
        <v>2032</v>
      </c>
      <c r="C122" s="33">
        <f>VLOOKUP($B122,'Demanda AS'!$B$6:$J$21,C$1,FALSE)*$C$109</f>
        <v>24.787258650807242</v>
      </c>
      <c r="D122" s="33">
        <f>+C122*Parametros!$C$11</f>
        <v>36.536419251289878</v>
      </c>
      <c r="E122" s="33">
        <f>+Parametros!$C$22</f>
        <v>2.08</v>
      </c>
      <c r="F122" s="33">
        <f t="shared" si="23"/>
        <v>51.557497993679064</v>
      </c>
      <c r="G122" s="41">
        <f>+Parametros!$C$20*'Demanda AS x Sectores'!$C$110</f>
        <v>2.3919686527717876</v>
      </c>
      <c r="H122" s="94" t="e">
        <f>IF(#REF!=0,0,Parametros!$C$19)</f>
        <v>#REF!</v>
      </c>
      <c r="I122" s="33">
        <v>0</v>
      </c>
      <c r="J122" s="33">
        <f t="shared" si="20"/>
        <v>27.179227303579029</v>
      </c>
      <c r="K122" s="33">
        <f t="shared" si="21"/>
        <v>53.949466646450851</v>
      </c>
      <c r="L122" s="33">
        <f t="shared" si="22"/>
        <v>38.928387904061665</v>
      </c>
    </row>
    <row r="123" spans="2:12" x14ac:dyDescent="0.2">
      <c r="B123" s="127">
        <f t="shared" si="24"/>
        <v>2033</v>
      </c>
      <c r="C123" s="33">
        <f>VLOOKUP($B123,'Demanda AS'!$B$6:$J$21,C$1,FALSE)*$C$109</f>
        <v>24.991155399460752</v>
      </c>
      <c r="D123" s="33">
        <f>+C123*Parametros!$C$11</f>
        <v>36.836963058805154</v>
      </c>
      <c r="E123" s="33">
        <f>+Parametros!$C$22</f>
        <v>2.08</v>
      </c>
      <c r="F123" s="33">
        <f t="shared" si="23"/>
        <v>51.981603230878363</v>
      </c>
      <c r="G123" s="41">
        <f>+Parametros!$C$20*'Demanda AS x Sectores'!$C$110</f>
        <v>2.3919686527717876</v>
      </c>
      <c r="H123" s="94" t="e">
        <f>IF(#REF!=0,0,Parametros!$C$19)</f>
        <v>#REF!</v>
      </c>
      <c r="I123" s="33">
        <v>0</v>
      </c>
      <c r="J123" s="33">
        <f t="shared" si="20"/>
        <v>27.383124052232539</v>
      </c>
      <c r="K123" s="33">
        <f t="shared" si="21"/>
        <v>54.37357188365015</v>
      </c>
      <c r="L123" s="33">
        <f t="shared" si="22"/>
        <v>39.228931711576941</v>
      </c>
    </row>
    <row r="124" spans="2:12" x14ac:dyDescent="0.2">
      <c r="B124" s="127">
        <f t="shared" si="24"/>
        <v>2034</v>
      </c>
      <c r="C124" s="33">
        <f>VLOOKUP($B124,'Demanda AS'!$B$6:$J$21,C$1,FALSE)*$C$109</f>
        <v>25.195052148114261</v>
      </c>
      <c r="D124" s="33">
        <f>+C124*Parametros!$C$11</f>
        <v>37.137506866320429</v>
      </c>
      <c r="E124" s="33">
        <f>+Parametros!$C$22</f>
        <v>2.08</v>
      </c>
      <c r="F124" s="33">
        <f t="shared" si="23"/>
        <v>52.405708468077663</v>
      </c>
      <c r="G124" s="41">
        <f>+Parametros!$C$20*'Demanda AS x Sectores'!$C$110</f>
        <v>2.3919686527717876</v>
      </c>
      <c r="H124" s="94" t="e">
        <f>IF(#REF!=0,0,Parametros!$C$19)</f>
        <v>#REF!</v>
      </c>
      <c r="I124" s="33">
        <v>0</v>
      </c>
      <c r="J124" s="33">
        <f t="shared" si="20"/>
        <v>27.587020800886048</v>
      </c>
      <c r="K124" s="33">
        <f t="shared" si="21"/>
        <v>54.79767712084945</v>
      </c>
      <c r="L124" s="33">
        <f t="shared" si="22"/>
        <v>39.529475519092216</v>
      </c>
    </row>
    <row r="125" spans="2:12" x14ac:dyDescent="0.2">
      <c r="B125" s="127">
        <f t="shared" si="24"/>
        <v>2035</v>
      </c>
      <c r="C125" s="33">
        <f>VLOOKUP($B125,'Demanda AS'!$B$6:$J$21,C$1,FALSE)*$C$109</f>
        <v>25.398948896767834</v>
      </c>
      <c r="D125" s="33">
        <f>+C125*Parametros!$C$11</f>
        <v>37.438050673835789</v>
      </c>
      <c r="E125" s="33">
        <f>+Parametros!$C$22</f>
        <v>2.08</v>
      </c>
      <c r="F125" s="33">
        <f t="shared" si="23"/>
        <v>52.829813705277097</v>
      </c>
      <c r="G125" s="41">
        <f>+Parametros!$C$20*'Demanda AS x Sectores'!$C$110</f>
        <v>2.3919686527717876</v>
      </c>
      <c r="H125" s="94" t="e">
        <f>IF(#REF!=0,0,Parametros!$C$19)</f>
        <v>#REF!</v>
      </c>
      <c r="I125" s="33">
        <v>0</v>
      </c>
      <c r="J125" s="33">
        <f t="shared" si="20"/>
        <v>27.790917549539621</v>
      </c>
      <c r="K125" s="33">
        <f t="shared" si="21"/>
        <v>55.221782358048884</v>
      </c>
      <c r="L125" s="33">
        <f t="shared" si="22"/>
        <v>39.830019326607577</v>
      </c>
    </row>
    <row r="126" spans="2:12" x14ac:dyDescent="0.2">
      <c r="B126" s="127">
        <f t="shared" si="24"/>
        <v>2036</v>
      </c>
      <c r="C126" s="33">
        <f>VLOOKUP($B126,'Demanda AS'!$B$6:$J$21,C$1,FALSE)*$C$109</f>
        <v>25.60284564542134</v>
      </c>
      <c r="D126" s="33">
        <f>+C126*Parametros!$C$11</f>
        <v>37.738594481351058</v>
      </c>
      <c r="E126" s="33">
        <f>+Parametros!$C$22</f>
        <v>2.08</v>
      </c>
      <c r="F126" s="33">
        <f t="shared" si="23"/>
        <v>53.253918942476389</v>
      </c>
      <c r="G126" s="41">
        <f>+Parametros!$C$20*'Demanda AS x Sectores'!$C$110</f>
        <v>2.3919686527717876</v>
      </c>
      <c r="H126" s="94" t="e">
        <f>IF(#REF!=0,0,Parametros!$C$19)</f>
        <v>#REF!</v>
      </c>
      <c r="I126" s="33">
        <v>0</v>
      </c>
      <c r="J126" s="33">
        <f t="shared" si="20"/>
        <v>27.994814298193127</v>
      </c>
      <c r="K126" s="33">
        <f t="shared" si="21"/>
        <v>55.645887595248176</v>
      </c>
      <c r="L126" s="33">
        <f t="shared" si="22"/>
        <v>40.130563134122845</v>
      </c>
    </row>
    <row r="127" spans="2:12" x14ac:dyDescent="0.2">
      <c r="B127" s="127">
        <f t="shared" si="24"/>
        <v>2037</v>
      </c>
      <c r="C127" s="33">
        <f>VLOOKUP($B127,'Demanda AS'!$B$6:$J$21,C$1,FALSE)*$C$109</f>
        <v>25.806742394074845</v>
      </c>
      <c r="D127" s="33">
        <f>+C127*Parametros!$C$11</f>
        <v>38.039138288866326</v>
      </c>
      <c r="E127" s="33">
        <f>+Parametros!$C$22</f>
        <v>2.08</v>
      </c>
      <c r="F127" s="33">
        <f t="shared" si="23"/>
        <v>53.678024179675681</v>
      </c>
      <c r="G127" s="41">
        <f>+Parametros!$C$20*'Demanda AS x Sectores'!$C$110</f>
        <v>2.3919686527717876</v>
      </c>
      <c r="H127" s="94" t="e">
        <f>IF(#REF!=0,0,Parametros!$C$19)</f>
        <v>#REF!</v>
      </c>
      <c r="I127" s="33">
        <v>0</v>
      </c>
      <c r="J127" s="33">
        <f t="shared" si="20"/>
        <v>28.198711046846633</v>
      </c>
      <c r="K127" s="33">
        <f t="shared" si="21"/>
        <v>56.069992832447468</v>
      </c>
      <c r="L127" s="33">
        <f t="shared" si="22"/>
        <v>40.431106941638113</v>
      </c>
    </row>
    <row r="128" spans="2:12" x14ac:dyDescent="0.2">
      <c r="B128" s="127">
        <f t="shared" si="24"/>
        <v>2038</v>
      </c>
      <c r="C128" s="33">
        <f>VLOOKUP($B128,'Demanda AS'!$B$6:$J$21,C$1,FALSE)*$C$109</f>
        <v>26.010639142728355</v>
      </c>
      <c r="D128" s="33">
        <f>+C128*Parametros!$C$11</f>
        <v>38.339682096381601</v>
      </c>
      <c r="E128" s="33">
        <f>+Parametros!$C$22</f>
        <v>2.08</v>
      </c>
      <c r="F128" s="33">
        <f t="shared" si="23"/>
        <v>54.10212941687498</v>
      </c>
      <c r="G128" s="41">
        <f>+Parametros!$C$20*'Demanda AS x Sectores'!$C$110</f>
        <v>2.3919686527717876</v>
      </c>
      <c r="H128" s="94" t="e">
        <f>IF(#REF!=0,0,Parametros!$C$19)</f>
        <v>#REF!</v>
      </c>
      <c r="I128" s="33">
        <v>0</v>
      </c>
      <c r="J128" s="33">
        <f t="shared" si="20"/>
        <v>28.402607795500142</v>
      </c>
      <c r="K128" s="33">
        <f t="shared" si="21"/>
        <v>56.494098069646768</v>
      </c>
      <c r="L128" s="33">
        <f t="shared" si="22"/>
        <v>40.731650749153388</v>
      </c>
    </row>
    <row r="129" spans="2:12" x14ac:dyDescent="0.2">
      <c r="B129" s="127">
        <f t="shared" si="24"/>
        <v>2039</v>
      </c>
      <c r="C129" s="33">
        <f>VLOOKUP($B129,'Demanda AS'!$B$6:$J$21,C$1,FALSE)*$C$109</f>
        <v>26.214535891381864</v>
      </c>
      <c r="D129" s="33">
        <f>+C129*Parametros!$C$11</f>
        <v>38.640225903896869</v>
      </c>
      <c r="E129" s="33">
        <f>+Parametros!$C$22</f>
        <v>2.08</v>
      </c>
      <c r="F129" s="33">
        <f t="shared" si="23"/>
        <v>54.52623465407428</v>
      </c>
      <c r="G129" s="41">
        <f>+Parametros!$C$20*'Demanda AS x Sectores'!$C$110</f>
        <v>2.3919686527717876</v>
      </c>
      <c r="H129" s="94" t="e">
        <f>IF(#REF!=0,0,Parametros!$C$19)</f>
        <v>#REF!</v>
      </c>
      <c r="I129" s="33">
        <v>0</v>
      </c>
      <c r="J129" s="33">
        <f t="shared" si="20"/>
        <v>28.606504544153651</v>
      </c>
      <c r="K129" s="33">
        <f t="shared" si="21"/>
        <v>56.918203306846067</v>
      </c>
      <c r="L129" s="33">
        <f t="shared" si="22"/>
        <v>41.032194556668657</v>
      </c>
    </row>
    <row r="130" spans="2:12" x14ac:dyDescent="0.2">
      <c r="B130" s="127">
        <f t="shared" si="24"/>
        <v>2040</v>
      </c>
      <c r="C130" s="33">
        <f>VLOOKUP($B130,'Demanda AS'!$B$6:$J$21,C$1,FALSE)*$C$109</f>
        <v>26.41843264003537</v>
      </c>
      <c r="D130" s="33">
        <f>+C130*Parametros!$C$11</f>
        <v>38.940769711412138</v>
      </c>
      <c r="E130" s="33">
        <f>+Parametros!$C$22</f>
        <v>2.08</v>
      </c>
      <c r="F130" s="33">
        <f t="shared" si="23"/>
        <v>54.950339891273572</v>
      </c>
      <c r="G130" s="41">
        <f>+Parametros!$C$20*'Demanda AS x Sectores'!$C$110</f>
        <v>2.3919686527717876</v>
      </c>
      <c r="H130" s="94" t="e">
        <f>IF(#REF!=0,0,Parametros!$C$19)</f>
        <v>#REF!</v>
      </c>
      <c r="I130" s="33">
        <v>0</v>
      </c>
      <c r="J130" s="33">
        <f t="shared" si="20"/>
        <v>28.810401292807157</v>
      </c>
      <c r="K130" s="33">
        <f t="shared" si="21"/>
        <v>57.342308544045359</v>
      </c>
      <c r="L130" s="33">
        <f t="shared" si="22"/>
        <v>41.332738364183925</v>
      </c>
    </row>
    <row r="133" spans="2:12" x14ac:dyDescent="0.2">
      <c r="B133" s="19" t="s">
        <v>167</v>
      </c>
      <c r="C133" s="19">
        <f>+C107+1</f>
        <v>6</v>
      </c>
      <c r="K133" s="103"/>
    </row>
    <row r="134" spans="2:12" x14ac:dyDescent="0.2">
      <c r="B134" s="19" t="s">
        <v>168</v>
      </c>
      <c r="C134" s="562" t="str">
        <f>HLOOKUP(C133,Parametros!$C$58:$L$68,9,FALSE)</f>
        <v>Cerveza Chile</v>
      </c>
      <c r="D134" s="562"/>
      <c r="E134" s="562"/>
      <c r="F134" s="562"/>
      <c r="G134" s="562"/>
      <c r="H134" s="562"/>
      <c r="I134" s="562"/>
      <c r="J134" s="562"/>
      <c r="K134" s="562"/>
      <c r="L134" s="562"/>
    </row>
    <row r="135" spans="2:12" hidden="1" x14ac:dyDescent="0.2">
      <c r="B135" s="19" t="s">
        <v>169</v>
      </c>
      <c r="C135" s="141">
        <f>HLOOKUP(C133,Parametros!$C$58:$L$68,11,FALSE)</f>
        <v>4.8034043230638906E-3</v>
      </c>
    </row>
    <row r="136" spans="2:12" x14ac:dyDescent="0.2">
      <c r="B136" s="2" t="s">
        <v>170</v>
      </c>
      <c r="C136" s="415">
        <f>HLOOKUP(C133,Parametros!$C$58:$L$68,10,FALSE)</f>
        <v>4.8034043230638906E-3</v>
      </c>
    </row>
    <row r="137" spans="2:12" ht="10.199999999999999" customHeight="1" x14ac:dyDescent="0.2">
      <c r="B137" s="549" t="s">
        <v>10</v>
      </c>
      <c r="C137" s="564" t="s">
        <v>1015</v>
      </c>
      <c r="D137" s="564"/>
      <c r="E137" s="564"/>
      <c r="F137" s="564"/>
      <c r="G137" s="563" t="s">
        <v>45</v>
      </c>
      <c r="H137" s="533" t="s">
        <v>46</v>
      </c>
      <c r="I137" s="533" t="s">
        <v>47</v>
      </c>
      <c r="J137" s="533" t="s">
        <v>418</v>
      </c>
      <c r="K137" s="533" t="s">
        <v>1063</v>
      </c>
      <c r="L137" s="533" t="s">
        <v>1062</v>
      </c>
    </row>
    <row r="138" spans="2:12" ht="10.199999999999999" customHeight="1" x14ac:dyDescent="0.2">
      <c r="B138" s="549"/>
      <c r="C138" s="533" t="s">
        <v>51</v>
      </c>
      <c r="D138" s="533" t="s">
        <v>1060</v>
      </c>
      <c r="E138" s="534" t="s">
        <v>408</v>
      </c>
      <c r="F138" s="534" t="s">
        <v>1061</v>
      </c>
      <c r="G138" s="563"/>
      <c r="H138" s="533"/>
      <c r="I138" s="533"/>
      <c r="J138" s="533"/>
      <c r="K138" s="533"/>
      <c r="L138" s="533"/>
    </row>
    <row r="139" spans="2:12" x14ac:dyDescent="0.2">
      <c r="B139" s="549"/>
      <c r="C139" s="533"/>
      <c r="D139" s="533"/>
      <c r="E139" s="535"/>
      <c r="F139" s="535"/>
      <c r="G139" s="563"/>
      <c r="H139" s="533"/>
      <c r="I139" s="533"/>
      <c r="J139" s="533"/>
      <c r="K139" s="533"/>
      <c r="L139" s="533" t="s">
        <v>54</v>
      </c>
    </row>
    <row r="140" spans="2:12" x14ac:dyDescent="0.2">
      <c r="B140" s="549"/>
      <c r="C140" s="533"/>
      <c r="D140" s="533"/>
      <c r="E140" s="536"/>
      <c r="F140" s="536"/>
      <c r="G140" s="563"/>
      <c r="H140" s="533"/>
      <c r="I140" s="533"/>
      <c r="J140" s="533"/>
      <c r="K140" s="533"/>
      <c r="L140" s="533"/>
    </row>
    <row r="141" spans="2:12" x14ac:dyDescent="0.2">
      <c r="B141" s="127">
        <f>+B115</f>
        <v>2025</v>
      </c>
      <c r="C141" s="33">
        <f>VLOOKUP($B141,'Demanda AS'!$B$6:$J$21,C$1,FALSE)*$C$135</f>
        <v>0.36120759936876951</v>
      </c>
      <c r="D141" s="33">
        <f>+C141*Parametros!$C$11</f>
        <v>0.53242000146956636</v>
      </c>
      <c r="E141" s="33">
        <f>+Parametros!$C$22</f>
        <v>2.08</v>
      </c>
      <c r="F141" s="33">
        <f>+C141*E141</f>
        <v>0.75131180668704056</v>
      </c>
      <c r="G141" s="41">
        <f>+Parametros!$C$20*'Demanda AS x Sectores'!$C$136</f>
        <v>3.6986213287591961E-2</v>
      </c>
      <c r="H141" s="94" t="e">
        <f>IF(#REF!=0,0,Parametros!$C$19)</f>
        <v>#REF!</v>
      </c>
      <c r="I141" s="33">
        <v>0</v>
      </c>
      <c r="J141" s="33">
        <f>+C141+G141+I141+'TABLA N° 10 y 10 (continuacion)'!AA9</f>
        <v>21.018183665522926</v>
      </c>
      <c r="K141" s="33">
        <f>+F141+G141+I141+'TABLA N° 10 y 10 (continuacion)'!AB9</f>
        <v>43.677876913937084</v>
      </c>
      <c r="L141" s="33">
        <f>D141+G141+I141+'TABLA N° 10 y 10 (continuacion)'!AC9</f>
        <v>30.963271257882479</v>
      </c>
    </row>
    <row r="142" spans="2:12" x14ac:dyDescent="0.2">
      <c r="B142" s="127">
        <f>+B141+1</f>
        <v>2026</v>
      </c>
      <c r="C142" s="33">
        <f>VLOOKUP($B142,'Demanda AS'!$B$6:$J$21,C$1,FALSE)*$C$135</f>
        <v>0.36436038677073074</v>
      </c>
      <c r="D142" s="33">
        <f>+C142*Parametros!$C$11</f>
        <v>0.5370672101000572</v>
      </c>
      <c r="E142" s="33">
        <f>+Parametros!$C$22</f>
        <v>2.08</v>
      </c>
      <c r="F142" s="33">
        <f t="shared" ref="F142:F156" si="25">+C142*E142</f>
        <v>0.75786960448311991</v>
      </c>
      <c r="G142" s="41">
        <f>+Parametros!$C$20*'Demanda AS x Sectores'!$C$136</f>
        <v>3.6986213287591961E-2</v>
      </c>
      <c r="H142" s="94" t="e">
        <f>IF(#REF!=0,0,Parametros!$C$19)</f>
        <v>#REF!</v>
      </c>
      <c r="I142" s="33">
        <v>0</v>
      </c>
      <c r="J142" s="33">
        <f>+C142+G142+I142+'TABLA N° 10 y 10 (continuacion)'!AA10</f>
        <v>21.021336452924885</v>
      </c>
      <c r="K142" s="33">
        <f>+F142+G142+I142+'TABLA N° 10 y 10 (continuacion)'!AB10</f>
        <v>43.684434711733161</v>
      </c>
      <c r="L142" s="33">
        <f>D142+G142+I142+'TABLA N° 10 y 10 (continuacion)'!AC10</f>
        <v>30.96791846651297</v>
      </c>
    </row>
    <row r="143" spans="2:12" x14ac:dyDescent="0.2">
      <c r="B143" s="127">
        <f t="shared" ref="B143:B156" si="26">+B142+1</f>
        <v>2027</v>
      </c>
      <c r="C143" s="33">
        <f>VLOOKUP($B143,'Demanda AS'!$B$6:$J$21,C$1,FALSE)*$C$135</f>
        <v>0.36751317417269203</v>
      </c>
      <c r="D143" s="33">
        <f>+C143*Parametros!$C$11</f>
        <v>0.54171441873054815</v>
      </c>
      <c r="E143" s="33">
        <f>+Parametros!$C$22</f>
        <v>2.08</v>
      </c>
      <c r="F143" s="33">
        <f t="shared" si="25"/>
        <v>0.76442740227919947</v>
      </c>
      <c r="G143" s="41">
        <f>+Parametros!$C$20*'Demanda AS x Sectores'!$C$136</f>
        <v>3.6986213287591961E-2</v>
      </c>
      <c r="H143" s="94" t="e">
        <f>IF(#REF!=0,0,Parametros!$C$19)</f>
        <v>#REF!</v>
      </c>
      <c r="I143" s="33">
        <v>0</v>
      </c>
      <c r="J143" s="33">
        <f>+C143+G143+I143+'TABLA N° 10 y 10 (continuacion)'!AA11</f>
        <v>21.024489240326847</v>
      </c>
      <c r="K143" s="33">
        <f>+F143+G143+I143+'TABLA N° 10 y 10 (continuacion)'!AB11</f>
        <v>43.690992509529245</v>
      </c>
      <c r="L143" s="33">
        <f>D143+G143+I143+'TABLA N° 10 y 10 (continuacion)'!AC11</f>
        <v>30.972565675143461</v>
      </c>
    </row>
    <row r="144" spans="2:12" x14ac:dyDescent="0.2">
      <c r="B144" s="127">
        <f t="shared" si="26"/>
        <v>2028</v>
      </c>
      <c r="C144" s="33">
        <f>VLOOKUP($B144,'Demanda AS'!$B$6:$J$21,C$1,FALSE)*$C$135</f>
        <v>0.37066596157465326</v>
      </c>
      <c r="D144" s="33">
        <f>+C144*Parametros!$C$11</f>
        <v>0.54636162736103899</v>
      </c>
      <c r="E144" s="33">
        <f>+Parametros!$C$22</f>
        <v>2.08</v>
      </c>
      <c r="F144" s="33">
        <f t="shared" si="25"/>
        <v>0.77098520007527882</v>
      </c>
      <c r="G144" s="41">
        <f>+Parametros!$C$20*'Demanda AS x Sectores'!$C$136</f>
        <v>3.6986213287591961E-2</v>
      </c>
      <c r="H144" s="94" t="e">
        <f>IF(#REF!=0,0,Parametros!$C$19)</f>
        <v>#REF!</v>
      </c>
      <c r="I144" s="33">
        <v>0</v>
      </c>
      <c r="J144" s="33">
        <f>+C144+G144+I144+'TABLA N° 10 y 10 (continuacion)'!AA12</f>
        <v>21.02764202772881</v>
      </c>
      <c r="K144" s="33">
        <f>+F144+G144+I144+'TABLA N° 10 y 10 (continuacion)'!AB12</f>
        <v>43.697550307325322</v>
      </c>
      <c r="L144" s="33">
        <f>D144+G144+I144+'TABLA N° 10 y 10 (continuacion)'!AC12</f>
        <v>30.977212883773952</v>
      </c>
    </row>
    <row r="145" spans="2:12" x14ac:dyDescent="0.2">
      <c r="B145" s="127">
        <f t="shared" si="26"/>
        <v>2029</v>
      </c>
      <c r="C145" s="33">
        <f>VLOOKUP($B145,'Demanda AS'!$B$6:$J$21,C$1,FALSE)*$C$135</f>
        <v>0.3738187489766146</v>
      </c>
      <c r="D145" s="33">
        <f>+C145*Parametros!$C$11</f>
        <v>0.55100883599152994</v>
      </c>
      <c r="E145" s="33">
        <f>+Parametros!$C$22</f>
        <v>2.08</v>
      </c>
      <c r="F145" s="33">
        <f t="shared" si="25"/>
        <v>0.77754299787135839</v>
      </c>
      <c r="G145" s="41">
        <f>+Parametros!$C$20*'Demanda AS x Sectores'!$C$136</f>
        <v>3.6986213287591961E-2</v>
      </c>
      <c r="H145" s="94" t="e">
        <f>IF(#REF!=0,0,Parametros!$C$19)</f>
        <v>#REF!</v>
      </c>
      <c r="I145" s="33">
        <v>0</v>
      </c>
      <c r="J145" s="33">
        <f>+C145+G145+I145+'TABLA N° 10 y 10 (continuacion)'!AA13</f>
        <v>21.030794815130768</v>
      </c>
      <c r="K145" s="33">
        <f>+F145+G145+I145+'TABLA N° 10 y 10 (continuacion)'!AB13</f>
        <v>43.704108105121399</v>
      </c>
      <c r="L145" s="33">
        <f>D145+G145+I145+'TABLA N° 10 y 10 (continuacion)'!AC13</f>
        <v>30.981860092404442</v>
      </c>
    </row>
    <row r="146" spans="2:12" x14ac:dyDescent="0.2">
      <c r="B146" s="127">
        <f t="shared" si="26"/>
        <v>2030</v>
      </c>
      <c r="C146" s="33">
        <f>VLOOKUP($B146,'Demanda AS'!$B$6:$J$21,C$1,FALSE)*$C$135</f>
        <v>0.37697153637857683</v>
      </c>
      <c r="D146" s="33">
        <f>+C146*Parametros!$C$11</f>
        <v>0.55565604462202234</v>
      </c>
      <c r="E146" s="33">
        <f>+Parametros!$C$22</f>
        <v>2.08</v>
      </c>
      <c r="F146" s="33">
        <f t="shared" si="25"/>
        <v>0.78410079566743984</v>
      </c>
      <c r="G146" s="41">
        <f>+Parametros!$C$20*'Demanda AS x Sectores'!$C$136</f>
        <v>3.6986213287591961E-2</v>
      </c>
      <c r="H146" s="94" t="e">
        <f>IF(#REF!=0,0,Parametros!$C$19)</f>
        <v>#REF!</v>
      </c>
      <c r="I146" s="33">
        <v>0</v>
      </c>
      <c r="J146" s="33">
        <f>+C146+G146+I146+'TABLA N° 10 y 10 (continuacion)'!AA14</f>
        <v>21.033947602532731</v>
      </c>
      <c r="K146" s="33">
        <f>+F146+G146+I146+'TABLA N° 10 y 10 (continuacion)'!AB14</f>
        <v>43.710665902917484</v>
      </c>
      <c r="L146" s="33">
        <f>D146+G146+I146+'TABLA N° 10 y 10 (continuacion)'!AC14</f>
        <v>30.986507301034933</v>
      </c>
    </row>
    <row r="147" spans="2:12" x14ac:dyDescent="0.2">
      <c r="B147" s="127">
        <f t="shared" si="26"/>
        <v>2031</v>
      </c>
      <c r="C147" s="33">
        <f>VLOOKUP($B147,'Demanda AS'!$B$6:$J$21,C$1,FALSE)*$C$135</f>
        <v>0.38012432378053812</v>
      </c>
      <c r="D147" s="33">
        <f>+C147*Parametros!$C$11</f>
        <v>0.56030325325251329</v>
      </c>
      <c r="E147" s="33">
        <f>+Parametros!$C$22</f>
        <v>2.08</v>
      </c>
      <c r="F147" s="33">
        <f t="shared" si="25"/>
        <v>0.7906585934635193</v>
      </c>
      <c r="G147" s="41">
        <f>+Parametros!$C$20*'Demanda AS x Sectores'!$C$136</f>
        <v>3.6986213287591961E-2</v>
      </c>
      <c r="H147" s="94" t="e">
        <f>IF(#REF!=0,0,Parametros!$C$19)</f>
        <v>#REF!</v>
      </c>
      <c r="I147" s="33">
        <v>0</v>
      </c>
      <c r="J147" s="33">
        <f>+C147+G147+I147+'TABLA N° 10 y 10 (continuacion)'!AA15</f>
        <v>21.037100389934693</v>
      </c>
      <c r="K147" s="33">
        <f>+F147+G147+I147+'TABLA N° 10 y 10 (continuacion)'!AB15</f>
        <v>43.717223700713561</v>
      </c>
      <c r="L147" s="33">
        <f>D147+G147+I147+'TABLA N° 10 y 10 (continuacion)'!AC15</f>
        <v>30.991154509665424</v>
      </c>
    </row>
    <row r="148" spans="2:12" x14ac:dyDescent="0.2">
      <c r="B148" s="127">
        <f t="shared" si="26"/>
        <v>2032</v>
      </c>
      <c r="C148" s="33">
        <f>VLOOKUP($B148,'Demanda AS'!$B$6:$J$21,C$1,FALSE)*$C$135</f>
        <v>0.38327711118249935</v>
      </c>
      <c r="D148" s="33">
        <f>+C148*Parametros!$C$11</f>
        <v>0.56495046188300413</v>
      </c>
      <c r="E148" s="33">
        <f>+Parametros!$C$22</f>
        <v>2.08</v>
      </c>
      <c r="F148" s="33">
        <f t="shared" si="25"/>
        <v>0.79721639125959864</v>
      </c>
      <c r="G148" s="41">
        <f>+Parametros!$C$20*'Demanda AS x Sectores'!$C$136</f>
        <v>3.6986213287591961E-2</v>
      </c>
      <c r="H148" s="94" t="e">
        <f>IF(#REF!=0,0,Parametros!$C$19)</f>
        <v>#REF!</v>
      </c>
      <c r="I148" s="33">
        <v>0</v>
      </c>
      <c r="J148" s="33">
        <f>+C148+G148+I148+'TABLA N° 10 y 10 (continuacion)'!AA16</f>
        <v>21.040253177336655</v>
      </c>
      <c r="K148" s="33">
        <f>+F148+G148+I148+'TABLA N° 10 y 10 (continuacion)'!AB16</f>
        <v>43.723781498509645</v>
      </c>
      <c r="L148" s="33">
        <f>D148+G148+I148+'TABLA N° 10 y 10 (continuacion)'!AC16</f>
        <v>30.995801718295915</v>
      </c>
    </row>
    <row r="149" spans="2:12" x14ac:dyDescent="0.2">
      <c r="B149" s="127">
        <f t="shared" si="26"/>
        <v>2033</v>
      </c>
      <c r="C149" s="33">
        <f>VLOOKUP($B149,'Demanda AS'!$B$6:$J$21,C$1,FALSE)*$C$135</f>
        <v>0.38642989858446064</v>
      </c>
      <c r="D149" s="33">
        <f>+C149*Parametros!$C$11</f>
        <v>0.56959767051349508</v>
      </c>
      <c r="E149" s="33">
        <f>+Parametros!$C$22</f>
        <v>2.08</v>
      </c>
      <c r="F149" s="33">
        <f t="shared" si="25"/>
        <v>0.80377418905567821</v>
      </c>
      <c r="G149" s="41">
        <f>+Parametros!$C$20*'Demanda AS x Sectores'!$C$136</f>
        <v>3.6986213287591961E-2</v>
      </c>
      <c r="H149" s="94" t="e">
        <f>IF(#REF!=0,0,Parametros!$C$19)</f>
        <v>#REF!</v>
      </c>
      <c r="I149" s="33">
        <v>0</v>
      </c>
      <c r="J149" s="33">
        <f>+C149+G149+I149+'TABLA N° 10 y 10 (continuacion)'!AA17</f>
        <v>21.043405964738618</v>
      </c>
      <c r="K149" s="33">
        <f>+F149+G149+I149+'TABLA N° 10 y 10 (continuacion)'!AB17</f>
        <v>43.730339296305722</v>
      </c>
      <c r="L149" s="33">
        <f>D149+G149+I149+'TABLA N° 10 y 10 (continuacion)'!AC17</f>
        <v>31.000448926926406</v>
      </c>
    </row>
    <row r="150" spans="2:12" x14ac:dyDescent="0.2">
      <c r="B150" s="127">
        <f t="shared" si="26"/>
        <v>2034</v>
      </c>
      <c r="C150" s="33">
        <f>VLOOKUP($B150,'Demanda AS'!$B$6:$J$21,C$1,FALSE)*$C$135</f>
        <v>0.38958268598642193</v>
      </c>
      <c r="D150" s="33">
        <f>+C150*Parametros!$C$11</f>
        <v>0.57424487914398603</v>
      </c>
      <c r="E150" s="33">
        <f>+Parametros!$C$22</f>
        <v>2.08</v>
      </c>
      <c r="F150" s="33">
        <f t="shared" si="25"/>
        <v>0.81033198685175767</v>
      </c>
      <c r="G150" s="41">
        <f>+Parametros!$C$20*'Demanda AS x Sectores'!$C$136</f>
        <v>3.6986213287591961E-2</v>
      </c>
      <c r="H150" s="94" t="e">
        <f>IF(#REF!=0,0,Parametros!$C$19)</f>
        <v>#REF!</v>
      </c>
      <c r="I150" s="33">
        <v>0</v>
      </c>
      <c r="J150" s="33">
        <f>+C150+G150+I150+'TABLA N° 10 y 10 (continuacion)'!AA18</f>
        <v>21.046558752140577</v>
      </c>
      <c r="K150" s="33">
        <f>+F150+G150+I150+'TABLA N° 10 y 10 (continuacion)'!AB18</f>
        <v>43.736897094101799</v>
      </c>
      <c r="L150" s="33">
        <f>D150+G150+I150+'TABLA N° 10 y 10 (continuacion)'!AC18</f>
        <v>31.005096135556897</v>
      </c>
    </row>
    <row r="151" spans="2:12" x14ac:dyDescent="0.2">
      <c r="B151" s="127">
        <f t="shared" si="26"/>
        <v>2035</v>
      </c>
      <c r="C151" s="33">
        <f>VLOOKUP($B151,'Demanda AS'!$B$6:$J$21,C$1,FALSE)*$C$135</f>
        <v>0.39273547338838422</v>
      </c>
      <c r="D151" s="33">
        <f>+C151*Parametros!$C$11</f>
        <v>0.57889208777447843</v>
      </c>
      <c r="E151" s="33">
        <f>+Parametros!$C$22</f>
        <v>2.08</v>
      </c>
      <c r="F151" s="33">
        <f t="shared" si="25"/>
        <v>0.81688978464783923</v>
      </c>
      <c r="G151" s="41">
        <f>+Parametros!$C$20*'Demanda AS x Sectores'!$C$136</f>
        <v>3.6986213287591961E-2</v>
      </c>
      <c r="H151" s="94" t="e">
        <f>IF(#REF!=0,0,Parametros!$C$19)</f>
        <v>#REF!</v>
      </c>
      <c r="I151" s="33">
        <v>0</v>
      </c>
      <c r="J151" s="33">
        <f>+C151+G151+I151+'TABLA N° 10 y 10 (continuacion)'!AA19</f>
        <v>21.049711539542539</v>
      </c>
      <c r="K151" s="33">
        <f>+F151+G151+I151+'TABLA N° 10 y 10 (continuacion)'!AB19</f>
        <v>43.743454891897883</v>
      </c>
      <c r="L151" s="33">
        <f>D151+G151+I151+'TABLA N° 10 y 10 (continuacion)'!AC19</f>
        <v>31.009743344187392</v>
      </c>
    </row>
    <row r="152" spans="2:12" x14ac:dyDescent="0.2">
      <c r="B152" s="127">
        <f t="shared" si="26"/>
        <v>2036</v>
      </c>
      <c r="C152" s="33">
        <f>VLOOKUP($B152,'Demanda AS'!$B$6:$J$21,C$1,FALSE)*$C$135</f>
        <v>0.39588826079034545</v>
      </c>
      <c r="D152" s="33">
        <f>+C152*Parametros!$C$11</f>
        <v>0.58353929640496927</v>
      </c>
      <c r="E152" s="33">
        <f>+Parametros!$C$22</f>
        <v>2.08</v>
      </c>
      <c r="F152" s="33">
        <f t="shared" si="25"/>
        <v>0.82344758244391858</v>
      </c>
      <c r="G152" s="41">
        <f>+Parametros!$C$20*'Demanda AS x Sectores'!$C$136</f>
        <v>3.6986213287591961E-2</v>
      </c>
      <c r="H152" s="94" t="e">
        <f>IF(#REF!=0,0,Parametros!$C$19)</f>
        <v>#REF!</v>
      </c>
      <c r="I152" s="33">
        <v>0</v>
      </c>
      <c r="J152" s="33">
        <f>+C152+G152+I152+'TABLA N° 10 y 10 (continuacion)'!AA20</f>
        <v>21.052864326944501</v>
      </c>
      <c r="K152" s="33">
        <f>+F152+G152+I152+'TABLA N° 10 y 10 (continuacion)'!AB20</f>
        <v>43.750012689693961</v>
      </c>
      <c r="L152" s="33">
        <f>D152+G152+I152+'TABLA N° 10 y 10 (continuacion)'!AC20</f>
        <v>31.014390552817883</v>
      </c>
    </row>
    <row r="153" spans="2:12" x14ac:dyDescent="0.2">
      <c r="B153" s="127">
        <f t="shared" si="26"/>
        <v>2037</v>
      </c>
      <c r="C153" s="33">
        <f>VLOOKUP($B153,'Demanda AS'!$B$6:$J$21,C$1,FALSE)*$C$135</f>
        <v>0.39904104819230674</v>
      </c>
      <c r="D153" s="33">
        <f>+C153*Parametros!$C$11</f>
        <v>0.58818650503546022</v>
      </c>
      <c r="E153" s="33">
        <f>+Parametros!$C$22</f>
        <v>2.08</v>
      </c>
      <c r="F153" s="33">
        <f t="shared" si="25"/>
        <v>0.83000538023999804</v>
      </c>
      <c r="G153" s="41">
        <f>+Parametros!$C$20*'Demanda AS x Sectores'!$C$136</f>
        <v>3.6986213287591961E-2</v>
      </c>
      <c r="H153" s="94" t="e">
        <f>IF(#REF!=0,0,Parametros!$C$19)</f>
        <v>#REF!</v>
      </c>
      <c r="I153" s="33">
        <v>0</v>
      </c>
      <c r="J153" s="33">
        <f>+C153+G153+I153+'TABLA N° 10 y 10 (continuacion)'!AA21</f>
        <v>21.056017114346464</v>
      </c>
      <c r="K153" s="33">
        <f>+F153+G153+I153+'TABLA N° 10 y 10 (continuacion)'!AB21</f>
        <v>43.756570487490038</v>
      </c>
      <c r="L153" s="33">
        <f>D153+G153+I153+'TABLA N° 10 y 10 (continuacion)'!AC21</f>
        <v>31.019037761448374</v>
      </c>
    </row>
    <row r="154" spans="2:12" x14ac:dyDescent="0.2">
      <c r="B154" s="127">
        <f t="shared" si="26"/>
        <v>2038</v>
      </c>
      <c r="C154" s="33">
        <f>VLOOKUP($B154,'Demanda AS'!$B$6:$J$21,C$1,FALSE)*$C$135</f>
        <v>0.40219383559426797</v>
      </c>
      <c r="D154" s="33">
        <f>+C154*Parametros!$C$11</f>
        <v>0.59283371366595106</v>
      </c>
      <c r="E154" s="33">
        <f>+Parametros!$C$22</f>
        <v>2.08</v>
      </c>
      <c r="F154" s="33">
        <f t="shared" si="25"/>
        <v>0.83656317803607738</v>
      </c>
      <c r="G154" s="41">
        <f>+Parametros!$C$20*'Demanda AS x Sectores'!$C$136</f>
        <v>3.6986213287591961E-2</v>
      </c>
      <c r="H154" s="94" t="e">
        <f>IF(#REF!=0,0,Parametros!$C$19)</f>
        <v>#REF!</v>
      </c>
      <c r="I154" s="33">
        <v>0</v>
      </c>
      <c r="J154" s="33">
        <f>+C154+G154+I154+'TABLA N° 10 y 10 (continuacion)'!AA22</f>
        <v>21.059169901748422</v>
      </c>
      <c r="K154" s="33">
        <f>+F154+G154+I154+'TABLA N° 10 y 10 (continuacion)'!AB22</f>
        <v>43.763128285286122</v>
      </c>
      <c r="L154" s="33">
        <f>D154+G154+I154+'TABLA N° 10 y 10 (continuacion)'!AC22</f>
        <v>31.023684970078865</v>
      </c>
    </row>
    <row r="155" spans="2:12" x14ac:dyDescent="0.2">
      <c r="B155" s="127">
        <f t="shared" si="26"/>
        <v>2039</v>
      </c>
      <c r="C155" s="33">
        <f>VLOOKUP($B155,'Demanda AS'!$B$6:$J$21,C$1,FALSE)*$C$135</f>
        <v>0.40534662299622931</v>
      </c>
      <c r="D155" s="33">
        <f>+C155*Parametros!$C$11</f>
        <v>0.59748092229644212</v>
      </c>
      <c r="E155" s="33">
        <f>+Parametros!$C$22</f>
        <v>2.08</v>
      </c>
      <c r="F155" s="33">
        <f t="shared" si="25"/>
        <v>0.84312097583215695</v>
      </c>
      <c r="G155" s="41">
        <f>+Parametros!$C$20*'Demanda AS x Sectores'!$C$136</f>
        <v>3.6986213287591961E-2</v>
      </c>
      <c r="H155" s="94" t="e">
        <f>IF(#REF!=0,0,Parametros!$C$19)</f>
        <v>#REF!</v>
      </c>
      <c r="I155" s="33">
        <v>0</v>
      </c>
      <c r="J155" s="33">
        <f>+C155+G155+I155+'TABLA N° 10 y 10 (continuacion)'!AA23</f>
        <v>21.062322689150385</v>
      </c>
      <c r="K155" s="33">
        <f>+F155+G155+I155+'TABLA N° 10 y 10 (continuacion)'!AB23</f>
        <v>43.769686083082199</v>
      </c>
      <c r="L155" s="33">
        <f>D155+G155+I155+'TABLA N° 10 y 10 (continuacion)'!AC23</f>
        <v>31.028332178709356</v>
      </c>
    </row>
    <row r="156" spans="2:12" x14ac:dyDescent="0.2">
      <c r="B156" s="127">
        <f t="shared" si="26"/>
        <v>2040</v>
      </c>
      <c r="C156" s="33">
        <f>VLOOKUP($B156,'Demanda AS'!$B$6:$J$21,C$1,FALSE)*$C$135</f>
        <v>0.40849941039819054</v>
      </c>
      <c r="D156" s="33">
        <f>+C156*Parametros!$C$11</f>
        <v>0.60212813092693296</v>
      </c>
      <c r="E156" s="33">
        <f>+Parametros!$C$22</f>
        <v>2.08</v>
      </c>
      <c r="F156" s="33">
        <f t="shared" si="25"/>
        <v>0.84967877362823641</v>
      </c>
      <c r="G156" s="41">
        <f>+Parametros!$C$20*'Demanda AS x Sectores'!$C$136</f>
        <v>3.6986213287591961E-2</v>
      </c>
      <c r="H156" s="94" t="e">
        <f>IF(#REF!=0,0,Parametros!$C$19)</f>
        <v>#REF!</v>
      </c>
      <c r="I156" s="33">
        <v>0</v>
      </c>
      <c r="J156" s="33">
        <f>+C156+G156+I156+'TABLA N° 10 y 10 (continuacion)'!AA24</f>
        <v>21.065475476552347</v>
      </c>
      <c r="K156" s="33">
        <f>+F156+G156+I156+'TABLA N° 10 y 10 (continuacion)'!AB24</f>
        <v>43.776243880878276</v>
      </c>
      <c r="L156" s="33">
        <f>D156+G156+I156+'TABLA N° 10 y 10 (continuacion)'!AC24</f>
        <v>31.032979387339847</v>
      </c>
    </row>
    <row r="157" spans="2:12" x14ac:dyDescent="0.2">
      <c r="B157" s="2" t="s">
        <v>753</v>
      </c>
    </row>
    <row r="159" spans="2:12" x14ac:dyDescent="0.2">
      <c r="B159" s="19" t="s">
        <v>167</v>
      </c>
      <c r="C159" s="19">
        <f>+C133+1</f>
        <v>7</v>
      </c>
      <c r="K159" s="103"/>
    </row>
    <row r="160" spans="2:12" x14ac:dyDescent="0.2">
      <c r="B160" s="19" t="s">
        <v>168</v>
      </c>
      <c r="C160" s="2" t="str">
        <f>HLOOKUP(C159,Parametros!$C$58:$L$68,9,FALSE)</f>
        <v>Valle Grande</v>
      </c>
    </row>
    <row r="161" spans="2:12" hidden="1" x14ac:dyDescent="0.2">
      <c r="B161" s="19" t="s">
        <v>169</v>
      </c>
      <c r="C161" s="141">
        <f>HLOOKUP(C159,Parametros!$C$58:$L$68,11,FALSE)</f>
        <v>0.19960187964169163</v>
      </c>
    </row>
    <row r="162" spans="2:12" x14ac:dyDescent="0.2">
      <c r="B162" s="2" t="s">
        <v>170</v>
      </c>
      <c r="C162" s="415">
        <f>HLOOKUP(C159,Parametros!$C$58:$L$68,10,FALSE)</f>
        <v>0.19960187964169163</v>
      </c>
    </row>
    <row r="163" spans="2:12" ht="10.199999999999999" customHeight="1" x14ac:dyDescent="0.2">
      <c r="B163" s="549" t="s">
        <v>10</v>
      </c>
      <c r="C163" s="564" t="s">
        <v>1015</v>
      </c>
      <c r="D163" s="564"/>
      <c r="E163" s="564"/>
      <c r="F163" s="564"/>
      <c r="G163" s="563" t="s">
        <v>45</v>
      </c>
      <c r="H163" s="533" t="s">
        <v>46</v>
      </c>
      <c r="I163" s="533" t="s">
        <v>47</v>
      </c>
      <c r="J163" s="533" t="s">
        <v>418</v>
      </c>
      <c r="K163" s="533" t="s">
        <v>1063</v>
      </c>
      <c r="L163" s="533" t="s">
        <v>1062</v>
      </c>
    </row>
    <row r="164" spans="2:12" ht="10.199999999999999" customHeight="1" x14ac:dyDescent="0.2">
      <c r="B164" s="549"/>
      <c r="C164" s="533" t="s">
        <v>51</v>
      </c>
      <c r="D164" s="533" t="s">
        <v>1060</v>
      </c>
      <c r="E164" s="534" t="s">
        <v>408</v>
      </c>
      <c r="F164" s="534" t="s">
        <v>1061</v>
      </c>
      <c r="G164" s="563"/>
      <c r="H164" s="533"/>
      <c r="I164" s="533"/>
      <c r="J164" s="533"/>
      <c r="K164" s="533"/>
      <c r="L164" s="533"/>
    </row>
    <row r="165" spans="2:12" x14ac:dyDescent="0.2">
      <c r="B165" s="549"/>
      <c r="C165" s="533"/>
      <c r="D165" s="533"/>
      <c r="E165" s="535"/>
      <c r="F165" s="535"/>
      <c r="G165" s="563"/>
      <c r="H165" s="533"/>
      <c r="I165" s="533"/>
      <c r="J165" s="533"/>
      <c r="K165" s="533"/>
      <c r="L165" s="533" t="s">
        <v>54</v>
      </c>
    </row>
    <row r="166" spans="2:12" x14ac:dyDescent="0.2">
      <c r="B166" s="549"/>
      <c r="C166" s="533"/>
      <c r="D166" s="533"/>
      <c r="E166" s="536"/>
      <c r="F166" s="536"/>
      <c r="G166" s="563"/>
      <c r="H166" s="533"/>
      <c r="I166" s="533"/>
      <c r="J166" s="533"/>
      <c r="K166" s="533"/>
      <c r="L166" s="533"/>
    </row>
    <row r="167" spans="2:12" x14ac:dyDescent="0.2">
      <c r="B167" s="127">
        <f>+B141</f>
        <v>2025</v>
      </c>
      <c r="C167" s="33">
        <f>VLOOKUP($B167,'Demanda AS'!$B$6:$J$21,C$1,FALSE)*$C$161</f>
        <v>15.009712055403527</v>
      </c>
      <c r="D167" s="33">
        <f>+C167*Parametros!$C$11</f>
        <v>22.124315569664802</v>
      </c>
      <c r="E167" s="33">
        <f>+Parametros!$C$22</f>
        <v>2.08</v>
      </c>
      <c r="F167" s="33">
        <f>+C167*E167</f>
        <v>31.220201075239338</v>
      </c>
      <c r="G167" s="41">
        <f>+Parametros!$C$20*'Demanda AS x Sectores'!$C$162</f>
        <v>1.5369344732410255</v>
      </c>
      <c r="H167" s="94" t="e">
        <f>IF(#REF!=0,0,Parametros!$C$19)</f>
        <v>#REF!</v>
      </c>
      <c r="I167" s="33">
        <v>0</v>
      </c>
      <c r="J167" s="33">
        <f t="shared" ref="J167:J182" si="27">+C167+G167+I167</f>
        <v>16.546646528644551</v>
      </c>
      <c r="K167" s="33">
        <f t="shared" ref="K167:K182" si="28">+F167+G167+I167</f>
        <v>32.757135548480363</v>
      </c>
      <c r="L167" s="33">
        <f t="shared" ref="L167:L182" si="29">D167+G167+I167</f>
        <v>23.661250042905827</v>
      </c>
    </row>
    <row r="168" spans="2:12" x14ac:dyDescent="0.2">
      <c r="B168" s="127">
        <f>+B167+1</f>
        <v>2026</v>
      </c>
      <c r="C168" s="33">
        <f>VLOOKUP($B168,'Demanda AS'!$B$6:$J$21,C$1,FALSE)*$C$161</f>
        <v>15.140723781507964</v>
      </c>
      <c r="D168" s="33">
        <f>+C168*Parametros!$C$11</f>
        <v>22.317426853942742</v>
      </c>
      <c r="E168" s="33">
        <f>+Parametros!$C$22</f>
        <v>2.08</v>
      </c>
      <c r="F168" s="33">
        <f t="shared" ref="F168:F182" si="30">+C168*E168</f>
        <v>31.492705465536567</v>
      </c>
      <c r="G168" s="41">
        <f>+Parametros!$C$20*'Demanda AS x Sectores'!$C$162</f>
        <v>1.5369344732410255</v>
      </c>
      <c r="H168" s="94" t="e">
        <f>IF(#REF!=0,0,Parametros!$C$19)</f>
        <v>#REF!</v>
      </c>
      <c r="I168" s="33">
        <v>0</v>
      </c>
      <c r="J168" s="33">
        <f t="shared" si="27"/>
        <v>16.677658254748991</v>
      </c>
      <c r="K168" s="33">
        <f t="shared" si="28"/>
        <v>33.029639938777592</v>
      </c>
      <c r="L168" s="33">
        <f t="shared" si="29"/>
        <v>23.854361327183767</v>
      </c>
    </row>
    <row r="169" spans="2:12" x14ac:dyDescent="0.2">
      <c r="B169" s="127">
        <f t="shared" ref="B169:B182" si="31">+B168+1</f>
        <v>2027</v>
      </c>
      <c r="C169" s="33">
        <f>VLOOKUP($B169,'Demanda AS'!$B$6:$J$21,C$1,FALSE)*$C$161</f>
        <v>15.2717355076124</v>
      </c>
      <c r="D169" s="33">
        <f>+C169*Parametros!$C$11</f>
        <v>22.510538138220682</v>
      </c>
      <c r="E169" s="33">
        <f>+Parametros!$C$22</f>
        <v>2.08</v>
      </c>
      <c r="F169" s="33">
        <f t="shared" si="30"/>
        <v>31.765209855833792</v>
      </c>
      <c r="G169" s="41">
        <f>+Parametros!$C$20*'Demanda AS x Sectores'!$C$162</f>
        <v>1.5369344732410255</v>
      </c>
      <c r="H169" s="94" t="e">
        <f>IF(#REF!=0,0,Parametros!$C$19)</f>
        <v>#REF!</v>
      </c>
      <c r="I169" s="33">
        <v>0</v>
      </c>
      <c r="J169" s="33">
        <f t="shared" si="27"/>
        <v>16.808669980853423</v>
      </c>
      <c r="K169" s="33">
        <f t="shared" si="28"/>
        <v>33.302144329074821</v>
      </c>
      <c r="L169" s="33">
        <f t="shared" si="29"/>
        <v>24.047472611461707</v>
      </c>
    </row>
    <row r="170" spans="2:12" x14ac:dyDescent="0.2">
      <c r="B170" s="127">
        <f t="shared" si="31"/>
        <v>2028</v>
      </c>
      <c r="C170" s="33">
        <f>VLOOKUP($B170,'Demanda AS'!$B$6:$J$21,C$1,FALSE)*$C$161</f>
        <v>15.402747233716836</v>
      </c>
      <c r="D170" s="33">
        <f>+C170*Parametros!$C$11</f>
        <v>22.703649422498618</v>
      </c>
      <c r="E170" s="33">
        <f>+Parametros!$C$22</f>
        <v>2.08</v>
      </c>
      <c r="F170" s="33">
        <f t="shared" si="30"/>
        <v>32.037714246131017</v>
      </c>
      <c r="G170" s="41">
        <f>+Parametros!$C$20*'Demanda AS x Sectores'!$C$162</f>
        <v>1.5369344732410255</v>
      </c>
      <c r="H170" s="94" t="e">
        <f>IF(#REF!=0,0,Parametros!$C$19)</f>
        <v>#REF!</v>
      </c>
      <c r="I170" s="33">
        <v>0</v>
      </c>
      <c r="J170" s="33">
        <f t="shared" si="27"/>
        <v>16.939681706957863</v>
      </c>
      <c r="K170" s="33">
        <f t="shared" si="28"/>
        <v>33.574648719372043</v>
      </c>
      <c r="L170" s="33">
        <f t="shared" si="29"/>
        <v>24.240583895739643</v>
      </c>
    </row>
    <row r="171" spans="2:12" x14ac:dyDescent="0.2">
      <c r="B171" s="127">
        <f t="shared" si="31"/>
        <v>2029</v>
      </c>
      <c r="C171" s="33">
        <f>VLOOKUP($B171,'Demanda AS'!$B$6:$J$21,C$1,FALSE)*$C$161</f>
        <v>15.533758959821276</v>
      </c>
      <c r="D171" s="33">
        <f>+C171*Parametros!$C$11</f>
        <v>22.896760706776565</v>
      </c>
      <c r="E171" s="33">
        <f>+Parametros!$C$22</f>
        <v>2.08</v>
      </c>
      <c r="F171" s="33">
        <f t="shared" si="30"/>
        <v>32.310218636428253</v>
      </c>
      <c r="G171" s="41">
        <f>+Parametros!$C$20*'Demanda AS x Sectores'!$C$162</f>
        <v>1.5369344732410255</v>
      </c>
      <c r="H171" s="94" t="e">
        <f>IF(#REF!=0,0,Parametros!$C$19)</f>
        <v>#REF!</v>
      </c>
      <c r="I171" s="33">
        <v>0</v>
      </c>
      <c r="J171" s="33">
        <f t="shared" si="27"/>
        <v>17.070693433062303</v>
      </c>
      <c r="K171" s="33">
        <f t="shared" si="28"/>
        <v>33.847153109669279</v>
      </c>
      <c r="L171" s="33">
        <f t="shared" si="29"/>
        <v>24.43369518001759</v>
      </c>
    </row>
    <row r="172" spans="2:12" x14ac:dyDescent="0.2">
      <c r="B172" s="127">
        <f t="shared" si="31"/>
        <v>2030</v>
      </c>
      <c r="C172" s="33">
        <f>VLOOKUP($B172,'Demanda AS'!$B$6:$J$21,C$1,FALSE)*$C$161</f>
        <v>15.664770685925754</v>
      </c>
      <c r="D172" s="33">
        <f>+C172*Parametros!$C$11</f>
        <v>23.089871991054565</v>
      </c>
      <c r="E172" s="33">
        <f>+Parametros!$C$22</f>
        <v>2.08</v>
      </c>
      <c r="F172" s="33">
        <f t="shared" si="30"/>
        <v>32.582723026725567</v>
      </c>
      <c r="G172" s="41">
        <f>+Parametros!$C$20*'Demanda AS x Sectores'!$C$162</f>
        <v>1.5369344732410255</v>
      </c>
      <c r="H172" s="94" t="e">
        <f>IF(#REF!=0,0,Parametros!$C$19)</f>
        <v>#REF!</v>
      </c>
      <c r="I172" s="33">
        <v>0</v>
      </c>
      <c r="J172" s="33">
        <f t="shared" si="27"/>
        <v>17.201705159166778</v>
      </c>
      <c r="K172" s="33">
        <f t="shared" si="28"/>
        <v>34.119657499966593</v>
      </c>
      <c r="L172" s="33">
        <f t="shared" si="29"/>
        <v>24.626806464295591</v>
      </c>
    </row>
    <row r="173" spans="2:12" x14ac:dyDescent="0.2">
      <c r="B173" s="127">
        <f t="shared" si="31"/>
        <v>2031</v>
      </c>
      <c r="C173" s="33">
        <f>VLOOKUP($B173,'Demanda AS'!$B$6:$J$21,C$1,FALSE)*$C$161</f>
        <v>15.79578241203019</v>
      </c>
      <c r="D173" s="33">
        <f>+C173*Parametros!$C$11</f>
        <v>23.282983275332505</v>
      </c>
      <c r="E173" s="33">
        <f>+Parametros!$C$22</f>
        <v>2.08</v>
      </c>
      <c r="F173" s="33">
        <f t="shared" si="30"/>
        <v>32.855227417022796</v>
      </c>
      <c r="G173" s="41">
        <f>+Parametros!$C$20*'Demanda AS x Sectores'!$C$162</f>
        <v>1.5369344732410255</v>
      </c>
      <c r="H173" s="94" t="e">
        <f>IF(#REF!=0,0,Parametros!$C$19)</f>
        <v>#REF!</v>
      </c>
      <c r="I173" s="33">
        <v>0</v>
      </c>
      <c r="J173" s="33">
        <f t="shared" si="27"/>
        <v>17.332716885271218</v>
      </c>
      <c r="K173" s="33">
        <f t="shared" si="28"/>
        <v>34.392161890263822</v>
      </c>
      <c r="L173" s="33">
        <f t="shared" si="29"/>
        <v>24.819917748573531</v>
      </c>
    </row>
    <row r="174" spans="2:12" x14ac:dyDescent="0.2">
      <c r="B174" s="127">
        <f t="shared" si="31"/>
        <v>2032</v>
      </c>
      <c r="C174" s="33">
        <f>VLOOKUP($B174,'Demanda AS'!$B$6:$J$21,C$1,FALSE)*$C$161</f>
        <v>15.926794138134627</v>
      </c>
      <c r="D174" s="33">
        <f>+C174*Parametros!$C$11</f>
        <v>23.476094559610441</v>
      </c>
      <c r="E174" s="33">
        <f>+Parametros!$C$22</f>
        <v>2.08</v>
      </c>
      <c r="F174" s="33">
        <f t="shared" si="30"/>
        <v>33.127731807320025</v>
      </c>
      <c r="G174" s="41">
        <f>+Parametros!$C$20*'Demanda AS x Sectores'!$C$162</f>
        <v>1.5369344732410255</v>
      </c>
      <c r="H174" s="94" t="e">
        <f>IF(#REF!=0,0,Parametros!$C$19)</f>
        <v>#REF!</v>
      </c>
      <c r="I174" s="33">
        <v>0</v>
      </c>
      <c r="J174" s="33">
        <f t="shared" si="27"/>
        <v>17.46372861137565</v>
      </c>
      <c r="K174" s="33">
        <f t="shared" si="28"/>
        <v>34.66466628056105</v>
      </c>
      <c r="L174" s="33">
        <f t="shared" si="29"/>
        <v>25.013029032851467</v>
      </c>
    </row>
    <row r="175" spans="2:12" x14ac:dyDescent="0.2">
      <c r="B175" s="127">
        <f t="shared" si="31"/>
        <v>2033</v>
      </c>
      <c r="C175" s="33">
        <f>VLOOKUP($B175,'Demanda AS'!$B$6:$J$21,C$1,FALSE)*$C$161</f>
        <v>16.057805864239064</v>
      </c>
      <c r="D175" s="33">
        <f>+C175*Parametros!$C$11</f>
        <v>23.669205843888385</v>
      </c>
      <c r="E175" s="33">
        <f>+Parametros!$C$22</f>
        <v>2.08</v>
      </c>
      <c r="F175" s="33">
        <f t="shared" si="30"/>
        <v>33.400236197617254</v>
      </c>
      <c r="G175" s="41">
        <f>+Parametros!$C$20*'Demanda AS x Sectores'!$C$162</f>
        <v>1.5369344732410255</v>
      </c>
      <c r="H175" s="94" t="e">
        <f>IF(#REF!=0,0,Parametros!$C$19)</f>
        <v>#REF!</v>
      </c>
      <c r="I175" s="33">
        <v>0</v>
      </c>
      <c r="J175" s="33">
        <f t="shared" si="27"/>
        <v>17.59474033748009</v>
      </c>
      <c r="K175" s="33">
        <f t="shared" si="28"/>
        <v>34.937170670858279</v>
      </c>
      <c r="L175" s="33">
        <f t="shared" si="29"/>
        <v>25.20614031712941</v>
      </c>
    </row>
    <row r="176" spans="2:12" x14ac:dyDescent="0.2">
      <c r="B176" s="127">
        <f t="shared" si="31"/>
        <v>2034</v>
      </c>
      <c r="C176" s="33">
        <f>VLOOKUP($B176,'Demanda AS'!$B$6:$J$21,C$1,FALSE)*$C$161</f>
        <v>16.188817590343501</v>
      </c>
      <c r="D176" s="33">
        <f>+C176*Parametros!$C$11</f>
        <v>23.862317128166325</v>
      </c>
      <c r="E176" s="33">
        <f>+Parametros!$C$22</f>
        <v>2.08</v>
      </c>
      <c r="F176" s="33">
        <f t="shared" si="30"/>
        <v>33.672740587914483</v>
      </c>
      <c r="G176" s="41">
        <f>+Parametros!$C$20*'Demanda AS x Sectores'!$C$162</f>
        <v>1.5369344732410255</v>
      </c>
      <c r="H176" s="94" t="e">
        <f>IF(#REF!=0,0,Parametros!$C$19)</f>
        <v>#REF!</v>
      </c>
      <c r="I176" s="33">
        <v>0</v>
      </c>
      <c r="J176" s="33">
        <f t="shared" si="27"/>
        <v>17.725752063584526</v>
      </c>
      <c r="K176" s="33">
        <f t="shared" si="28"/>
        <v>35.209675061155508</v>
      </c>
      <c r="L176" s="33">
        <f t="shared" si="29"/>
        <v>25.39925160140735</v>
      </c>
    </row>
    <row r="177" spans="2:12" x14ac:dyDescent="0.2">
      <c r="B177" s="127">
        <f t="shared" si="31"/>
        <v>2035</v>
      </c>
      <c r="C177" s="33">
        <f>VLOOKUP($B177,'Demanda AS'!$B$6:$J$21,C$1,FALSE)*$C$161</f>
        <v>16.319829316447979</v>
      </c>
      <c r="D177" s="33">
        <f>+C177*Parametros!$C$11</f>
        <v>24.055428412444325</v>
      </c>
      <c r="E177" s="33">
        <f>+Parametros!$C$22</f>
        <v>2.08</v>
      </c>
      <c r="F177" s="33">
        <f t="shared" si="30"/>
        <v>33.945244978211797</v>
      </c>
      <c r="G177" s="41">
        <f>+Parametros!$C$20*'Demanda AS x Sectores'!$C$162</f>
        <v>1.5369344732410255</v>
      </c>
      <c r="H177" s="94" t="e">
        <f>IF(#REF!=0,0,Parametros!$C$19)</f>
        <v>#REF!</v>
      </c>
      <c r="I177" s="33">
        <v>0</v>
      </c>
      <c r="J177" s="33">
        <f t="shared" si="27"/>
        <v>17.856763789689005</v>
      </c>
      <c r="K177" s="33">
        <f t="shared" si="28"/>
        <v>35.482179451452822</v>
      </c>
      <c r="L177" s="33">
        <f t="shared" si="29"/>
        <v>25.59236288568535</v>
      </c>
    </row>
    <row r="178" spans="2:12" x14ac:dyDescent="0.2">
      <c r="B178" s="127">
        <f t="shared" si="31"/>
        <v>2036</v>
      </c>
      <c r="C178" s="33">
        <f>VLOOKUP($B178,'Demanda AS'!$B$6:$J$21,C$1,FALSE)*$C$161</f>
        <v>16.450841042552419</v>
      </c>
      <c r="D178" s="33">
        <f>+C178*Parametros!$C$11</f>
        <v>24.248539696722268</v>
      </c>
      <c r="E178" s="33">
        <f>+Parametros!$C$22</f>
        <v>2.08</v>
      </c>
      <c r="F178" s="33">
        <f t="shared" si="30"/>
        <v>34.217749368509033</v>
      </c>
      <c r="G178" s="41">
        <f>+Parametros!$C$20*'Demanda AS x Sectores'!$C$162</f>
        <v>1.5369344732410255</v>
      </c>
      <c r="H178" s="94" t="e">
        <f>IF(#REF!=0,0,Parametros!$C$19)</f>
        <v>#REF!</v>
      </c>
      <c r="I178" s="33">
        <v>0</v>
      </c>
      <c r="J178" s="33">
        <f t="shared" si="27"/>
        <v>17.987775515793444</v>
      </c>
      <c r="K178" s="33">
        <f t="shared" si="28"/>
        <v>35.754683841750058</v>
      </c>
      <c r="L178" s="33">
        <f t="shared" si="29"/>
        <v>25.785474169963294</v>
      </c>
    </row>
    <row r="179" spans="2:12" x14ac:dyDescent="0.2">
      <c r="B179" s="127">
        <f t="shared" si="31"/>
        <v>2037</v>
      </c>
      <c r="C179" s="33">
        <f>VLOOKUP($B179,'Demanda AS'!$B$6:$J$21,C$1,FALSE)*$C$161</f>
        <v>16.581852768656855</v>
      </c>
      <c r="D179" s="33">
        <f>+C179*Parametros!$C$11</f>
        <v>24.441650981000208</v>
      </c>
      <c r="E179" s="33">
        <f>+Parametros!$C$22</f>
        <v>2.08</v>
      </c>
      <c r="F179" s="33">
        <f t="shared" si="30"/>
        <v>34.490253758806261</v>
      </c>
      <c r="G179" s="41">
        <f>+Parametros!$C$20*'Demanda AS x Sectores'!$C$162</f>
        <v>1.5369344732410255</v>
      </c>
      <c r="H179" s="94" t="e">
        <f>IF(#REF!=0,0,Parametros!$C$19)</f>
        <v>#REF!</v>
      </c>
      <c r="I179" s="33">
        <v>0</v>
      </c>
      <c r="J179" s="33">
        <f t="shared" si="27"/>
        <v>18.118787241897881</v>
      </c>
      <c r="K179" s="33">
        <f t="shared" si="28"/>
        <v>36.027188232047287</v>
      </c>
      <c r="L179" s="33">
        <f t="shared" si="29"/>
        <v>25.978585454241234</v>
      </c>
    </row>
    <row r="180" spans="2:12" x14ac:dyDescent="0.2">
      <c r="B180" s="127">
        <f t="shared" si="31"/>
        <v>2038</v>
      </c>
      <c r="C180" s="33">
        <f>VLOOKUP($B180,'Demanda AS'!$B$6:$J$21,C$1,FALSE)*$C$161</f>
        <v>16.712864494761291</v>
      </c>
      <c r="D180" s="33">
        <f>+C180*Parametros!$C$11</f>
        <v>24.634762265278148</v>
      </c>
      <c r="E180" s="33">
        <f>+Parametros!$C$22</f>
        <v>2.08</v>
      </c>
      <c r="F180" s="33">
        <f t="shared" si="30"/>
        <v>34.76275814910349</v>
      </c>
      <c r="G180" s="41">
        <f>+Parametros!$C$20*'Demanda AS x Sectores'!$C$162</f>
        <v>1.5369344732410255</v>
      </c>
      <c r="H180" s="94" t="e">
        <f>IF(#REF!=0,0,Parametros!$C$19)</f>
        <v>#REF!</v>
      </c>
      <c r="I180" s="33">
        <v>0</v>
      </c>
      <c r="J180" s="33">
        <f t="shared" si="27"/>
        <v>18.249798968002317</v>
      </c>
      <c r="K180" s="33">
        <f t="shared" si="28"/>
        <v>36.299692622344516</v>
      </c>
      <c r="L180" s="33">
        <f t="shared" si="29"/>
        <v>26.171696738519174</v>
      </c>
    </row>
    <row r="181" spans="2:12" x14ac:dyDescent="0.2">
      <c r="B181" s="127">
        <f t="shared" si="31"/>
        <v>2039</v>
      </c>
      <c r="C181" s="33">
        <f>VLOOKUP($B181,'Demanda AS'!$B$6:$J$21,C$1,FALSE)*$C$161</f>
        <v>16.843876220865731</v>
      </c>
      <c r="D181" s="33">
        <f>+C181*Parametros!$C$11</f>
        <v>24.827873549556092</v>
      </c>
      <c r="E181" s="33">
        <f>+Parametros!$C$22</f>
        <v>2.08</v>
      </c>
      <c r="F181" s="33">
        <f t="shared" si="30"/>
        <v>35.035262539400719</v>
      </c>
      <c r="G181" s="41">
        <f>+Parametros!$C$20*'Demanda AS x Sectores'!$C$162</f>
        <v>1.5369344732410255</v>
      </c>
      <c r="H181" s="94" t="e">
        <f>IF(#REF!=0,0,Parametros!$C$19)</f>
        <v>#REF!</v>
      </c>
      <c r="I181" s="33">
        <v>0</v>
      </c>
      <c r="J181" s="33">
        <f t="shared" si="27"/>
        <v>18.380810694106756</v>
      </c>
      <c r="K181" s="33">
        <f t="shared" si="28"/>
        <v>36.572197012641745</v>
      </c>
      <c r="L181" s="33">
        <f t="shared" si="29"/>
        <v>26.364808022797117</v>
      </c>
    </row>
    <row r="182" spans="2:12" x14ac:dyDescent="0.2">
      <c r="B182" s="127">
        <f t="shared" si="31"/>
        <v>2040</v>
      </c>
      <c r="C182" s="33">
        <f>VLOOKUP($B182,'Demanda AS'!$B$6:$J$21,C$1,FALSE)*$C$161</f>
        <v>16.974887946970167</v>
      </c>
      <c r="D182" s="33">
        <f>+C182*Parametros!$C$11</f>
        <v>25.020984833834028</v>
      </c>
      <c r="E182" s="33">
        <f>+Parametros!$C$22</f>
        <v>2.08</v>
      </c>
      <c r="F182" s="33">
        <f t="shared" si="30"/>
        <v>35.307766929697948</v>
      </c>
      <c r="G182" s="41">
        <f>+Parametros!$C$20*'Demanda AS x Sectores'!$C$162</f>
        <v>1.5369344732410255</v>
      </c>
      <c r="H182" s="94" t="e">
        <f>IF(#REF!=0,0,Parametros!$C$19)</f>
        <v>#REF!</v>
      </c>
      <c r="I182" s="33">
        <v>0</v>
      </c>
      <c r="J182" s="33">
        <f t="shared" si="27"/>
        <v>18.511822420211193</v>
      </c>
      <c r="K182" s="33">
        <f t="shared" si="28"/>
        <v>36.844701402938973</v>
      </c>
      <c r="L182" s="33">
        <f t="shared" si="29"/>
        <v>26.557919307075053</v>
      </c>
    </row>
    <row r="185" spans="2:12" x14ac:dyDescent="0.2">
      <c r="B185" s="19" t="s">
        <v>167</v>
      </c>
      <c r="C185" s="19">
        <f>+C159+1</f>
        <v>8</v>
      </c>
      <c r="K185" s="103"/>
    </row>
    <row r="186" spans="2:12" x14ac:dyDescent="0.2">
      <c r="B186" s="19" t="s">
        <v>168</v>
      </c>
      <c r="C186" s="2" t="str">
        <f>HLOOKUP(C185,Parametros!$C$58:$L$68,9,FALSE)</f>
        <v>Valle Grande; Portezuelo Norte - Norte Bueno</v>
      </c>
    </row>
    <row r="187" spans="2:12" hidden="1" x14ac:dyDescent="0.2">
      <c r="B187" s="19" t="s">
        <v>169</v>
      </c>
      <c r="C187" s="141">
        <f>HLOOKUP(C185,Parametros!$C$58:$L$68,11,FALSE)</f>
        <v>0.36182842564558299</v>
      </c>
    </row>
    <row r="188" spans="2:12" x14ac:dyDescent="0.2">
      <c r="B188" s="2" t="s">
        <v>170</v>
      </c>
      <c r="C188" s="415">
        <f>HLOOKUP(C185,Parametros!$C$58:$L$68,10,FALSE)</f>
        <v>0.36182842564558299</v>
      </c>
    </row>
    <row r="189" spans="2:12" ht="10.199999999999999" customHeight="1" x14ac:dyDescent="0.2">
      <c r="B189" s="549" t="s">
        <v>10</v>
      </c>
      <c r="C189" s="564" t="s">
        <v>1015</v>
      </c>
      <c r="D189" s="564"/>
      <c r="E189" s="564"/>
      <c r="F189" s="564"/>
      <c r="G189" s="563" t="s">
        <v>45</v>
      </c>
      <c r="H189" s="533" t="s">
        <v>46</v>
      </c>
      <c r="I189" s="533" t="s">
        <v>47</v>
      </c>
      <c r="J189" s="533" t="s">
        <v>418</v>
      </c>
      <c r="K189" s="533" t="s">
        <v>1063</v>
      </c>
      <c r="L189" s="533" t="s">
        <v>1062</v>
      </c>
    </row>
    <row r="190" spans="2:12" ht="10.199999999999999" customHeight="1" x14ac:dyDescent="0.2">
      <c r="B190" s="549"/>
      <c r="C190" s="533" t="s">
        <v>51</v>
      </c>
      <c r="D190" s="533" t="s">
        <v>1060</v>
      </c>
      <c r="E190" s="534" t="s">
        <v>408</v>
      </c>
      <c r="F190" s="534" t="s">
        <v>1061</v>
      </c>
      <c r="G190" s="563"/>
      <c r="H190" s="533"/>
      <c r="I190" s="533"/>
      <c r="J190" s="533"/>
      <c r="K190" s="533"/>
      <c r="L190" s="533"/>
    </row>
    <row r="191" spans="2:12" x14ac:dyDescent="0.2">
      <c r="B191" s="549"/>
      <c r="C191" s="533"/>
      <c r="D191" s="533"/>
      <c r="E191" s="535"/>
      <c r="F191" s="535"/>
      <c r="G191" s="563"/>
      <c r="H191" s="533"/>
      <c r="I191" s="533"/>
      <c r="J191" s="533"/>
      <c r="K191" s="533"/>
      <c r="L191" s="533" t="s">
        <v>54</v>
      </c>
    </row>
    <row r="192" spans="2:12" x14ac:dyDescent="0.2">
      <c r="B192" s="549"/>
      <c r="C192" s="533"/>
      <c r="D192" s="533"/>
      <c r="E192" s="536"/>
      <c r="F192" s="536"/>
      <c r="G192" s="563"/>
      <c r="H192" s="533"/>
      <c r="I192" s="533"/>
      <c r="J192" s="533"/>
      <c r="K192" s="533"/>
      <c r="L192" s="533"/>
    </row>
    <row r="193" spans="2:12" x14ac:dyDescent="0.2">
      <c r="B193" s="127">
        <f>+B167</f>
        <v>2025</v>
      </c>
      <c r="C193" s="33">
        <f>VLOOKUP($B193,'Demanda AS'!$B$6:$J$21,C$1,FALSE)*$C$187</f>
        <v>27.208864426273689</v>
      </c>
      <c r="D193" s="33">
        <f>+C193*Parametros!$C$11</f>
        <v>40.105866164327423</v>
      </c>
      <c r="E193" s="33">
        <f>+Parametros!$C$22</f>
        <v>2.08</v>
      </c>
      <c r="F193" s="33">
        <f>+C193*E193</f>
        <v>56.594438006649277</v>
      </c>
      <c r="G193" s="41">
        <f>+Parametros!$C$20*'Demanda AS x Sectores'!$C$188</f>
        <v>2.786078877470989</v>
      </c>
      <c r="H193" s="94" t="e">
        <f>IF(#REF!=0,0,Parametros!$C$19)</f>
        <v>#REF!</v>
      </c>
      <c r="I193" s="33">
        <v>0</v>
      </c>
      <c r="J193" s="33">
        <f t="shared" ref="J193:J208" si="32">+C193+G193+I193</f>
        <v>29.994943303744677</v>
      </c>
      <c r="K193" s="33">
        <f t="shared" ref="K193:K208" si="33">+F193+G193+I193</f>
        <v>59.380516884120269</v>
      </c>
      <c r="L193" s="33">
        <f t="shared" ref="L193:L208" si="34">D193+G193+I193</f>
        <v>42.891945041798415</v>
      </c>
    </row>
    <row r="194" spans="2:12" x14ac:dyDescent="0.2">
      <c r="B194" s="127">
        <f>+B193+1</f>
        <v>2026</v>
      </c>
      <c r="C194" s="33">
        <f>VLOOKUP($B194,'Demanda AS'!$B$6:$J$21,C$1,FALSE)*$C$187</f>
        <v>27.446356010433988</v>
      </c>
      <c r="D194" s="33">
        <f>+C194*Parametros!$C$11</f>
        <v>40.455928759379702</v>
      </c>
      <c r="E194" s="33">
        <f>+Parametros!$C$22</f>
        <v>2.08</v>
      </c>
      <c r="F194" s="33">
        <f t="shared" ref="F194:F208" si="35">+C194*E194</f>
        <v>57.088420501702693</v>
      </c>
      <c r="G194" s="41">
        <f>+Parametros!$C$20*'Demanda AS x Sectores'!$C$188</f>
        <v>2.786078877470989</v>
      </c>
      <c r="H194" s="94" t="e">
        <f>IF(#REF!=0,0,Parametros!$C$19)</f>
        <v>#REF!</v>
      </c>
      <c r="I194" s="33">
        <v>0</v>
      </c>
      <c r="J194" s="33">
        <f t="shared" si="32"/>
        <v>30.232434887904976</v>
      </c>
      <c r="K194" s="33">
        <f t="shared" si="33"/>
        <v>59.874499379173685</v>
      </c>
      <c r="L194" s="33">
        <f t="shared" si="34"/>
        <v>43.242007636850694</v>
      </c>
    </row>
    <row r="195" spans="2:12" x14ac:dyDescent="0.2">
      <c r="B195" s="127">
        <f t="shared" ref="B195:B208" si="36">+B194+1</f>
        <v>2027</v>
      </c>
      <c r="C195" s="33">
        <f>VLOOKUP($B195,'Demanda AS'!$B$6:$J$21,C$1,FALSE)*$C$187</f>
        <v>27.683847594594283</v>
      </c>
      <c r="D195" s="33">
        <f>+C195*Parametros!$C$11</f>
        <v>40.805991354431981</v>
      </c>
      <c r="E195" s="33">
        <f>+Parametros!$C$22</f>
        <v>2.08</v>
      </c>
      <c r="F195" s="33">
        <f t="shared" si="35"/>
        <v>57.582402996756109</v>
      </c>
      <c r="G195" s="41">
        <f>+Parametros!$C$20*'Demanda AS x Sectores'!$C$188</f>
        <v>2.786078877470989</v>
      </c>
      <c r="H195" s="94" t="e">
        <f>IF(#REF!=0,0,Parametros!$C$19)</f>
        <v>#REF!</v>
      </c>
      <c r="I195" s="33">
        <v>0</v>
      </c>
      <c r="J195" s="33">
        <f t="shared" si="32"/>
        <v>30.469926472065271</v>
      </c>
      <c r="K195" s="33">
        <f t="shared" si="33"/>
        <v>60.368481874227101</v>
      </c>
      <c r="L195" s="33">
        <f t="shared" si="34"/>
        <v>43.592070231902973</v>
      </c>
    </row>
    <row r="196" spans="2:12" x14ac:dyDescent="0.2">
      <c r="B196" s="127">
        <f t="shared" si="36"/>
        <v>2028</v>
      </c>
      <c r="C196" s="33">
        <f>VLOOKUP($B196,'Demanda AS'!$B$6:$J$21,C$1,FALSE)*$C$187</f>
        <v>27.921339178754582</v>
      </c>
      <c r="D196" s="33">
        <f>+C196*Parametros!$C$11</f>
        <v>41.15605394948426</v>
      </c>
      <c r="E196" s="33">
        <f>+Parametros!$C$22</f>
        <v>2.08</v>
      </c>
      <c r="F196" s="33">
        <f t="shared" si="35"/>
        <v>58.076385491809532</v>
      </c>
      <c r="G196" s="41">
        <f>+Parametros!$C$20*'Demanda AS x Sectores'!$C$188</f>
        <v>2.786078877470989</v>
      </c>
      <c r="H196" s="94" t="e">
        <f>IF(#REF!=0,0,Parametros!$C$19)</f>
        <v>#REF!</v>
      </c>
      <c r="I196" s="33">
        <v>0</v>
      </c>
      <c r="J196" s="33">
        <f t="shared" si="32"/>
        <v>30.707418056225571</v>
      </c>
      <c r="K196" s="33">
        <f t="shared" si="33"/>
        <v>60.862464369280524</v>
      </c>
      <c r="L196" s="33">
        <f t="shared" si="34"/>
        <v>43.942132826955252</v>
      </c>
    </row>
    <row r="197" spans="2:12" x14ac:dyDescent="0.2">
      <c r="B197" s="127">
        <f t="shared" si="36"/>
        <v>2029</v>
      </c>
      <c r="C197" s="33">
        <f>VLOOKUP($B197,'Demanda AS'!$B$6:$J$21,C$1,FALSE)*$C$187</f>
        <v>28.158830762914885</v>
      </c>
      <c r="D197" s="33">
        <f>+C197*Parametros!$C$11</f>
        <v>41.506116544536546</v>
      </c>
      <c r="E197" s="33">
        <f>+Parametros!$C$22</f>
        <v>2.08</v>
      </c>
      <c r="F197" s="33">
        <f t="shared" si="35"/>
        <v>58.570367986862962</v>
      </c>
      <c r="G197" s="41">
        <f>+Parametros!$C$20*'Demanda AS x Sectores'!$C$188</f>
        <v>2.786078877470989</v>
      </c>
      <c r="H197" s="94" t="e">
        <f>IF(#REF!=0,0,Parametros!$C$19)</f>
        <v>#REF!</v>
      </c>
      <c r="I197" s="33">
        <v>0</v>
      </c>
      <c r="J197" s="33">
        <f t="shared" si="32"/>
        <v>30.944909640385873</v>
      </c>
      <c r="K197" s="33">
        <f t="shared" si="33"/>
        <v>61.356446864333954</v>
      </c>
      <c r="L197" s="33">
        <f t="shared" si="34"/>
        <v>44.292195422007538</v>
      </c>
    </row>
    <row r="198" spans="2:12" x14ac:dyDescent="0.2">
      <c r="B198" s="127">
        <f t="shared" si="36"/>
        <v>2030</v>
      </c>
      <c r="C198" s="33">
        <f>VLOOKUP($B198,'Demanda AS'!$B$6:$J$21,C$1,FALSE)*$C$187</f>
        <v>28.396322347075262</v>
      </c>
      <c r="D198" s="33">
        <f>+C198*Parametros!$C$11</f>
        <v>41.856179139588946</v>
      </c>
      <c r="E198" s="33">
        <f>+Parametros!$C$22</f>
        <v>2.08</v>
      </c>
      <c r="F198" s="33">
        <f t="shared" si="35"/>
        <v>59.064350481916549</v>
      </c>
      <c r="G198" s="41">
        <f>+Parametros!$C$20*'Demanda AS x Sectores'!$C$188</f>
        <v>2.786078877470989</v>
      </c>
      <c r="H198" s="94" t="e">
        <f>IF(#REF!=0,0,Parametros!$C$19)</f>
        <v>#REF!</v>
      </c>
      <c r="I198" s="33">
        <v>0</v>
      </c>
      <c r="J198" s="33">
        <f t="shared" si="32"/>
        <v>31.182401224546251</v>
      </c>
      <c r="K198" s="33">
        <f t="shared" si="33"/>
        <v>61.85042935938754</v>
      </c>
      <c r="L198" s="33">
        <f t="shared" si="34"/>
        <v>44.642258017059937</v>
      </c>
    </row>
    <row r="199" spans="2:12" x14ac:dyDescent="0.2">
      <c r="B199" s="127">
        <f t="shared" si="36"/>
        <v>2031</v>
      </c>
      <c r="C199" s="33">
        <f>VLOOKUP($B199,'Demanda AS'!$B$6:$J$21,C$1,FALSE)*$C$187</f>
        <v>28.633813931235562</v>
      </c>
      <c r="D199" s="33">
        <f>+C199*Parametros!$C$11</f>
        <v>42.206241734641225</v>
      </c>
      <c r="E199" s="33">
        <f>+Parametros!$C$22</f>
        <v>2.08</v>
      </c>
      <c r="F199" s="33">
        <f t="shared" si="35"/>
        <v>59.558332976969972</v>
      </c>
      <c r="G199" s="41">
        <f>+Parametros!$C$20*'Demanda AS x Sectores'!$C$188</f>
        <v>2.786078877470989</v>
      </c>
      <c r="H199" s="94" t="e">
        <f>IF(#REF!=0,0,Parametros!$C$19)</f>
        <v>#REF!</v>
      </c>
      <c r="I199" s="33">
        <v>0</v>
      </c>
      <c r="J199" s="33">
        <f t="shared" si="32"/>
        <v>31.41989280870655</v>
      </c>
      <c r="K199" s="33">
        <f t="shared" si="33"/>
        <v>62.344411854440963</v>
      </c>
      <c r="L199" s="33">
        <f t="shared" si="34"/>
        <v>44.992320612112216</v>
      </c>
    </row>
    <row r="200" spans="2:12" x14ac:dyDescent="0.2">
      <c r="B200" s="127">
        <f t="shared" si="36"/>
        <v>2032</v>
      </c>
      <c r="C200" s="33">
        <f>VLOOKUP($B200,'Demanda AS'!$B$6:$J$21,C$1,FALSE)*$C$187</f>
        <v>28.871305515395857</v>
      </c>
      <c r="D200" s="33">
        <f>+C200*Parametros!$C$11</f>
        <v>42.556304329693496</v>
      </c>
      <c r="E200" s="33">
        <f>+Parametros!$C$22</f>
        <v>2.08</v>
      </c>
      <c r="F200" s="33">
        <f t="shared" si="35"/>
        <v>60.052315472023388</v>
      </c>
      <c r="G200" s="41">
        <f>+Parametros!$C$20*'Demanda AS x Sectores'!$C$188</f>
        <v>2.786078877470989</v>
      </c>
      <c r="H200" s="94" t="e">
        <f>IF(#REF!=0,0,Parametros!$C$19)</f>
        <v>#REF!</v>
      </c>
      <c r="I200" s="33">
        <v>0</v>
      </c>
      <c r="J200" s="33">
        <f t="shared" si="32"/>
        <v>31.657384392866845</v>
      </c>
      <c r="K200" s="33">
        <f t="shared" si="33"/>
        <v>62.838394349494379</v>
      </c>
      <c r="L200" s="33">
        <f t="shared" si="34"/>
        <v>45.342383207164488</v>
      </c>
    </row>
    <row r="201" spans="2:12" x14ac:dyDescent="0.2">
      <c r="B201" s="127">
        <f t="shared" si="36"/>
        <v>2033</v>
      </c>
      <c r="C201" s="33">
        <f>VLOOKUP($B201,'Demanda AS'!$B$6:$J$21,C$1,FALSE)*$C$187</f>
        <v>29.108797099556156</v>
      </c>
      <c r="D201" s="33">
        <f>+C201*Parametros!$C$11</f>
        <v>42.906366924745782</v>
      </c>
      <c r="E201" s="33">
        <f>+Parametros!$C$22</f>
        <v>2.08</v>
      </c>
      <c r="F201" s="33">
        <f t="shared" si="35"/>
        <v>60.546297967076804</v>
      </c>
      <c r="G201" s="41">
        <f>+Parametros!$C$20*'Demanda AS x Sectores'!$C$188</f>
        <v>2.786078877470989</v>
      </c>
      <c r="H201" s="94" t="e">
        <f>IF(#REF!=0,0,Parametros!$C$19)</f>
        <v>#REF!</v>
      </c>
      <c r="I201" s="33">
        <v>0</v>
      </c>
      <c r="J201" s="33">
        <f t="shared" si="32"/>
        <v>31.894875977027144</v>
      </c>
      <c r="K201" s="33">
        <f t="shared" si="33"/>
        <v>63.332376844547795</v>
      </c>
      <c r="L201" s="33">
        <f t="shared" si="34"/>
        <v>45.692445802216774</v>
      </c>
    </row>
    <row r="202" spans="2:12" x14ac:dyDescent="0.2">
      <c r="B202" s="127">
        <f t="shared" si="36"/>
        <v>2034</v>
      </c>
      <c r="C202" s="33">
        <f>VLOOKUP($B202,'Demanda AS'!$B$6:$J$21,C$1,FALSE)*$C$187</f>
        <v>29.346288683716459</v>
      </c>
      <c r="D202" s="33">
        <f>+C202*Parametros!$C$11</f>
        <v>43.256429519798068</v>
      </c>
      <c r="E202" s="33">
        <f>+Parametros!$C$22</f>
        <v>2.08</v>
      </c>
      <c r="F202" s="33">
        <f t="shared" si="35"/>
        <v>61.040280462130234</v>
      </c>
      <c r="G202" s="41">
        <f>+Parametros!$C$20*'Demanda AS x Sectores'!$C$188</f>
        <v>2.786078877470989</v>
      </c>
      <c r="H202" s="94" t="e">
        <f>IF(#REF!=0,0,Parametros!$C$19)</f>
        <v>#REF!</v>
      </c>
      <c r="I202" s="33">
        <v>0</v>
      </c>
      <c r="J202" s="33">
        <f t="shared" si="32"/>
        <v>32.132367561187451</v>
      </c>
      <c r="K202" s="33">
        <f t="shared" si="33"/>
        <v>63.826359339601225</v>
      </c>
      <c r="L202" s="33">
        <f t="shared" si="34"/>
        <v>46.04250839726906</v>
      </c>
    </row>
    <row r="203" spans="2:12" x14ac:dyDescent="0.2">
      <c r="B203" s="127">
        <f t="shared" si="36"/>
        <v>2035</v>
      </c>
      <c r="C203" s="33">
        <f>VLOOKUP($B203,'Demanda AS'!$B$6:$J$21,C$1,FALSE)*$C$187</f>
        <v>29.583780267876836</v>
      </c>
      <c r="D203" s="33">
        <f>+C203*Parametros!$C$11</f>
        <v>43.606492114850461</v>
      </c>
      <c r="E203" s="33">
        <f>+Parametros!$C$22</f>
        <v>2.08</v>
      </c>
      <c r="F203" s="33">
        <f t="shared" si="35"/>
        <v>61.53426295718382</v>
      </c>
      <c r="G203" s="41">
        <f>+Parametros!$C$20*'Demanda AS x Sectores'!$C$188</f>
        <v>2.786078877470989</v>
      </c>
      <c r="H203" s="94" t="e">
        <f>IF(#REF!=0,0,Parametros!$C$19)</f>
        <v>#REF!</v>
      </c>
      <c r="I203" s="33">
        <v>0</v>
      </c>
      <c r="J203" s="33">
        <f t="shared" si="32"/>
        <v>32.369859145347824</v>
      </c>
      <c r="K203" s="33">
        <f t="shared" si="33"/>
        <v>64.320341834654812</v>
      </c>
      <c r="L203" s="33">
        <f t="shared" si="34"/>
        <v>46.392570992321453</v>
      </c>
    </row>
    <row r="204" spans="2:12" x14ac:dyDescent="0.2">
      <c r="B204" s="127">
        <f t="shared" si="36"/>
        <v>2036</v>
      </c>
      <c r="C204" s="33">
        <f>VLOOKUP($B204,'Demanda AS'!$B$6:$J$21,C$1,FALSE)*$C$187</f>
        <v>29.821271852037132</v>
      </c>
      <c r="D204" s="33">
        <f>+C204*Parametros!$C$11</f>
        <v>43.95655470990274</v>
      </c>
      <c r="E204" s="33">
        <f>+Parametros!$C$22</f>
        <v>2.08</v>
      </c>
      <c r="F204" s="33">
        <f t="shared" si="35"/>
        <v>62.028245452237236</v>
      </c>
      <c r="G204" s="41">
        <f>+Parametros!$C$20*'Demanda AS x Sectores'!$C$188</f>
        <v>2.786078877470989</v>
      </c>
      <c r="H204" s="94" t="e">
        <f>IF(#REF!=0,0,Parametros!$C$19)</f>
        <v>#REF!</v>
      </c>
      <c r="I204" s="33">
        <v>0</v>
      </c>
      <c r="J204" s="33">
        <f t="shared" si="32"/>
        <v>32.60735072950812</v>
      </c>
      <c r="K204" s="33">
        <f t="shared" si="33"/>
        <v>64.814324329708228</v>
      </c>
      <c r="L204" s="33">
        <f t="shared" si="34"/>
        <v>46.742633587373732</v>
      </c>
    </row>
    <row r="205" spans="2:12" x14ac:dyDescent="0.2">
      <c r="B205" s="127">
        <f t="shared" si="36"/>
        <v>2037</v>
      </c>
      <c r="C205" s="33">
        <f>VLOOKUP($B205,'Demanda AS'!$B$6:$J$21,C$1,FALSE)*$C$187</f>
        <v>30.058763436197431</v>
      </c>
      <c r="D205" s="33">
        <f>+C205*Parametros!$C$11</f>
        <v>44.306617304955019</v>
      </c>
      <c r="E205" s="33">
        <f>+Parametros!$C$22</f>
        <v>2.08</v>
      </c>
      <c r="F205" s="33">
        <f t="shared" si="35"/>
        <v>62.522227947290659</v>
      </c>
      <c r="G205" s="41">
        <f>+Parametros!$C$20*'Demanda AS x Sectores'!$C$188</f>
        <v>2.786078877470989</v>
      </c>
      <c r="H205" s="94" t="e">
        <f>IF(#REF!=0,0,Parametros!$C$19)</f>
        <v>#REF!</v>
      </c>
      <c r="I205" s="33">
        <v>0</v>
      </c>
      <c r="J205" s="33">
        <f t="shared" si="32"/>
        <v>32.844842313668423</v>
      </c>
      <c r="K205" s="33">
        <f t="shared" si="33"/>
        <v>65.308306824761644</v>
      </c>
      <c r="L205" s="33">
        <f t="shared" si="34"/>
        <v>47.09269618242601</v>
      </c>
    </row>
    <row r="206" spans="2:12" x14ac:dyDescent="0.2">
      <c r="B206" s="127">
        <f t="shared" si="36"/>
        <v>2038</v>
      </c>
      <c r="C206" s="33">
        <f>VLOOKUP($B206,'Demanda AS'!$B$6:$J$21,C$1,FALSE)*$C$187</f>
        <v>30.29625502035773</v>
      </c>
      <c r="D206" s="33">
        <f>+C206*Parametros!$C$11</f>
        <v>44.656679900007298</v>
      </c>
      <c r="E206" s="33">
        <f>+Parametros!$C$22</f>
        <v>2.08</v>
      </c>
      <c r="F206" s="33">
        <f t="shared" si="35"/>
        <v>63.016210442344082</v>
      </c>
      <c r="G206" s="41">
        <f>+Parametros!$C$20*'Demanda AS x Sectores'!$C$188</f>
        <v>2.786078877470989</v>
      </c>
      <c r="H206" s="94" t="e">
        <f>IF(#REF!=0,0,Parametros!$C$19)</f>
        <v>#REF!</v>
      </c>
      <c r="I206" s="33">
        <v>0</v>
      </c>
      <c r="J206" s="33">
        <f t="shared" si="32"/>
        <v>33.082333897828718</v>
      </c>
      <c r="K206" s="33">
        <f t="shared" si="33"/>
        <v>65.802289319815074</v>
      </c>
      <c r="L206" s="33">
        <f t="shared" si="34"/>
        <v>47.442758777478289</v>
      </c>
    </row>
    <row r="207" spans="2:12" x14ac:dyDescent="0.2">
      <c r="B207" s="127">
        <f t="shared" si="36"/>
        <v>2039</v>
      </c>
      <c r="C207" s="33">
        <f>VLOOKUP($B207,'Demanda AS'!$B$6:$J$21,C$1,FALSE)*$C$187</f>
        <v>30.533746604518033</v>
      </c>
      <c r="D207" s="33">
        <f>+C207*Parametros!$C$11</f>
        <v>45.006742495059584</v>
      </c>
      <c r="E207" s="33">
        <f>+Parametros!$C$22</f>
        <v>2.08</v>
      </c>
      <c r="F207" s="33">
        <f t="shared" si="35"/>
        <v>63.510192937397512</v>
      </c>
      <c r="G207" s="41">
        <f>+Parametros!$C$20*'Demanda AS x Sectores'!$C$188</f>
        <v>2.786078877470989</v>
      </c>
      <c r="H207" s="94" t="e">
        <f>IF(#REF!=0,0,Parametros!$C$19)</f>
        <v>#REF!</v>
      </c>
      <c r="I207" s="33">
        <v>0</v>
      </c>
      <c r="J207" s="33">
        <f t="shared" si="32"/>
        <v>33.319825481989021</v>
      </c>
      <c r="K207" s="33">
        <f t="shared" si="33"/>
        <v>66.296271814868504</v>
      </c>
      <c r="L207" s="33">
        <f t="shared" si="34"/>
        <v>47.792821372530575</v>
      </c>
    </row>
    <row r="208" spans="2:12" x14ac:dyDescent="0.2">
      <c r="B208" s="127">
        <f t="shared" si="36"/>
        <v>2040</v>
      </c>
      <c r="C208" s="33">
        <f>VLOOKUP($B208,'Demanda AS'!$B$6:$J$21,C$1,FALSE)*$C$187</f>
        <v>30.771238188678332</v>
      </c>
      <c r="D208" s="33">
        <f>+C208*Parametros!$C$11</f>
        <v>45.35680509011187</v>
      </c>
      <c r="E208" s="33">
        <f>+Parametros!$C$22</f>
        <v>2.08</v>
      </c>
      <c r="F208" s="33">
        <f t="shared" si="35"/>
        <v>64.004175432450936</v>
      </c>
      <c r="G208" s="41">
        <f>+Parametros!$C$20*'Demanda AS x Sectores'!$C$188</f>
        <v>2.786078877470989</v>
      </c>
      <c r="H208" s="94" t="e">
        <f>IF(#REF!=0,0,Parametros!$C$19)</f>
        <v>#REF!</v>
      </c>
      <c r="I208" s="33">
        <v>0</v>
      </c>
      <c r="J208" s="33">
        <f t="shared" si="32"/>
        <v>33.557317066149324</v>
      </c>
      <c r="K208" s="33">
        <f t="shared" si="33"/>
        <v>66.79025430992192</v>
      </c>
      <c r="L208" s="33">
        <f t="shared" si="34"/>
        <v>48.142883967582861</v>
      </c>
    </row>
    <row r="211" spans="2:12" x14ac:dyDescent="0.2">
      <c r="B211" s="19" t="s">
        <v>167</v>
      </c>
      <c r="C211" s="19">
        <f>+C185+1</f>
        <v>9</v>
      </c>
      <c r="K211" s="103"/>
    </row>
    <row r="212" spans="2:12" x14ac:dyDescent="0.2">
      <c r="B212" s="19" t="s">
        <v>168</v>
      </c>
      <c r="C212" s="2" t="str">
        <f>HLOOKUP(C211,Parametros!$C$58:$L$68,9,FALSE)</f>
        <v>Buenaventura</v>
      </c>
    </row>
    <row r="213" spans="2:12" hidden="1" x14ac:dyDescent="0.2">
      <c r="B213" s="19" t="s">
        <v>169</v>
      </c>
      <c r="C213" s="141">
        <f>HLOOKUP(C211,Parametros!$C$58:$L$68,11,FALSE)</f>
        <v>0.23115530803977727</v>
      </c>
    </row>
    <row r="214" spans="2:12" x14ac:dyDescent="0.2">
      <c r="B214" s="2" t="s">
        <v>170</v>
      </c>
      <c r="C214" s="415">
        <f>HLOOKUP(C211,Parametros!$C$58:$L$68,10,FALSE)</f>
        <v>0.23115530803977727</v>
      </c>
    </row>
    <row r="215" spans="2:12" ht="10.199999999999999" customHeight="1" x14ac:dyDescent="0.2">
      <c r="B215" s="549" t="s">
        <v>10</v>
      </c>
      <c r="C215" s="564" t="s">
        <v>1015</v>
      </c>
      <c r="D215" s="564"/>
      <c r="E215" s="564"/>
      <c r="F215" s="564"/>
      <c r="G215" s="563" t="s">
        <v>45</v>
      </c>
      <c r="H215" s="533" t="s">
        <v>46</v>
      </c>
      <c r="I215" s="533" t="s">
        <v>47</v>
      </c>
      <c r="J215" s="533" t="s">
        <v>418</v>
      </c>
      <c r="K215" s="533" t="s">
        <v>1063</v>
      </c>
      <c r="L215" s="533" t="s">
        <v>1062</v>
      </c>
    </row>
    <row r="216" spans="2:12" ht="10.199999999999999" customHeight="1" x14ac:dyDescent="0.2">
      <c r="B216" s="549"/>
      <c r="C216" s="533" t="s">
        <v>51</v>
      </c>
      <c r="D216" s="533" t="s">
        <v>1060</v>
      </c>
      <c r="E216" s="534" t="s">
        <v>408</v>
      </c>
      <c r="F216" s="534" t="s">
        <v>1061</v>
      </c>
      <c r="G216" s="563"/>
      <c r="H216" s="533"/>
      <c r="I216" s="533"/>
      <c r="J216" s="533"/>
      <c r="K216" s="533"/>
      <c r="L216" s="533"/>
    </row>
    <row r="217" spans="2:12" x14ac:dyDescent="0.2">
      <c r="B217" s="549"/>
      <c r="C217" s="533"/>
      <c r="D217" s="533"/>
      <c r="E217" s="535"/>
      <c r="F217" s="535"/>
      <c r="G217" s="563"/>
      <c r="H217" s="533"/>
      <c r="I217" s="533"/>
      <c r="J217" s="533"/>
      <c r="K217" s="533"/>
      <c r="L217" s="533" t="s">
        <v>54</v>
      </c>
    </row>
    <row r="218" spans="2:12" x14ac:dyDescent="0.2">
      <c r="B218" s="549"/>
      <c r="C218" s="533"/>
      <c r="D218" s="533"/>
      <c r="E218" s="536"/>
      <c r="F218" s="536"/>
      <c r="G218" s="563"/>
      <c r="H218" s="533"/>
      <c r="I218" s="533"/>
      <c r="J218" s="533"/>
      <c r="K218" s="533"/>
      <c r="L218" s="533"/>
    </row>
    <row r="219" spans="2:12" x14ac:dyDescent="0.2">
      <c r="B219" s="127">
        <f>+B193</f>
        <v>2025</v>
      </c>
      <c r="C219" s="33">
        <f>VLOOKUP($B219,'Demanda AS'!$B$6:$J$21,C$1,FALSE)*$C$213</f>
        <v>17.382474653963413</v>
      </c>
      <c r="D219" s="33">
        <f>+C219*Parametros!$C$11</f>
        <v>25.621767639942075</v>
      </c>
      <c r="E219" s="33">
        <f>+Parametros!$C$22</f>
        <v>2.08</v>
      </c>
      <c r="F219" s="33">
        <f>+C219*E219</f>
        <v>36.155547280243901</v>
      </c>
      <c r="G219" s="41">
        <f>+Parametros!$C$20*'Demanda AS x Sectores'!$C$214</f>
        <v>1.779895871906285</v>
      </c>
      <c r="H219" s="94" t="e">
        <f>IF(#REF!=0,0,Parametros!$C$19)</f>
        <v>#REF!</v>
      </c>
      <c r="I219" s="33">
        <v>0</v>
      </c>
      <c r="J219" s="33">
        <f t="shared" ref="J219:J234" si="37">+C219+G219+I219</f>
        <v>19.162370525869697</v>
      </c>
      <c r="K219" s="33">
        <f t="shared" ref="K219:K234" si="38">+F219+G219+I219</f>
        <v>37.935443152150185</v>
      </c>
      <c r="L219" s="33">
        <f t="shared" ref="L219:L234" si="39">D219+G219+I219</f>
        <v>27.401663511848358</v>
      </c>
    </row>
    <row r="220" spans="2:12" x14ac:dyDescent="0.2">
      <c r="B220" s="127">
        <f>+B219+1</f>
        <v>2026</v>
      </c>
      <c r="C220" s="33">
        <f>VLOOKUP($B220,'Demanda AS'!$B$6:$J$21,C$1,FALSE)*$C$213</f>
        <v>17.5341969521645</v>
      </c>
      <c r="D220" s="33">
        <f>+C220*Parametros!$C$11</f>
        <v>25.845406307490475</v>
      </c>
      <c r="E220" s="33">
        <f>+Parametros!$C$22</f>
        <v>2.08</v>
      </c>
      <c r="F220" s="33">
        <f t="shared" ref="F220:F234" si="40">+C220*E220</f>
        <v>36.471129660502157</v>
      </c>
      <c r="G220" s="41">
        <f>+Parametros!$C$20*'Demanda AS x Sectores'!$C$214</f>
        <v>1.779895871906285</v>
      </c>
      <c r="H220" s="94" t="e">
        <f>IF(#REF!=0,0,Parametros!$C$19)</f>
        <v>#REF!</v>
      </c>
      <c r="I220" s="33">
        <v>0</v>
      </c>
      <c r="J220" s="33">
        <f t="shared" si="37"/>
        <v>19.314092824070784</v>
      </c>
      <c r="K220" s="33">
        <f t="shared" si="38"/>
        <v>38.251025532408441</v>
      </c>
      <c r="L220" s="33">
        <f t="shared" si="39"/>
        <v>27.625302179396758</v>
      </c>
    </row>
    <row r="221" spans="2:12" x14ac:dyDescent="0.2">
      <c r="B221" s="127">
        <f t="shared" ref="B221:B234" si="41">+B220+1</f>
        <v>2027</v>
      </c>
      <c r="C221" s="33">
        <f>VLOOKUP($B221,'Demanda AS'!$B$6:$J$21,C$1,FALSE)*$C$213</f>
        <v>17.685919250365586</v>
      </c>
      <c r="D221" s="33">
        <f>+C221*Parametros!$C$11</f>
        <v>26.069044975038878</v>
      </c>
      <c r="E221" s="33">
        <f>+Parametros!$C$22</f>
        <v>2.08</v>
      </c>
      <c r="F221" s="33">
        <f t="shared" si="40"/>
        <v>36.78671204076042</v>
      </c>
      <c r="G221" s="41">
        <f>+Parametros!$C$20*'Demanda AS x Sectores'!$C$214</f>
        <v>1.779895871906285</v>
      </c>
      <c r="H221" s="94" t="e">
        <f>IF(#REF!=0,0,Parametros!$C$19)</f>
        <v>#REF!</v>
      </c>
      <c r="I221" s="33">
        <v>0</v>
      </c>
      <c r="J221" s="33">
        <f t="shared" si="37"/>
        <v>19.46581512227187</v>
      </c>
      <c r="K221" s="33">
        <f t="shared" si="38"/>
        <v>38.566607912666704</v>
      </c>
      <c r="L221" s="33">
        <f t="shared" si="39"/>
        <v>27.848940846945162</v>
      </c>
    </row>
    <row r="222" spans="2:12" x14ac:dyDescent="0.2">
      <c r="B222" s="127">
        <f t="shared" si="41"/>
        <v>2028</v>
      </c>
      <c r="C222" s="33">
        <f>VLOOKUP($B222,'Demanda AS'!$B$6:$J$21,C$1,FALSE)*$C$213</f>
        <v>17.837641548566669</v>
      </c>
      <c r="D222" s="33">
        <f>+C222*Parametros!$C$11</f>
        <v>26.292683642587274</v>
      </c>
      <c r="E222" s="33">
        <f>+Parametros!$C$22</f>
        <v>2.08</v>
      </c>
      <c r="F222" s="33">
        <f t="shared" si="40"/>
        <v>37.102294421018669</v>
      </c>
      <c r="G222" s="41">
        <f>+Parametros!$C$20*'Demanda AS x Sectores'!$C$214</f>
        <v>1.779895871906285</v>
      </c>
      <c r="H222" s="94" t="e">
        <f>IF(#REF!=0,0,Parametros!$C$19)</f>
        <v>#REF!</v>
      </c>
      <c r="I222" s="33">
        <v>0</v>
      </c>
      <c r="J222" s="33">
        <f t="shared" si="37"/>
        <v>19.617537420472953</v>
      </c>
      <c r="K222" s="33">
        <f t="shared" si="38"/>
        <v>38.882190292924953</v>
      </c>
      <c r="L222" s="33">
        <f t="shared" si="39"/>
        <v>28.072579514493558</v>
      </c>
    </row>
    <row r="223" spans="2:12" x14ac:dyDescent="0.2">
      <c r="B223" s="127">
        <f t="shared" si="41"/>
        <v>2029</v>
      </c>
      <c r="C223" s="33">
        <f>VLOOKUP($B223,'Demanda AS'!$B$6:$J$21,C$1,FALSE)*$C$213</f>
        <v>17.989363846767759</v>
      </c>
      <c r="D223" s="33">
        <f>+C223*Parametros!$C$11</f>
        <v>26.516322310135681</v>
      </c>
      <c r="E223" s="33">
        <f>+Parametros!$C$22</f>
        <v>2.08</v>
      </c>
      <c r="F223" s="33">
        <f t="shared" si="40"/>
        <v>37.41787680127694</v>
      </c>
      <c r="G223" s="41">
        <f>+Parametros!$C$20*'Demanda AS x Sectores'!$C$214</f>
        <v>1.779895871906285</v>
      </c>
      <c r="H223" s="94" t="e">
        <f>IF(#REF!=0,0,Parametros!$C$19)</f>
        <v>#REF!</v>
      </c>
      <c r="I223" s="33">
        <v>0</v>
      </c>
      <c r="J223" s="33">
        <f t="shared" si="37"/>
        <v>19.769259718674043</v>
      </c>
      <c r="K223" s="33">
        <f t="shared" si="38"/>
        <v>39.197772673183223</v>
      </c>
      <c r="L223" s="33">
        <f t="shared" si="39"/>
        <v>28.296218182041965</v>
      </c>
    </row>
    <row r="224" spans="2:12" x14ac:dyDescent="0.2">
      <c r="B224" s="127">
        <f t="shared" si="41"/>
        <v>2030</v>
      </c>
      <c r="C224" s="33">
        <f>VLOOKUP($B224,'Demanda AS'!$B$6:$J$21,C$1,FALSE)*$C$213</f>
        <v>18.141086144968895</v>
      </c>
      <c r="D224" s="33">
        <f>+C224*Parametros!$C$11</f>
        <v>26.739960977684156</v>
      </c>
      <c r="E224" s="33">
        <f>+Parametros!$C$22</f>
        <v>2.08</v>
      </c>
      <c r="F224" s="33">
        <f t="shared" si="40"/>
        <v>37.733459181535302</v>
      </c>
      <c r="G224" s="41">
        <f>+Parametros!$C$20*'Demanda AS x Sectores'!$C$214</f>
        <v>1.779895871906285</v>
      </c>
      <c r="H224" s="94" t="e">
        <f>IF(#REF!=0,0,Parametros!$C$19)</f>
        <v>#REF!</v>
      </c>
      <c r="I224" s="33">
        <v>0</v>
      </c>
      <c r="J224" s="33">
        <f t="shared" si="37"/>
        <v>19.920982016875179</v>
      </c>
      <c r="K224" s="33">
        <f t="shared" si="38"/>
        <v>39.513355053441586</v>
      </c>
      <c r="L224" s="33">
        <f t="shared" si="39"/>
        <v>28.51985684959044</v>
      </c>
    </row>
    <row r="225" spans="2:12" x14ac:dyDescent="0.2">
      <c r="B225" s="127">
        <f t="shared" si="41"/>
        <v>2031</v>
      </c>
      <c r="C225" s="33">
        <f>VLOOKUP($B225,'Demanda AS'!$B$6:$J$21,C$1,FALSE)*$C$213</f>
        <v>18.292808443169978</v>
      </c>
      <c r="D225" s="33">
        <f>+C225*Parametros!$C$11</f>
        <v>26.963599645232552</v>
      </c>
      <c r="E225" s="33">
        <f>+Parametros!$C$22</f>
        <v>2.08</v>
      </c>
      <c r="F225" s="33">
        <f t="shared" si="40"/>
        <v>38.049041561793558</v>
      </c>
      <c r="G225" s="41">
        <f>+Parametros!$C$20*'Demanda AS x Sectores'!$C$214</f>
        <v>1.779895871906285</v>
      </c>
      <c r="H225" s="94" t="e">
        <f>IF(#REF!=0,0,Parametros!$C$19)</f>
        <v>#REF!</v>
      </c>
      <c r="I225" s="33">
        <v>0</v>
      </c>
      <c r="J225" s="33">
        <f t="shared" si="37"/>
        <v>20.072704315076262</v>
      </c>
      <c r="K225" s="33">
        <f t="shared" si="38"/>
        <v>39.828937433699842</v>
      </c>
      <c r="L225" s="33">
        <f t="shared" si="39"/>
        <v>28.743495517138836</v>
      </c>
    </row>
    <row r="226" spans="2:12" x14ac:dyDescent="0.2">
      <c r="B226" s="127">
        <f t="shared" si="41"/>
        <v>2032</v>
      </c>
      <c r="C226" s="33">
        <f>VLOOKUP($B226,'Demanda AS'!$B$6:$J$21,C$1,FALSE)*$C$213</f>
        <v>18.444530741371064</v>
      </c>
      <c r="D226" s="33">
        <f>+C226*Parametros!$C$11</f>
        <v>27.187238312780952</v>
      </c>
      <c r="E226" s="33">
        <f>+Parametros!$C$22</f>
        <v>2.08</v>
      </c>
      <c r="F226" s="33">
        <f t="shared" si="40"/>
        <v>38.364623942051814</v>
      </c>
      <c r="G226" s="41">
        <f>+Parametros!$C$20*'Demanda AS x Sectores'!$C$214</f>
        <v>1.779895871906285</v>
      </c>
      <c r="H226" s="94" t="e">
        <f>IF(#REF!=0,0,Parametros!$C$19)</f>
        <v>#REF!</v>
      </c>
      <c r="I226" s="33">
        <v>0</v>
      </c>
      <c r="J226" s="33">
        <f t="shared" si="37"/>
        <v>20.224426613277348</v>
      </c>
      <c r="K226" s="33">
        <f t="shared" si="38"/>
        <v>40.144519813958098</v>
      </c>
      <c r="L226" s="33">
        <f t="shared" si="39"/>
        <v>28.967134184687236</v>
      </c>
    </row>
    <row r="227" spans="2:12" x14ac:dyDescent="0.2">
      <c r="B227" s="127">
        <f t="shared" si="41"/>
        <v>2033</v>
      </c>
      <c r="C227" s="33">
        <f>VLOOKUP($B227,'Demanda AS'!$B$6:$J$21,C$1,FALSE)*$C$213</f>
        <v>18.596253039572151</v>
      </c>
      <c r="D227" s="33">
        <f>+C227*Parametros!$C$11</f>
        <v>27.410876980329355</v>
      </c>
      <c r="E227" s="33">
        <f>+Parametros!$C$22</f>
        <v>2.08</v>
      </c>
      <c r="F227" s="33">
        <f t="shared" si="40"/>
        <v>38.680206322310077</v>
      </c>
      <c r="G227" s="41">
        <f>+Parametros!$C$20*'Demanda AS x Sectores'!$C$214</f>
        <v>1.779895871906285</v>
      </c>
      <c r="H227" s="94" t="e">
        <f>IF(#REF!=0,0,Parametros!$C$19)</f>
        <v>#REF!</v>
      </c>
      <c r="I227" s="33">
        <v>0</v>
      </c>
      <c r="J227" s="33">
        <f t="shared" si="37"/>
        <v>20.376148911478435</v>
      </c>
      <c r="K227" s="33">
        <f t="shared" si="38"/>
        <v>40.460102194216361</v>
      </c>
      <c r="L227" s="33">
        <f t="shared" si="39"/>
        <v>29.190772852235639</v>
      </c>
    </row>
    <row r="228" spans="2:12" x14ac:dyDescent="0.2">
      <c r="B228" s="127">
        <f t="shared" si="41"/>
        <v>2034</v>
      </c>
      <c r="C228" s="33">
        <f>VLOOKUP($B228,'Demanda AS'!$B$6:$J$21,C$1,FALSE)*$C$213</f>
        <v>18.747975337773241</v>
      </c>
      <c r="D228" s="33">
        <f>+C228*Parametros!$C$11</f>
        <v>27.634515647877759</v>
      </c>
      <c r="E228" s="33">
        <f>+Parametros!$C$22</f>
        <v>2.08</v>
      </c>
      <c r="F228" s="33">
        <f t="shared" si="40"/>
        <v>38.995788702568341</v>
      </c>
      <c r="G228" s="41">
        <f>+Parametros!$C$20*'Demanda AS x Sectores'!$C$214</f>
        <v>1.779895871906285</v>
      </c>
      <c r="H228" s="94" t="e">
        <f>IF(#REF!=0,0,Parametros!$C$19)</f>
        <v>#REF!</v>
      </c>
      <c r="I228" s="33">
        <v>0</v>
      </c>
      <c r="J228" s="33">
        <f t="shared" si="37"/>
        <v>20.527871209679525</v>
      </c>
      <c r="K228" s="33">
        <f t="shared" si="38"/>
        <v>40.775684574474624</v>
      </c>
      <c r="L228" s="33">
        <f t="shared" si="39"/>
        <v>29.414411519784043</v>
      </c>
    </row>
    <row r="229" spans="2:12" x14ac:dyDescent="0.2">
      <c r="B229" s="127">
        <f t="shared" si="41"/>
        <v>2035</v>
      </c>
      <c r="C229" s="33">
        <f>VLOOKUP($B229,'Demanda AS'!$B$6:$J$21,C$1,FALSE)*$C$213</f>
        <v>18.899697635974373</v>
      </c>
      <c r="D229" s="33">
        <f>+C229*Parametros!$C$11</f>
        <v>27.85815431542623</v>
      </c>
      <c r="E229" s="33">
        <f>+Parametros!$C$22</f>
        <v>2.08</v>
      </c>
      <c r="F229" s="33">
        <f t="shared" si="40"/>
        <v>39.311371082826696</v>
      </c>
      <c r="G229" s="41">
        <f>+Parametros!$C$20*'Demanda AS x Sectores'!$C$214</f>
        <v>1.779895871906285</v>
      </c>
      <c r="H229" s="94" t="e">
        <f>IF(#REF!=0,0,Parametros!$C$19)</f>
        <v>#REF!</v>
      </c>
      <c r="I229" s="33">
        <v>0</v>
      </c>
      <c r="J229" s="33">
        <f t="shared" si="37"/>
        <v>20.679593507880657</v>
      </c>
      <c r="K229" s="33">
        <f t="shared" si="38"/>
        <v>41.09126695473298</v>
      </c>
      <c r="L229" s="33">
        <f t="shared" si="39"/>
        <v>29.638050187332514</v>
      </c>
    </row>
    <row r="230" spans="2:12" x14ac:dyDescent="0.2">
      <c r="B230" s="127">
        <f t="shared" si="41"/>
        <v>2036</v>
      </c>
      <c r="C230" s="33">
        <f>VLOOKUP($B230,'Demanda AS'!$B$6:$J$21,C$1,FALSE)*$C$213</f>
        <v>19.05141993417546</v>
      </c>
      <c r="D230" s="33">
        <f>+C230*Parametros!$C$11</f>
        <v>28.08179298297463</v>
      </c>
      <c r="E230" s="33">
        <f>+Parametros!$C$22</f>
        <v>2.08</v>
      </c>
      <c r="F230" s="33">
        <f t="shared" si="40"/>
        <v>39.626953463084959</v>
      </c>
      <c r="G230" s="41">
        <f>+Parametros!$C$20*'Demanda AS x Sectores'!$C$214</f>
        <v>1.779895871906285</v>
      </c>
      <c r="H230" s="94" t="e">
        <f>IF(#REF!=0,0,Parametros!$C$19)</f>
        <v>#REF!</v>
      </c>
      <c r="I230" s="33">
        <v>0</v>
      </c>
      <c r="J230" s="33">
        <f t="shared" si="37"/>
        <v>20.831315806081744</v>
      </c>
      <c r="K230" s="33">
        <f t="shared" si="38"/>
        <v>41.406849334991243</v>
      </c>
      <c r="L230" s="33">
        <f t="shared" si="39"/>
        <v>29.861688854880914</v>
      </c>
    </row>
    <row r="231" spans="2:12" x14ac:dyDescent="0.2">
      <c r="B231" s="127">
        <f t="shared" si="41"/>
        <v>2037</v>
      </c>
      <c r="C231" s="33">
        <f>VLOOKUP($B231,'Demanda AS'!$B$6:$J$21,C$1,FALSE)*$C$213</f>
        <v>19.203142232376546</v>
      </c>
      <c r="D231" s="33">
        <f>+C231*Parametros!$C$11</f>
        <v>28.305431650523033</v>
      </c>
      <c r="E231" s="33">
        <f>+Parametros!$C$22</f>
        <v>2.08</v>
      </c>
      <c r="F231" s="33">
        <f t="shared" si="40"/>
        <v>39.942535843343215</v>
      </c>
      <c r="G231" s="41">
        <f>+Parametros!$C$20*'Demanda AS x Sectores'!$C$214</f>
        <v>1.779895871906285</v>
      </c>
      <c r="H231" s="94" t="e">
        <f>IF(#REF!=0,0,Parametros!$C$19)</f>
        <v>#REF!</v>
      </c>
      <c r="I231" s="33">
        <v>0</v>
      </c>
      <c r="J231" s="33">
        <f t="shared" si="37"/>
        <v>20.98303810428283</v>
      </c>
      <c r="K231" s="33">
        <f t="shared" si="38"/>
        <v>41.722431715249499</v>
      </c>
      <c r="L231" s="33">
        <f t="shared" si="39"/>
        <v>30.085327522429317</v>
      </c>
    </row>
    <row r="232" spans="2:12" x14ac:dyDescent="0.2">
      <c r="B232" s="127">
        <f t="shared" si="41"/>
        <v>2038</v>
      </c>
      <c r="C232" s="33">
        <f>VLOOKUP($B232,'Demanda AS'!$B$6:$J$21,C$1,FALSE)*$C$213</f>
        <v>19.354864530577629</v>
      </c>
      <c r="D232" s="33">
        <f>+C232*Parametros!$C$11</f>
        <v>28.52907031807143</v>
      </c>
      <c r="E232" s="33">
        <f>+Parametros!$C$22</f>
        <v>2.08</v>
      </c>
      <c r="F232" s="33">
        <f t="shared" si="40"/>
        <v>40.258118223601471</v>
      </c>
      <c r="G232" s="41">
        <f>+Parametros!$C$20*'Demanda AS x Sectores'!$C$214</f>
        <v>1.779895871906285</v>
      </c>
      <c r="H232" s="94" t="e">
        <f>IF(#REF!=0,0,Parametros!$C$19)</f>
        <v>#REF!</v>
      </c>
      <c r="I232" s="33">
        <v>0</v>
      </c>
      <c r="J232" s="33">
        <f t="shared" si="37"/>
        <v>21.134760402483913</v>
      </c>
      <c r="K232" s="33">
        <f t="shared" si="38"/>
        <v>42.038014095507755</v>
      </c>
      <c r="L232" s="33">
        <f t="shared" si="39"/>
        <v>30.308966189977713</v>
      </c>
    </row>
    <row r="233" spans="2:12" x14ac:dyDescent="0.2">
      <c r="B233" s="127">
        <f t="shared" si="41"/>
        <v>2039</v>
      </c>
      <c r="C233" s="33">
        <f>VLOOKUP($B233,'Demanda AS'!$B$6:$J$21,C$1,FALSE)*$C$213</f>
        <v>19.506586828778719</v>
      </c>
      <c r="D233" s="33">
        <f>+C233*Parametros!$C$11</f>
        <v>28.752708985619837</v>
      </c>
      <c r="E233" s="33">
        <f>+Parametros!$C$22</f>
        <v>2.08</v>
      </c>
      <c r="F233" s="33">
        <f t="shared" si="40"/>
        <v>40.573700603859734</v>
      </c>
      <c r="G233" s="41">
        <f>+Parametros!$C$20*'Demanda AS x Sectores'!$C$214</f>
        <v>1.779895871906285</v>
      </c>
      <c r="H233" s="94" t="e">
        <f>IF(#REF!=0,0,Parametros!$C$19)</f>
        <v>#REF!</v>
      </c>
      <c r="I233" s="33">
        <v>0</v>
      </c>
      <c r="J233" s="33">
        <f t="shared" si="37"/>
        <v>21.286482700685003</v>
      </c>
      <c r="K233" s="33">
        <f t="shared" si="38"/>
        <v>42.353596475766018</v>
      </c>
      <c r="L233" s="33">
        <f t="shared" si="39"/>
        <v>30.53260485752612</v>
      </c>
    </row>
    <row r="234" spans="2:12" x14ac:dyDescent="0.2">
      <c r="B234" s="127">
        <f t="shared" si="41"/>
        <v>2040</v>
      </c>
      <c r="C234" s="33">
        <f>VLOOKUP($B234,'Demanda AS'!$B$6:$J$21,C$1,FALSE)*$C$213</f>
        <v>19.658309126979805</v>
      </c>
      <c r="D234" s="33">
        <f>+C234*Parametros!$C$11</f>
        <v>28.976347653168236</v>
      </c>
      <c r="E234" s="33">
        <f>+Parametros!$C$22</f>
        <v>2.08</v>
      </c>
      <c r="F234" s="33">
        <f t="shared" si="40"/>
        <v>40.889282984117997</v>
      </c>
      <c r="G234" s="41">
        <f>+Parametros!$C$20*'Demanda AS x Sectores'!$C$214</f>
        <v>1.779895871906285</v>
      </c>
      <c r="H234" s="94" t="e">
        <f>IF(#REF!=0,0,Parametros!$C$19)</f>
        <v>#REF!</v>
      </c>
      <c r="I234" s="33">
        <v>0</v>
      </c>
      <c r="J234" s="33">
        <f t="shared" si="37"/>
        <v>21.438204998886089</v>
      </c>
      <c r="K234" s="33">
        <f t="shared" si="38"/>
        <v>42.669178856024281</v>
      </c>
      <c r="L234" s="33">
        <f t="shared" si="39"/>
        <v>30.75624352507452</v>
      </c>
    </row>
    <row r="237" spans="2:12" x14ac:dyDescent="0.2">
      <c r="B237" s="19" t="s">
        <v>167</v>
      </c>
      <c r="C237" s="19">
        <f>+C211+1</f>
        <v>10</v>
      </c>
      <c r="K237" s="103"/>
    </row>
    <row r="238" spans="2:12" x14ac:dyDescent="0.2">
      <c r="B238" s="19" t="s">
        <v>168</v>
      </c>
      <c r="C238" s="562" t="str">
        <f>HLOOKUP(C237,Parametros!$C$58:$L$68,9,FALSE)</f>
        <v>Valle Grande; Portezuelo Norte - Norte Bueno; Buenaventura; Portezuelo SUR</v>
      </c>
      <c r="D238" s="562"/>
      <c r="E238" s="562"/>
      <c r="F238" s="562"/>
      <c r="G238" s="562"/>
      <c r="H238" s="562"/>
      <c r="I238" s="562"/>
      <c r="J238" s="562"/>
      <c r="K238" s="562"/>
      <c r="L238" s="562"/>
    </row>
    <row r="239" spans="2:12" hidden="1" x14ac:dyDescent="0.2">
      <c r="B239" s="19" t="s">
        <v>169</v>
      </c>
      <c r="C239" s="141">
        <f>HLOOKUP(C237,Parametros!$C$58:$L$68,11,FALSE)</f>
        <v>0.68455131609618447</v>
      </c>
    </row>
    <row r="240" spans="2:12" x14ac:dyDescent="0.2">
      <c r="B240" s="2" t="s">
        <v>170</v>
      </c>
      <c r="C240" s="415">
        <f>HLOOKUP(C237,Parametros!$C$58:$L$68,10,FALSE)</f>
        <v>0.68455131609618447</v>
      </c>
    </row>
    <row r="241" spans="2:12" ht="10.199999999999999" customHeight="1" x14ac:dyDescent="0.2">
      <c r="B241" s="549" t="s">
        <v>10</v>
      </c>
      <c r="C241" s="564" t="s">
        <v>1015</v>
      </c>
      <c r="D241" s="564"/>
      <c r="E241" s="564"/>
      <c r="F241" s="564"/>
      <c r="G241" s="563" t="s">
        <v>45</v>
      </c>
      <c r="H241" s="533" t="s">
        <v>46</v>
      </c>
      <c r="I241" s="533" t="s">
        <v>47</v>
      </c>
      <c r="J241" s="533" t="s">
        <v>418</v>
      </c>
      <c r="K241" s="533" t="s">
        <v>1063</v>
      </c>
      <c r="L241" s="533" t="s">
        <v>1062</v>
      </c>
    </row>
    <row r="242" spans="2:12" ht="10.199999999999999" customHeight="1" x14ac:dyDescent="0.2">
      <c r="B242" s="549"/>
      <c r="C242" s="533" t="s">
        <v>51</v>
      </c>
      <c r="D242" s="533" t="s">
        <v>1060</v>
      </c>
      <c r="E242" s="534" t="s">
        <v>408</v>
      </c>
      <c r="F242" s="534" t="s">
        <v>1061</v>
      </c>
      <c r="G242" s="563"/>
      <c r="H242" s="533"/>
      <c r="I242" s="533"/>
      <c r="J242" s="533"/>
      <c r="K242" s="533"/>
      <c r="L242" s="533"/>
    </row>
    <row r="243" spans="2:12" x14ac:dyDescent="0.2">
      <c r="B243" s="549"/>
      <c r="C243" s="533"/>
      <c r="D243" s="533"/>
      <c r="E243" s="535"/>
      <c r="F243" s="535"/>
      <c r="G243" s="563"/>
      <c r="H243" s="533"/>
      <c r="I243" s="533"/>
      <c r="J243" s="533"/>
      <c r="K243" s="533"/>
      <c r="L243" s="533" t="s">
        <v>54</v>
      </c>
    </row>
    <row r="244" spans="2:12" x14ac:dyDescent="0.2">
      <c r="B244" s="549"/>
      <c r="C244" s="533"/>
      <c r="D244" s="533"/>
      <c r="E244" s="536"/>
      <c r="F244" s="536"/>
      <c r="G244" s="563"/>
      <c r="H244" s="533"/>
      <c r="I244" s="533"/>
      <c r="J244" s="533"/>
      <c r="K244" s="533"/>
      <c r="L244" s="533"/>
    </row>
    <row r="245" spans="2:12" x14ac:dyDescent="0.2">
      <c r="B245" s="127">
        <f>+B219</f>
        <v>2025</v>
      </c>
      <c r="C245" s="33">
        <f>VLOOKUP($B245,'Demanda AS'!$B$6:$J$21,C$1,FALSE)*$C$239</f>
        <v>51.477061038683168</v>
      </c>
      <c r="D245" s="33">
        <f>+C245*Parametros!$C$11</f>
        <v>75.877187971018998</v>
      </c>
      <c r="E245" s="33">
        <f>+Parametros!$C$22</f>
        <v>2.08</v>
      </c>
      <c r="F245" s="33">
        <f>+C245*E245</f>
        <v>107.07228696046099</v>
      </c>
      <c r="G245" s="41">
        <f>+Parametros!$C$20*'Demanda AS x Sectores'!$C$240</f>
        <v>5.2710451339406204</v>
      </c>
      <c r="H245" s="94" t="e">
        <f>IF(#REF!=0,0,Parametros!$C$19)</f>
        <v>#REF!</v>
      </c>
      <c r="I245" s="33">
        <v>0</v>
      </c>
      <c r="J245" s="33">
        <f t="shared" ref="J245:J260" si="42">+C245+G245+I245</f>
        <v>56.748106172623785</v>
      </c>
      <c r="K245" s="33">
        <f t="shared" ref="K245:K260" si="43">+F245+G245+I245</f>
        <v>112.3433320944016</v>
      </c>
      <c r="L245" s="33">
        <f t="shared" ref="L245:L260" si="44">D245+G245+I245</f>
        <v>81.148233104959616</v>
      </c>
    </row>
    <row r="246" spans="2:12" x14ac:dyDescent="0.2">
      <c r="B246" s="127">
        <f>+B245+1</f>
        <v>2026</v>
      </c>
      <c r="C246" s="33">
        <f>VLOOKUP($B246,'Demanda AS'!$B$6:$J$21,C$1,FALSE)*$C$239</f>
        <v>51.926376694877476</v>
      </c>
      <c r="D246" s="33">
        <f>+C246*Parametros!$C$11</f>
        <v>76.539479248249407</v>
      </c>
      <c r="E246" s="33">
        <f>+Parametros!$C$22</f>
        <v>2.08</v>
      </c>
      <c r="F246" s="33">
        <f t="shared" ref="F246:F260" si="45">+C246*E246</f>
        <v>108.00686352534515</v>
      </c>
      <c r="G246" s="41">
        <f>+Parametros!$C$20*'Demanda AS x Sectores'!$C$240</f>
        <v>5.2710451339406204</v>
      </c>
      <c r="H246" s="94" t="e">
        <f>IF(#REF!=0,0,Parametros!$C$19)</f>
        <v>#REF!</v>
      </c>
      <c r="I246" s="33">
        <v>0</v>
      </c>
      <c r="J246" s="33">
        <f t="shared" si="42"/>
        <v>57.197421828818094</v>
      </c>
      <c r="K246" s="33">
        <f t="shared" si="43"/>
        <v>113.27790865928577</v>
      </c>
      <c r="L246" s="33">
        <f t="shared" si="44"/>
        <v>81.810524382190025</v>
      </c>
    </row>
    <row r="247" spans="2:12" x14ac:dyDescent="0.2">
      <c r="B247" s="127">
        <f t="shared" ref="B247:B260" si="46">+B246+1</f>
        <v>2027</v>
      </c>
      <c r="C247" s="33">
        <f>VLOOKUP($B247,'Demanda AS'!$B$6:$J$21,C$1,FALSE)*$C$239</f>
        <v>52.375692351071791</v>
      </c>
      <c r="D247" s="33">
        <f>+C247*Parametros!$C$11</f>
        <v>77.20177052547983</v>
      </c>
      <c r="E247" s="33">
        <f>+Parametros!$C$22</f>
        <v>2.08</v>
      </c>
      <c r="F247" s="33">
        <f t="shared" si="45"/>
        <v>108.94144009022934</v>
      </c>
      <c r="G247" s="41">
        <f>+Parametros!$C$20*'Demanda AS x Sectores'!$C$240</f>
        <v>5.2710451339406204</v>
      </c>
      <c r="H247" s="94" t="e">
        <f>IF(#REF!=0,0,Parametros!$C$19)</f>
        <v>#REF!</v>
      </c>
      <c r="I247" s="33">
        <v>0</v>
      </c>
      <c r="J247" s="33">
        <f t="shared" si="42"/>
        <v>57.646737485012409</v>
      </c>
      <c r="K247" s="33">
        <f t="shared" si="43"/>
        <v>114.21248522416995</v>
      </c>
      <c r="L247" s="33">
        <f t="shared" si="44"/>
        <v>82.472815659420448</v>
      </c>
    </row>
    <row r="248" spans="2:12" x14ac:dyDescent="0.2">
      <c r="B248" s="127">
        <f t="shared" si="46"/>
        <v>2028</v>
      </c>
      <c r="C248" s="33">
        <f>VLOOKUP($B248,'Demanda AS'!$B$6:$J$21,C$1,FALSE)*$C$239</f>
        <v>52.825008007266099</v>
      </c>
      <c r="D248" s="33">
        <f>+C248*Parametros!$C$11</f>
        <v>77.864061802710239</v>
      </c>
      <c r="E248" s="33">
        <f>+Parametros!$C$22</f>
        <v>2.08</v>
      </c>
      <c r="F248" s="33">
        <f t="shared" si="45"/>
        <v>109.87601665511349</v>
      </c>
      <c r="G248" s="41">
        <f>+Parametros!$C$20*'Demanda AS x Sectores'!$C$240</f>
        <v>5.2710451339406204</v>
      </c>
      <c r="H248" s="94" t="e">
        <f>IF(#REF!=0,0,Parametros!$C$19)</f>
        <v>#REF!</v>
      </c>
      <c r="I248" s="33">
        <v>0</v>
      </c>
      <c r="J248" s="33">
        <f t="shared" si="42"/>
        <v>58.096053141206717</v>
      </c>
      <c r="K248" s="33">
        <f t="shared" si="43"/>
        <v>115.14706178905411</v>
      </c>
      <c r="L248" s="33">
        <f t="shared" si="44"/>
        <v>83.135106936650857</v>
      </c>
    </row>
    <row r="249" spans="2:12" x14ac:dyDescent="0.2">
      <c r="B249" s="127">
        <f t="shared" si="46"/>
        <v>2029</v>
      </c>
      <c r="C249" s="33">
        <f>VLOOKUP($B249,'Demanda AS'!$B$6:$J$21,C$1,FALSE)*$C$239</f>
        <v>53.274323663460422</v>
      </c>
      <c r="D249" s="33">
        <f>+C249*Parametros!$C$11</f>
        <v>78.526353079940677</v>
      </c>
      <c r="E249" s="33">
        <f>+Parametros!$C$22</f>
        <v>2.08</v>
      </c>
      <c r="F249" s="33">
        <f t="shared" si="45"/>
        <v>110.81059321999768</v>
      </c>
      <c r="G249" s="41">
        <f>+Parametros!$C$20*'Demanda AS x Sectores'!$C$240</f>
        <v>5.2710451339406204</v>
      </c>
      <c r="H249" s="94" t="e">
        <f>IF(#REF!=0,0,Parametros!$C$19)</f>
        <v>#REF!</v>
      </c>
      <c r="I249" s="33">
        <v>0</v>
      </c>
      <c r="J249" s="33">
        <f t="shared" si="42"/>
        <v>58.545368797401039</v>
      </c>
      <c r="K249" s="33">
        <f t="shared" si="43"/>
        <v>116.0816383539383</v>
      </c>
      <c r="L249" s="33">
        <f t="shared" si="44"/>
        <v>83.797398213881294</v>
      </c>
    </row>
    <row r="250" spans="2:12" x14ac:dyDescent="0.2">
      <c r="B250" s="127">
        <f t="shared" si="46"/>
        <v>2030</v>
      </c>
      <c r="C250" s="33">
        <f>VLOOKUP($B250,'Demanda AS'!$B$6:$J$21,C$1,FALSE)*$C$239</f>
        <v>53.723639319654879</v>
      </c>
      <c r="D250" s="33">
        <f>+C250*Parametros!$C$11</f>
        <v>79.188644357171299</v>
      </c>
      <c r="E250" s="33">
        <f>+Parametros!$C$22</f>
        <v>2.08</v>
      </c>
      <c r="F250" s="33">
        <f t="shared" si="45"/>
        <v>111.74516978488215</v>
      </c>
      <c r="G250" s="41">
        <f>+Parametros!$C$20*'Demanda AS x Sectores'!$C$240</f>
        <v>5.2710451339406204</v>
      </c>
      <c r="H250" s="94" t="e">
        <f>IF(#REF!=0,0,Parametros!$C$19)</f>
        <v>#REF!</v>
      </c>
      <c r="I250" s="33">
        <v>0</v>
      </c>
      <c r="J250" s="33">
        <f t="shared" si="42"/>
        <v>58.994684453595497</v>
      </c>
      <c r="K250" s="33">
        <f t="shared" si="43"/>
        <v>117.01621491882277</v>
      </c>
      <c r="L250" s="33">
        <f t="shared" si="44"/>
        <v>84.459689491111916</v>
      </c>
    </row>
    <row r="251" spans="2:12" x14ac:dyDescent="0.2">
      <c r="B251" s="127">
        <f t="shared" si="46"/>
        <v>2031</v>
      </c>
      <c r="C251" s="33">
        <f>VLOOKUP($B251,'Demanda AS'!$B$6:$J$21,C$1,FALSE)*$C$239</f>
        <v>54.172954975849194</v>
      </c>
      <c r="D251" s="33">
        <f>+C251*Parametros!$C$11</f>
        <v>79.850935634401722</v>
      </c>
      <c r="E251" s="33">
        <f>+Parametros!$C$22</f>
        <v>2.08</v>
      </c>
      <c r="F251" s="33">
        <f t="shared" si="45"/>
        <v>112.67974634976633</v>
      </c>
      <c r="G251" s="41">
        <f>+Parametros!$C$20*'Demanda AS x Sectores'!$C$240</f>
        <v>5.2710451339406204</v>
      </c>
      <c r="H251" s="94" t="e">
        <f>IF(#REF!=0,0,Parametros!$C$19)</f>
        <v>#REF!</v>
      </c>
      <c r="I251" s="33">
        <v>0</v>
      </c>
      <c r="J251" s="33">
        <f t="shared" si="42"/>
        <v>59.444000109789812</v>
      </c>
      <c r="K251" s="33">
        <f t="shared" si="43"/>
        <v>117.95079148370695</v>
      </c>
      <c r="L251" s="33">
        <f t="shared" si="44"/>
        <v>85.12198076834234</v>
      </c>
    </row>
    <row r="252" spans="2:12" x14ac:dyDescent="0.2">
      <c r="B252" s="127">
        <f t="shared" si="46"/>
        <v>2032</v>
      </c>
      <c r="C252" s="33">
        <f>VLOOKUP($B252,'Demanda AS'!$B$6:$J$21,C$1,FALSE)*$C$239</f>
        <v>54.622270632043502</v>
      </c>
      <c r="D252" s="33">
        <f>+C252*Parametros!$C$11</f>
        <v>80.513226911632131</v>
      </c>
      <c r="E252" s="33">
        <f>+Parametros!$C$22</f>
        <v>2.08</v>
      </c>
      <c r="F252" s="33">
        <f t="shared" si="45"/>
        <v>113.61432291465049</v>
      </c>
      <c r="G252" s="41">
        <f>+Parametros!$C$20*'Demanda AS x Sectores'!$C$240</f>
        <v>5.2710451339406204</v>
      </c>
      <c r="H252" s="94" t="e">
        <f>IF(#REF!=0,0,Parametros!$C$19)</f>
        <v>#REF!</v>
      </c>
      <c r="I252" s="33">
        <v>0</v>
      </c>
      <c r="J252" s="33">
        <f t="shared" si="42"/>
        <v>59.89331576598412</v>
      </c>
      <c r="K252" s="33">
        <f t="shared" si="43"/>
        <v>118.8853680485911</v>
      </c>
      <c r="L252" s="33">
        <f t="shared" si="44"/>
        <v>85.784272045572749</v>
      </c>
    </row>
    <row r="253" spans="2:12" x14ac:dyDescent="0.2">
      <c r="B253" s="127">
        <f t="shared" si="46"/>
        <v>2033</v>
      </c>
      <c r="C253" s="33">
        <f>VLOOKUP($B253,'Demanda AS'!$B$6:$J$21,C$1,FALSE)*$C$239</f>
        <v>55.071586288237818</v>
      </c>
      <c r="D253" s="33">
        <f>+C253*Parametros!$C$11</f>
        <v>81.175518188862554</v>
      </c>
      <c r="E253" s="33">
        <f>+Parametros!$C$22</f>
        <v>2.08</v>
      </c>
      <c r="F253" s="33">
        <f t="shared" si="45"/>
        <v>114.54889947953467</v>
      </c>
      <c r="G253" s="41">
        <f>+Parametros!$C$20*'Demanda AS x Sectores'!$C$240</f>
        <v>5.2710451339406204</v>
      </c>
      <c r="H253" s="94" t="e">
        <f>IF(#REF!=0,0,Parametros!$C$19)</f>
        <v>#REF!</v>
      </c>
      <c r="I253" s="33">
        <v>0</v>
      </c>
      <c r="J253" s="33">
        <f t="shared" si="42"/>
        <v>60.342631422178435</v>
      </c>
      <c r="K253" s="33">
        <f t="shared" si="43"/>
        <v>119.81994461347529</v>
      </c>
      <c r="L253" s="33">
        <f t="shared" si="44"/>
        <v>86.446563322803172</v>
      </c>
    </row>
    <row r="254" spans="2:12" x14ac:dyDescent="0.2">
      <c r="B254" s="127">
        <f t="shared" si="46"/>
        <v>2034</v>
      </c>
      <c r="C254" s="33">
        <f>VLOOKUP($B254,'Demanda AS'!$B$6:$J$21,C$1,FALSE)*$C$239</f>
        <v>55.52090194443214</v>
      </c>
      <c r="D254" s="33">
        <f>+C254*Parametros!$C$11</f>
        <v>81.837809466092992</v>
      </c>
      <c r="E254" s="33">
        <f>+Parametros!$C$22</f>
        <v>2.08</v>
      </c>
      <c r="F254" s="33">
        <f t="shared" si="45"/>
        <v>115.48347604441885</v>
      </c>
      <c r="G254" s="41">
        <f>+Parametros!$C$20*'Demanda AS x Sectores'!$C$240</f>
        <v>5.2710451339406204</v>
      </c>
      <c r="H254" s="94" t="e">
        <f>IF(#REF!=0,0,Parametros!$C$19)</f>
        <v>#REF!</v>
      </c>
      <c r="I254" s="33">
        <v>0</v>
      </c>
      <c r="J254" s="33">
        <f t="shared" si="42"/>
        <v>60.791947078372758</v>
      </c>
      <c r="K254" s="33">
        <f t="shared" si="43"/>
        <v>120.75452117835947</v>
      </c>
      <c r="L254" s="33">
        <f t="shared" si="44"/>
        <v>87.108854600033609</v>
      </c>
    </row>
    <row r="255" spans="2:12" x14ac:dyDescent="0.2">
      <c r="B255" s="127">
        <f t="shared" si="46"/>
        <v>2035</v>
      </c>
      <c r="C255" s="33">
        <f>VLOOKUP($B255,'Demanda AS'!$B$6:$J$21,C$1,FALSE)*$C$239</f>
        <v>55.970217600626597</v>
      </c>
      <c r="D255" s="33">
        <f>+C255*Parametros!$C$11</f>
        <v>82.500100743323614</v>
      </c>
      <c r="E255" s="33">
        <f>+Parametros!$C$22</f>
        <v>2.08</v>
      </c>
      <c r="F255" s="33">
        <f t="shared" si="45"/>
        <v>116.41805260930333</v>
      </c>
      <c r="G255" s="41">
        <f>+Parametros!$C$20*'Demanda AS x Sectores'!$C$240</f>
        <v>5.2710451339406204</v>
      </c>
      <c r="H255" s="94" t="e">
        <f>IF(#REF!=0,0,Parametros!$C$19)</f>
        <v>#REF!</v>
      </c>
      <c r="I255" s="33">
        <v>0</v>
      </c>
      <c r="J255" s="33">
        <f t="shared" si="42"/>
        <v>61.241262734567215</v>
      </c>
      <c r="K255" s="33">
        <f t="shared" si="43"/>
        <v>121.68909774324395</v>
      </c>
      <c r="L255" s="33">
        <f t="shared" si="44"/>
        <v>87.771145877264232</v>
      </c>
    </row>
    <row r="256" spans="2:12" x14ac:dyDescent="0.2">
      <c r="B256" s="127">
        <f t="shared" si="46"/>
        <v>2036</v>
      </c>
      <c r="C256" s="33">
        <f>VLOOKUP($B256,'Demanda AS'!$B$6:$J$21,C$1,FALSE)*$C$239</f>
        <v>56.419533256820905</v>
      </c>
      <c r="D256" s="33">
        <f>+C256*Parametros!$C$11</f>
        <v>83.162392020554023</v>
      </c>
      <c r="E256" s="33">
        <f>+Parametros!$C$22</f>
        <v>2.08</v>
      </c>
      <c r="F256" s="33">
        <f t="shared" si="45"/>
        <v>117.35262917418748</v>
      </c>
      <c r="G256" s="41">
        <f>+Parametros!$C$20*'Demanda AS x Sectores'!$C$240</f>
        <v>5.2710451339406204</v>
      </c>
      <c r="H256" s="94" t="e">
        <f>IF(#REF!=0,0,Parametros!$C$19)</f>
        <v>#REF!</v>
      </c>
      <c r="I256" s="33">
        <v>0</v>
      </c>
      <c r="J256" s="33">
        <f t="shared" si="42"/>
        <v>61.690578390761523</v>
      </c>
      <c r="K256" s="33">
        <f t="shared" si="43"/>
        <v>122.6236743081281</v>
      </c>
      <c r="L256" s="33">
        <f t="shared" si="44"/>
        <v>88.433437154494641</v>
      </c>
    </row>
    <row r="257" spans="2:12" x14ac:dyDescent="0.2">
      <c r="B257" s="127">
        <f t="shared" si="46"/>
        <v>2037</v>
      </c>
      <c r="C257" s="33">
        <f>VLOOKUP($B257,'Demanda AS'!$B$6:$J$21,C$1,FALSE)*$C$239</f>
        <v>56.868848913015221</v>
      </c>
      <c r="D257" s="33">
        <f>+C257*Parametros!$C$11</f>
        <v>83.824683297784446</v>
      </c>
      <c r="E257" s="33">
        <f>+Parametros!$C$22</f>
        <v>2.08</v>
      </c>
      <c r="F257" s="33">
        <f t="shared" si="45"/>
        <v>118.28720573907167</v>
      </c>
      <c r="G257" s="41">
        <f>+Parametros!$C$20*'Demanda AS x Sectores'!$C$240</f>
        <v>5.2710451339406204</v>
      </c>
      <c r="H257" s="94" t="e">
        <f>IF(#REF!=0,0,Parametros!$C$19)</f>
        <v>#REF!</v>
      </c>
      <c r="I257" s="33">
        <v>0</v>
      </c>
      <c r="J257" s="33">
        <f t="shared" si="42"/>
        <v>62.139894046955838</v>
      </c>
      <c r="K257" s="33">
        <f t="shared" si="43"/>
        <v>123.55825087301228</v>
      </c>
      <c r="L257" s="33">
        <f t="shared" si="44"/>
        <v>89.095728431725064</v>
      </c>
    </row>
    <row r="258" spans="2:12" x14ac:dyDescent="0.2">
      <c r="B258" s="127">
        <f t="shared" si="46"/>
        <v>2038</v>
      </c>
      <c r="C258" s="33">
        <f>VLOOKUP($B258,'Demanda AS'!$B$6:$J$21,C$1,FALSE)*$C$239</f>
        <v>57.318164569209529</v>
      </c>
      <c r="D258" s="33">
        <f>+C258*Parametros!$C$11</f>
        <v>84.486974575014855</v>
      </c>
      <c r="E258" s="33">
        <f>+Parametros!$C$22</f>
        <v>2.08</v>
      </c>
      <c r="F258" s="33">
        <f t="shared" si="45"/>
        <v>119.22178230395582</v>
      </c>
      <c r="G258" s="41">
        <f>+Parametros!$C$20*'Demanda AS x Sectores'!$C$240</f>
        <v>5.2710451339406204</v>
      </c>
      <c r="H258" s="94" t="e">
        <f>IF(#REF!=0,0,Parametros!$C$19)</f>
        <v>#REF!</v>
      </c>
      <c r="I258" s="33">
        <v>0</v>
      </c>
      <c r="J258" s="33">
        <f t="shared" si="42"/>
        <v>62.589209703150146</v>
      </c>
      <c r="K258" s="33">
        <f t="shared" si="43"/>
        <v>124.49282743789644</v>
      </c>
      <c r="L258" s="33">
        <f t="shared" si="44"/>
        <v>89.758019708955473</v>
      </c>
    </row>
    <row r="259" spans="2:12" x14ac:dyDescent="0.2">
      <c r="B259" s="127">
        <f t="shared" si="46"/>
        <v>2039</v>
      </c>
      <c r="C259" s="33">
        <f>VLOOKUP($B259,'Demanda AS'!$B$6:$J$21,C$1,FALSE)*$C$239</f>
        <v>57.767480225403851</v>
      </c>
      <c r="D259" s="33">
        <f>+C259*Parametros!$C$11</f>
        <v>85.149265852245293</v>
      </c>
      <c r="E259" s="33">
        <f>+Parametros!$C$22</f>
        <v>2.08</v>
      </c>
      <c r="F259" s="33">
        <f t="shared" si="45"/>
        <v>120.15635886884002</v>
      </c>
      <c r="G259" s="41">
        <f>+Parametros!$C$20*'Demanda AS x Sectores'!$C$240</f>
        <v>5.2710451339406204</v>
      </c>
      <c r="H259" s="94" t="e">
        <f>IF(#REF!=0,0,Parametros!$C$19)</f>
        <v>#REF!</v>
      </c>
      <c r="I259" s="33">
        <v>0</v>
      </c>
      <c r="J259" s="33">
        <f t="shared" si="42"/>
        <v>63.038525359344469</v>
      </c>
      <c r="K259" s="33">
        <f t="shared" si="43"/>
        <v>125.42740400278063</v>
      </c>
      <c r="L259" s="33">
        <f t="shared" si="44"/>
        <v>90.42031098618591</v>
      </c>
    </row>
    <row r="260" spans="2:12" x14ac:dyDescent="0.2">
      <c r="B260" s="127">
        <f t="shared" si="46"/>
        <v>2040</v>
      </c>
      <c r="C260" s="33">
        <f>VLOOKUP($B260,'Demanda AS'!$B$6:$J$21,C$1,FALSE)*$C$239</f>
        <v>58.216795881598166</v>
      </c>
      <c r="D260" s="33">
        <f>+C260*Parametros!$C$11</f>
        <v>85.811557129475702</v>
      </c>
      <c r="E260" s="33">
        <f>+Parametros!$C$22</f>
        <v>2.08</v>
      </c>
      <c r="F260" s="33">
        <f t="shared" si="45"/>
        <v>121.09093543372418</v>
      </c>
      <c r="G260" s="41">
        <f>+Parametros!$C$20*'Demanda AS x Sectores'!$C$240</f>
        <v>5.2710451339406204</v>
      </c>
      <c r="H260" s="94" t="e">
        <f>IF(#REF!=0,0,Parametros!$C$19)</f>
        <v>#REF!</v>
      </c>
      <c r="I260" s="33">
        <v>0</v>
      </c>
      <c r="J260" s="33">
        <f t="shared" si="42"/>
        <v>63.487841015538784</v>
      </c>
      <c r="K260" s="33">
        <f t="shared" si="43"/>
        <v>126.3619805676648</v>
      </c>
      <c r="L260" s="33">
        <f t="shared" si="44"/>
        <v>91.082602263416319</v>
      </c>
    </row>
    <row r="263" spans="2:12" x14ac:dyDescent="0.2">
      <c r="B263" s="19" t="s">
        <v>167</v>
      </c>
      <c r="C263" s="19">
        <f>+C237+1</f>
        <v>11</v>
      </c>
      <c r="K263" s="103"/>
    </row>
    <row r="264" spans="2:12" x14ac:dyDescent="0.2">
      <c r="B264" s="19" t="s">
        <v>168</v>
      </c>
      <c r="C264" s="2" t="str">
        <f>HLOOKUP(C263,Parametros!$C$58:$P$68,9,FALSE)</f>
        <v xml:space="preserve">Las Esteras </v>
      </c>
    </row>
    <row r="265" spans="2:12" hidden="1" x14ac:dyDescent="0.2">
      <c r="B265" s="19" t="s">
        <v>169</v>
      </c>
      <c r="C265" s="141">
        <f>+C266</f>
        <v>6.5173658656292793E-2</v>
      </c>
    </row>
    <row r="266" spans="2:12" x14ac:dyDescent="0.2">
      <c r="B266" s="2" t="s">
        <v>170</v>
      </c>
      <c r="C266" s="415">
        <f>HLOOKUP(C263,Parametros!$C$58:$P$68,10,FALSE)</f>
        <v>6.5173658656292793E-2</v>
      </c>
    </row>
    <row r="267" spans="2:12" ht="10.199999999999999" customHeight="1" x14ac:dyDescent="0.2">
      <c r="B267" s="549" t="s">
        <v>10</v>
      </c>
      <c r="C267" s="564" t="s">
        <v>1015</v>
      </c>
      <c r="D267" s="564"/>
      <c r="E267" s="564"/>
      <c r="F267" s="564"/>
      <c r="G267" s="563" t="s">
        <v>45</v>
      </c>
      <c r="H267" s="533" t="s">
        <v>46</v>
      </c>
      <c r="I267" s="533" t="s">
        <v>47</v>
      </c>
      <c r="J267" s="533" t="s">
        <v>418</v>
      </c>
      <c r="K267" s="533" t="s">
        <v>1063</v>
      </c>
      <c r="L267" s="533" t="s">
        <v>1062</v>
      </c>
    </row>
    <row r="268" spans="2:12" ht="10.199999999999999" customHeight="1" x14ac:dyDescent="0.2">
      <c r="B268" s="549"/>
      <c r="C268" s="533" t="s">
        <v>51</v>
      </c>
      <c r="D268" s="533" t="s">
        <v>1060</v>
      </c>
      <c r="E268" s="534" t="s">
        <v>408</v>
      </c>
      <c r="F268" s="534" t="s">
        <v>1061</v>
      </c>
      <c r="G268" s="563"/>
      <c r="H268" s="533"/>
      <c r="I268" s="533"/>
      <c r="J268" s="533"/>
      <c r="K268" s="533"/>
      <c r="L268" s="533"/>
    </row>
    <row r="269" spans="2:12" x14ac:dyDescent="0.2">
      <c r="B269" s="549"/>
      <c r="C269" s="533"/>
      <c r="D269" s="533"/>
      <c r="E269" s="535"/>
      <c r="F269" s="535"/>
      <c r="G269" s="563"/>
      <c r="H269" s="533"/>
      <c r="I269" s="533"/>
      <c r="J269" s="533"/>
      <c r="K269" s="533"/>
      <c r="L269" s="533" t="s">
        <v>54</v>
      </c>
    </row>
    <row r="270" spans="2:12" x14ac:dyDescent="0.2">
      <c r="B270" s="549"/>
      <c r="C270" s="533"/>
      <c r="D270" s="533"/>
      <c r="E270" s="536"/>
      <c r="F270" s="536"/>
      <c r="G270" s="563"/>
      <c r="H270" s="533"/>
      <c r="I270" s="533"/>
      <c r="J270" s="533"/>
      <c r="K270" s="533"/>
      <c r="L270" s="533"/>
    </row>
    <row r="271" spans="2:12" x14ac:dyDescent="0.2">
      <c r="B271" s="127">
        <f>+B245</f>
        <v>2025</v>
      </c>
      <c r="C271" s="33">
        <f>VLOOKUP($B271,'Demanda AS'!$B$6:$J$21,C$1,FALSE)*$C$266</f>
        <v>4.9009450801974515</v>
      </c>
      <c r="D271" s="33">
        <f>+C271*Parametros!$C$11</f>
        <v>7.2239930482110442</v>
      </c>
      <c r="E271" s="33">
        <f>+Parametros!$C$22</f>
        <v>2.08</v>
      </c>
      <c r="F271" s="33">
        <f>+C271*E271</f>
        <v>10.193965766810699</v>
      </c>
      <c r="G271" s="41">
        <f>+Parametros!$C$20*'Demanda AS x Sectores'!$C$266</f>
        <v>0.50183717165345454</v>
      </c>
      <c r="H271" s="94" t="e">
        <f>IF(#REF!=0,0,Parametros!$C$19)</f>
        <v>#REF!</v>
      </c>
      <c r="I271" s="33">
        <v>0</v>
      </c>
      <c r="J271" s="33">
        <f>+C271+G271+I271</f>
        <v>5.4027822518509057</v>
      </c>
      <c r="K271" s="33">
        <f>+F271+G271+I271</f>
        <v>10.695802938464153</v>
      </c>
      <c r="L271" s="33">
        <f>D271+G271+I271</f>
        <v>7.7258302198644984</v>
      </c>
    </row>
    <row r="272" spans="2:12" x14ac:dyDescent="0.2">
      <c r="B272" s="127">
        <f>+B271+1</f>
        <v>2026</v>
      </c>
      <c r="C272" s="33">
        <f>VLOOKUP($B272,'Demanda AS'!$B$6:$J$21,C$1,FALSE)*$C$266</f>
        <v>4.9437228011910106</v>
      </c>
      <c r="D272" s="33">
        <f>+C272*Parametros!$C$11</f>
        <v>7.2870474089555506</v>
      </c>
      <c r="E272" s="33">
        <f>+Parametros!$C$22</f>
        <v>2.08</v>
      </c>
      <c r="F272" s="33">
        <f t="shared" ref="F272:F286" si="47">+C272*E272</f>
        <v>10.282943426477303</v>
      </c>
      <c r="G272" s="41">
        <f>+Parametros!$C$20*'Demanda AS x Sectores'!$C$266</f>
        <v>0.50183717165345454</v>
      </c>
      <c r="H272" s="94" t="e">
        <f>IF(#REF!=0,0,Parametros!$C$19)</f>
        <v>#REF!</v>
      </c>
      <c r="I272" s="33">
        <v>0</v>
      </c>
      <c r="J272" s="33">
        <f t="shared" ref="J272:J286" si="48">+C272+G272+I272</f>
        <v>5.4455599728444648</v>
      </c>
      <c r="K272" s="33">
        <f t="shared" ref="K272:K286" si="49">+F272+G272+I272</f>
        <v>10.784780598130757</v>
      </c>
      <c r="L272" s="33">
        <f t="shared" ref="L272:L286" si="50">D272+G272+I272</f>
        <v>7.7888845806090048</v>
      </c>
    </row>
    <row r="273" spans="2:12" x14ac:dyDescent="0.2">
      <c r="B273" s="127">
        <f t="shared" ref="B273:B286" si="51">+B272+1</f>
        <v>2027</v>
      </c>
      <c r="C273" s="33">
        <f>VLOOKUP($B273,'Demanda AS'!$B$6:$J$21,C$1,FALSE)*$C$266</f>
        <v>4.9865005221845697</v>
      </c>
      <c r="D273" s="33">
        <f>+C273*Parametros!$C$11</f>
        <v>7.350101769700057</v>
      </c>
      <c r="E273" s="33">
        <f>+Parametros!$C$22</f>
        <v>2.08</v>
      </c>
      <c r="F273" s="33">
        <f t="shared" si="47"/>
        <v>10.371921086143905</v>
      </c>
      <c r="G273" s="41">
        <f>+Parametros!$C$20*'Demanda AS x Sectores'!$C$266</f>
        <v>0.50183717165345454</v>
      </c>
      <c r="H273" s="94" t="e">
        <f>IF(#REF!=0,0,Parametros!$C$19)</f>
        <v>#REF!</v>
      </c>
      <c r="I273" s="33">
        <v>0</v>
      </c>
      <c r="J273" s="33">
        <f t="shared" si="48"/>
        <v>5.4883376938380239</v>
      </c>
      <c r="K273" s="33">
        <f t="shared" si="49"/>
        <v>10.873758257797359</v>
      </c>
      <c r="L273" s="33">
        <f t="shared" si="50"/>
        <v>7.8519389413535112</v>
      </c>
    </row>
    <row r="274" spans="2:12" x14ac:dyDescent="0.2">
      <c r="B274" s="127">
        <f t="shared" si="51"/>
        <v>2028</v>
      </c>
      <c r="C274" s="33">
        <f>VLOOKUP($B274,'Demanda AS'!$B$6:$J$21,C$1,FALSE)*$C$266</f>
        <v>5.0292782431781289</v>
      </c>
      <c r="D274" s="33">
        <f>+C274*Parametros!$C$11</f>
        <v>7.4131561304445626</v>
      </c>
      <c r="E274" s="33">
        <f>+Parametros!$C$22</f>
        <v>2.08</v>
      </c>
      <c r="F274" s="33">
        <f t="shared" si="47"/>
        <v>10.460898745810509</v>
      </c>
      <c r="G274" s="41">
        <f>+Parametros!$C$20*'Demanda AS x Sectores'!$C$266</f>
        <v>0.50183717165345454</v>
      </c>
      <c r="H274" s="94" t="e">
        <f>IF(#REF!=0,0,Parametros!$C$19)</f>
        <v>#REF!</v>
      </c>
      <c r="I274" s="33">
        <v>0</v>
      </c>
      <c r="J274" s="33">
        <f t="shared" si="48"/>
        <v>5.5311154148315831</v>
      </c>
      <c r="K274" s="33">
        <f t="shared" si="49"/>
        <v>10.962735917463963</v>
      </c>
      <c r="L274" s="33">
        <f t="shared" si="50"/>
        <v>7.9149933020980168</v>
      </c>
    </row>
    <row r="275" spans="2:12" x14ac:dyDescent="0.2">
      <c r="B275" s="127">
        <f t="shared" si="51"/>
        <v>2029</v>
      </c>
      <c r="C275" s="33">
        <f>VLOOKUP($B275,'Demanda AS'!$B$6:$J$21,C$1,FALSE)*$C$266</f>
        <v>5.0720559641716889</v>
      </c>
      <c r="D275" s="33">
        <f>+C275*Parametros!$C$11</f>
        <v>7.4762104911890708</v>
      </c>
      <c r="E275" s="33">
        <f>+Parametros!$C$22</f>
        <v>2.08</v>
      </c>
      <c r="F275" s="33">
        <f t="shared" si="47"/>
        <v>10.549876405477113</v>
      </c>
      <c r="G275" s="41">
        <f>+Parametros!$C$20*'Demanda AS x Sectores'!$C$266</f>
        <v>0.50183717165345454</v>
      </c>
      <c r="H275" s="94" t="e">
        <f>IF(#REF!=0,0,Parametros!$C$19)</f>
        <v>#REF!</v>
      </c>
      <c r="I275" s="33">
        <v>0</v>
      </c>
      <c r="J275" s="33">
        <f t="shared" si="48"/>
        <v>5.5738931358251431</v>
      </c>
      <c r="K275" s="33">
        <f t="shared" si="49"/>
        <v>11.051713577130567</v>
      </c>
      <c r="L275" s="33">
        <f t="shared" si="50"/>
        <v>7.978047662842525</v>
      </c>
    </row>
    <row r="276" spans="2:12" x14ac:dyDescent="0.2">
      <c r="B276" s="127">
        <f t="shared" si="51"/>
        <v>2030</v>
      </c>
      <c r="C276" s="33">
        <f>VLOOKUP($B276,'Demanda AS'!$B$6:$J$21,C$1,FALSE)*$C$266</f>
        <v>5.1148336851652614</v>
      </c>
      <c r="D276" s="33">
        <f>+C276*Parametros!$C$11</f>
        <v>7.5392648519335959</v>
      </c>
      <c r="E276" s="33">
        <f>+Parametros!$C$22</f>
        <v>2.08</v>
      </c>
      <c r="F276" s="33">
        <f t="shared" si="47"/>
        <v>10.638854065143745</v>
      </c>
      <c r="G276" s="41">
        <f>+Parametros!$C$20*'Demanda AS x Sectores'!$C$266</f>
        <v>0.50183717165345454</v>
      </c>
      <c r="H276" s="94" t="e">
        <f>IF(#REF!=0,0,Parametros!$C$19)</f>
        <v>#REF!</v>
      </c>
      <c r="I276" s="33">
        <v>0</v>
      </c>
      <c r="J276" s="33">
        <f t="shared" si="48"/>
        <v>5.6166708568187156</v>
      </c>
      <c r="K276" s="33">
        <f t="shared" si="49"/>
        <v>11.140691236797199</v>
      </c>
      <c r="L276" s="33">
        <f t="shared" si="50"/>
        <v>8.041102023587051</v>
      </c>
    </row>
    <row r="277" spans="2:12" x14ac:dyDescent="0.2">
      <c r="B277" s="127">
        <f t="shared" si="51"/>
        <v>2031</v>
      </c>
      <c r="C277" s="33">
        <f>VLOOKUP($B277,'Demanda AS'!$B$6:$J$21,C$1,FALSE)*$C$266</f>
        <v>5.1576114061588205</v>
      </c>
      <c r="D277" s="33">
        <f>+C277*Parametros!$C$11</f>
        <v>7.6023192126781023</v>
      </c>
      <c r="E277" s="33">
        <f>+Parametros!$C$22</f>
        <v>2.08</v>
      </c>
      <c r="F277" s="33">
        <f t="shared" si="47"/>
        <v>10.727831724810347</v>
      </c>
      <c r="G277" s="41">
        <f>+Parametros!$C$20*'Demanda AS x Sectores'!$C$266</f>
        <v>0.50183717165345454</v>
      </c>
      <c r="H277" s="94" t="e">
        <f>IF(#REF!=0,0,Parametros!$C$19)</f>
        <v>#REF!</v>
      </c>
      <c r="I277" s="33">
        <v>0</v>
      </c>
      <c r="J277" s="33">
        <f t="shared" si="48"/>
        <v>5.6594485778122747</v>
      </c>
      <c r="K277" s="33">
        <f t="shared" si="49"/>
        <v>11.229668896463801</v>
      </c>
      <c r="L277" s="33">
        <f t="shared" si="50"/>
        <v>8.1041563843315565</v>
      </c>
    </row>
    <row r="278" spans="2:12" x14ac:dyDescent="0.2">
      <c r="B278" s="127">
        <f t="shared" si="51"/>
        <v>2032</v>
      </c>
      <c r="C278" s="33">
        <f>VLOOKUP($B278,'Demanda AS'!$B$6:$J$21,C$1,FALSE)*$C$266</f>
        <v>5.2003891271523797</v>
      </c>
      <c r="D278" s="33">
        <f>+C278*Parametros!$C$11</f>
        <v>7.6653735734226087</v>
      </c>
      <c r="E278" s="33">
        <f>+Parametros!$C$22</f>
        <v>2.08</v>
      </c>
      <c r="F278" s="33">
        <f t="shared" si="47"/>
        <v>10.816809384476951</v>
      </c>
      <c r="G278" s="41">
        <f>+Parametros!$C$20*'Demanda AS x Sectores'!$C$266</f>
        <v>0.50183717165345454</v>
      </c>
      <c r="H278" s="94" t="e">
        <f>IF(#REF!=0,0,Parametros!$C$19)</f>
        <v>#REF!</v>
      </c>
      <c r="I278" s="33">
        <v>0</v>
      </c>
      <c r="J278" s="33">
        <f t="shared" si="48"/>
        <v>5.7022262988058339</v>
      </c>
      <c r="K278" s="33">
        <f t="shared" si="49"/>
        <v>11.318646556130405</v>
      </c>
      <c r="L278" s="33">
        <f t="shared" si="50"/>
        <v>8.1672107450760638</v>
      </c>
    </row>
    <row r="279" spans="2:12" x14ac:dyDescent="0.2">
      <c r="B279" s="127">
        <f t="shared" si="51"/>
        <v>2033</v>
      </c>
      <c r="C279" s="33">
        <f>VLOOKUP($B279,'Demanda AS'!$B$6:$J$21,C$1,FALSE)*$C$266</f>
        <v>5.2431668481459388</v>
      </c>
      <c r="D279" s="33">
        <f>+C279*Parametros!$C$11</f>
        <v>7.7284279341671152</v>
      </c>
      <c r="E279" s="33">
        <f>+Parametros!$C$22</f>
        <v>2.08</v>
      </c>
      <c r="F279" s="33">
        <f t="shared" si="47"/>
        <v>10.905787044143553</v>
      </c>
      <c r="G279" s="41">
        <f>+Parametros!$C$20*'Demanda AS x Sectores'!$C$266</f>
        <v>0.50183717165345454</v>
      </c>
      <c r="H279" s="94" t="e">
        <f>IF(#REF!=0,0,Parametros!$C$19)</f>
        <v>#REF!</v>
      </c>
      <c r="I279" s="33">
        <v>0</v>
      </c>
      <c r="J279" s="33">
        <f t="shared" si="48"/>
        <v>5.745004019799393</v>
      </c>
      <c r="K279" s="33">
        <f t="shared" si="49"/>
        <v>11.407624215797007</v>
      </c>
      <c r="L279" s="33">
        <f t="shared" si="50"/>
        <v>8.2302651058205694</v>
      </c>
    </row>
    <row r="280" spans="2:12" x14ac:dyDescent="0.2">
      <c r="B280" s="127">
        <f t="shared" si="51"/>
        <v>2034</v>
      </c>
      <c r="C280" s="33">
        <f>VLOOKUP($B280,'Demanda AS'!$B$6:$J$21,C$1,FALSE)*$C$266</f>
        <v>5.2859445691394988</v>
      </c>
      <c r="D280" s="33">
        <f>+C280*Parametros!$C$11</f>
        <v>7.7914822949116225</v>
      </c>
      <c r="E280" s="33">
        <f>+Parametros!$C$22</f>
        <v>2.08</v>
      </c>
      <c r="F280" s="33">
        <f t="shared" si="47"/>
        <v>10.994764703810159</v>
      </c>
      <c r="G280" s="41">
        <f>+Parametros!$C$20*'Demanda AS x Sectores'!$C$266</f>
        <v>0.50183717165345454</v>
      </c>
      <c r="H280" s="94" t="e">
        <f>IF(#REF!=0,0,Parametros!$C$19)</f>
        <v>#REF!</v>
      </c>
      <c r="I280" s="33">
        <v>0</v>
      </c>
      <c r="J280" s="33">
        <f t="shared" si="48"/>
        <v>5.787781740792953</v>
      </c>
      <c r="K280" s="33">
        <f t="shared" si="49"/>
        <v>11.496601875463613</v>
      </c>
      <c r="L280" s="33">
        <f t="shared" si="50"/>
        <v>8.2933194665650767</v>
      </c>
    </row>
    <row r="281" spans="2:12" x14ac:dyDescent="0.2">
      <c r="B281" s="127">
        <f t="shared" si="51"/>
        <v>2035</v>
      </c>
      <c r="C281" s="33">
        <f>VLOOKUP($B281,'Demanda AS'!$B$6:$J$21,C$1,FALSE)*$C$266</f>
        <v>5.3287222901330722</v>
      </c>
      <c r="D281" s="33">
        <f>+C281*Parametros!$C$11</f>
        <v>7.8545366556561493</v>
      </c>
      <c r="E281" s="33">
        <f>+Parametros!$C$22</f>
        <v>2.08</v>
      </c>
      <c r="F281" s="33">
        <f t="shared" si="47"/>
        <v>11.083742363476791</v>
      </c>
      <c r="G281" s="41">
        <f>+Parametros!$C$20*'Demanda AS x Sectores'!$C$266</f>
        <v>0.50183717165345454</v>
      </c>
      <c r="H281" s="94" t="e">
        <f>IF(#REF!=0,0,Parametros!$C$19)</f>
        <v>#REF!</v>
      </c>
      <c r="I281" s="33">
        <v>0</v>
      </c>
      <c r="J281" s="33">
        <f t="shared" si="48"/>
        <v>5.8305594617865264</v>
      </c>
      <c r="K281" s="33">
        <f t="shared" si="49"/>
        <v>11.585579535130245</v>
      </c>
      <c r="L281" s="33">
        <f t="shared" si="50"/>
        <v>8.3563738273096035</v>
      </c>
    </row>
    <row r="282" spans="2:12" x14ac:dyDescent="0.2">
      <c r="B282" s="127">
        <f t="shared" si="51"/>
        <v>2036</v>
      </c>
      <c r="C282" s="33">
        <f>VLOOKUP($B282,'Demanda AS'!$B$6:$J$21,C$1,FALSE)*$C$266</f>
        <v>5.3715000111266313</v>
      </c>
      <c r="D282" s="33">
        <f>+C282*Parametros!$C$11</f>
        <v>7.9175910164006558</v>
      </c>
      <c r="E282" s="33">
        <f>+Parametros!$C$22</f>
        <v>2.08</v>
      </c>
      <c r="F282" s="33">
        <f t="shared" si="47"/>
        <v>11.172720023143393</v>
      </c>
      <c r="G282" s="41">
        <f>+Parametros!$C$20*'Demanda AS x Sectores'!$C$266</f>
        <v>0.50183717165345454</v>
      </c>
      <c r="H282" s="94" t="e">
        <f>IF(#REF!=0,0,Parametros!$C$19)</f>
        <v>#REF!</v>
      </c>
      <c r="I282" s="33">
        <v>0</v>
      </c>
      <c r="J282" s="33">
        <f t="shared" si="48"/>
        <v>5.8733371827800855</v>
      </c>
      <c r="K282" s="33">
        <f t="shared" si="49"/>
        <v>11.674557194796847</v>
      </c>
      <c r="L282" s="33">
        <f t="shared" si="50"/>
        <v>8.4194281880541109</v>
      </c>
    </row>
    <row r="283" spans="2:12" x14ac:dyDescent="0.2">
      <c r="B283" s="127">
        <f t="shared" si="51"/>
        <v>2037</v>
      </c>
      <c r="C283" s="33">
        <f>VLOOKUP($B283,'Demanda AS'!$B$6:$J$21,C$1,FALSE)*$C$266</f>
        <v>5.4142777321201905</v>
      </c>
      <c r="D283" s="33">
        <f>+C283*Parametros!$C$11</f>
        <v>7.9806453771451622</v>
      </c>
      <c r="E283" s="33">
        <f>+Parametros!$C$22</f>
        <v>2.08</v>
      </c>
      <c r="F283" s="33">
        <f t="shared" si="47"/>
        <v>11.261697682809997</v>
      </c>
      <c r="G283" s="41">
        <f>+Parametros!$C$20*'Demanda AS x Sectores'!$C$266</f>
        <v>0.50183717165345454</v>
      </c>
      <c r="H283" s="94" t="e">
        <f>IF(#REF!=0,0,Parametros!$C$19)</f>
        <v>#REF!</v>
      </c>
      <c r="I283" s="33">
        <v>0</v>
      </c>
      <c r="J283" s="33">
        <f t="shared" si="48"/>
        <v>5.9161149037736447</v>
      </c>
      <c r="K283" s="33">
        <f t="shared" si="49"/>
        <v>11.763534854463451</v>
      </c>
      <c r="L283" s="33">
        <f t="shared" si="50"/>
        <v>8.4824825487986164</v>
      </c>
    </row>
    <row r="284" spans="2:12" x14ac:dyDescent="0.2">
      <c r="B284" s="127">
        <f t="shared" si="51"/>
        <v>2038</v>
      </c>
      <c r="C284" s="33">
        <f>VLOOKUP($B284,'Demanda AS'!$B$6:$J$21,C$1,FALSE)*$C$266</f>
        <v>5.4570554531137496</v>
      </c>
      <c r="D284" s="33">
        <f>+C284*Parametros!$C$11</f>
        <v>8.0436997378896677</v>
      </c>
      <c r="E284" s="33">
        <f>+Parametros!$C$22</f>
        <v>2.08</v>
      </c>
      <c r="F284" s="33">
        <f t="shared" si="47"/>
        <v>11.350675342476599</v>
      </c>
      <c r="G284" s="41">
        <f>+Parametros!$C$20*'Demanda AS x Sectores'!$C$266</f>
        <v>0.50183717165345454</v>
      </c>
      <c r="H284" s="94" t="e">
        <f>IF(#REF!=0,0,Parametros!$C$19)</f>
        <v>#REF!</v>
      </c>
      <c r="I284" s="33">
        <v>0</v>
      </c>
      <c r="J284" s="33">
        <f t="shared" si="48"/>
        <v>5.9588926247672038</v>
      </c>
      <c r="K284" s="33">
        <f t="shared" si="49"/>
        <v>11.852512514130053</v>
      </c>
      <c r="L284" s="33">
        <f t="shared" si="50"/>
        <v>8.545536909543122</v>
      </c>
    </row>
    <row r="285" spans="2:12" x14ac:dyDescent="0.2">
      <c r="B285" s="127">
        <f t="shared" si="51"/>
        <v>2039</v>
      </c>
      <c r="C285" s="33">
        <f>VLOOKUP($B285,'Demanda AS'!$B$6:$J$21,C$1,FALSE)*$C$266</f>
        <v>5.4998331741073097</v>
      </c>
      <c r="D285" s="33">
        <f>+C285*Parametros!$C$11</f>
        <v>8.1067540986341751</v>
      </c>
      <c r="E285" s="33">
        <f>+Parametros!$C$22</f>
        <v>2.08</v>
      </c>
      <c r="F285" s="33">
        <f t="shared" si="47"/>
        <v>11.439653002143205</v>
      </c>
      <c r="G285" s="41">
        <f>+Parametros!$C$20*'Demanda AS x Sectores'!$C$266</f>
        <v>0.50183717165345454</v>
      </c>
      <c r="H285" s="94" t="e">
        <f>IF(#REF!=0,0,Parametros!$C$19)</f>
        <v>#REF!</v>
      </c>
      <c r="I285" s="33">
        <v>0</v>
      </c>
      <c r="J285" s="33">
        <f t="shared" si="48"/>
        <v>6.0016703457607639</v>
      </c>
      <c r="K285" s="33">
        <f t="shared" si="49"/>
        <v>11.941490173796659</v>
      </c>
      <c r="L285" s="33">
        <f t="shared" si="50"/>
        <v>8.6085912702876293</v>
      </c>
    </row>
    <row r="286" spans="2:12" x14ac:dyDescent="0.2">
      <c r="B286" s="127">
        <f t="shared" si="51"/>
        <v>2040</v>
      </c>
      <c r="C286" s="33">
        <f>VLOOKUP($B286,'Demanda AS'!$B$6:$J$21,C$1,FALSE)*$C$266</f>
        <v>5.5426108951008688</v>
      </c>
      <c r="D286" s="33">
        <f>+C286*Parametros!$C$11</f>
        <v>8.1698084593786824</v>
      </c>
      <c r="E286" s="33">
        <f>+Parametros!$C$22</f>
        <v>2.08</v>
      </c>
      <c r="F286" s="33">
        <f t="shared" si="47"/>
        <v>11.528630661809807</v>
      </c>
      <c r="G286" s="41">
        <f>+Parametros!$C$20*'Demanda AS x Sectores'!$C$266</f>
        <v>0.50183717165345454</v>
      </c>
      <c r="H286" s="94" t="e">
        <f>IF(#REF!=0,0,Parametros!$C$19)</f>
        <v>#REF!</v>
      </c>
      <c r="I286" s="33">
        <v>0</v>
      </c>
      <c r="J286" s="33">
        <f t="shared" si="48"/>
        <v>6.044448066754323</v>
      </c>
      <c r="K286" s="33">
        <f t="shared" si="49"/>
        <v>12.030467833463261</v>
      </c>
      <c r="L286" s="33">
        <f t="shared" si="50"/>
        <v>8.6716456310321366</v>
      </c>
    </row>
    <row r="289" spans="2:12" x14ac:dyDescent="0.2">
      <c r="B289" s="19" t="s">
        <v>167</v>
      </c>
      <c r="C289" s="19">
        <f>+C263+1</f>
        <v>12</v>
      </c>
      <c r="K289" s="103"/>
    </row>
    <row r="290" spans="2:12" x14ac:dyDescent="0.2">
      <c r="B290" s="19" t="s">
        <v>168</v>
      </c>
      <c r="C290" s="2" t="str">
        <f>HLOOKUP(C289,Parametros!$C$58:$P$68,9,FALSE)</f>
        <v>Portezuelo Norte - Norte Bueno</v>
      </c>
    </row>
    <row r="291" spans="2:12" hidden="1" x14ac:dyDescent="0.2">
      <c r="B291" s="19" t="s">
        <v>169</v>
      </c>
      <c r="C291" s="141">
        <f>+C292</f>
        <v>0.16222654600389136</v>
      </c>
    </row>
    <row r="292" spans="2:12" x14ac:dyDescent="0.2">
      <c r="B292" s="2" t="s">
        <v>170</v>
      </c>
      <c r="C292" s="415">
        <f>HLOOKUP(C289,Parametros!$C$58:$P$68,10,FALSE)</f>
        <v>0.16222654600389136</v>
      </c>
    </row>
    <row r="293" spans="2:12" ht="10.199999999999999" customHeight="1" x14ac:dyDescent="0.2">
      <c r="B293" s="549" t="s">
        <v>10</v>
      </c>
      <c r="C293" s="564" t="s">
        <v>1015</v>
      </c>
      <c r="D293" s="564"/>
      <c r="E293" s="564"/>
      <c r="F293" s="564"/>
      <c r="G293" s="563" t="s">
        <v>45</v>
      </c>
      <c r="H293" s="533" t="s">
        <v>46</v>
      </c>
      <c r="I293" s="533" t="s">
        <v>47</v>
      </c>
      <c r="J293" s="533" t="s">
        <v>418</v>
      </c>
      <c r="K293" s="533" t="s">
        <v>1063</v>
      </c>
      <c r="L293" s="533" t="s">
        <v>1062</v>
      </c>
    </row>
    <row r="294" spans="2:12" ht="10.199999999999999" customHeight="1" x14ac:dyDescent="0.2">
      <c r="B294" s="549"/>
      <c r="C294" s="533" t="s">
        <v>51</v>
      </c>
      <c r="D294" s="533" t="s">
        <v>1060</v>
      </c>
      <c r="E294" s="534" t="s">
        <v>408</v>
      </c>
      <c r="F294" s="534" t="s">
        <v>1061</v>
      </c>
      <c r="G294" s="563"/>
      <c r="H294" s="533"/>
      <c r="I294" s="533"/>
      <c r="J294" s="533"/>
      <c r="K294" s="533"/>
      <c r="L294" s="533"/>
    </row>
    <row r="295" spans="2:12" x14ac:dyDescent="0.2">
      <c r="B295" s="549"/>
      <c r="C295" s="533"/>
      <c r="D295" s="533"/>
      <c r="E295" s="535"/>
      <c r="F295" s="535"/>
      <c r="G295" s="563"/>
      <c r="H295" s="533"/>
      <c r="I295" s="533"/>
      <c r="J295" s="533"/>
      <c r="K295" s="533"/>
      <c r="L295" s="533" t="s">
        <v>54</v>
      </c>
    </row>
    <row r="296" spans="2:12" x14ac:dyDescent="0.2">
      <c r="B296" s="549"/>
      <c r="C296" s="533"/>
      <c r="D296" s="533"/>
      <c r="E296" s="536"/>
      <c r="F296" s="536"/>
      <c r="G296" s="563"/>
      <c r="H296" s="533"/>
      <c r="I296" s="533"/>
      <c r="J296" s="533"/>
      <c r="K296" s="533"/>
      <c r="L296" s="533"/>
    </row>
    <row r="297" spans="2:12" x14ac:dyDescent="0.2">
      <c r="B297" s="127">
        <f>+B271</f>
        <v>2025</v>
      </c>
      <c r="C297" s="33">
        <f>VLOOKUP($B297,'Demanda AS'!$B$6:$J$21,C$1,FALSE)*$C$292</f>
        <v>12.199152370870161</v>
      </c>
      <c r="D297" s="33">
        <f>+C297*Parametros!$C$11</f>
        <v>17.981550594662618</v>
      </c>
      <c r="E297" s="33">
        <f>+Parametros!$C$22</f>
        <v>2.08</v>
      </c>
      <c r="F297" s="33">
        <f>+C297*E297</f>
        <v>25.374236931409936</v>
      </c>
      <c r="G297" s="41">
        <f>+Parametros!$C$20*'Demanda AS x Sectores'!$C$292</f>
        <v>1.2491444042299635</v>
      </c>
      <c r="H297" s="94" t="e">
        <f>IF(#REF!=0,0,Parametros!$C$19)</f>
        <v>#REF!</v>
      </c>
      <c r="I297" s="33">
        <v>0</v>
      </c>
      <c r="J297" s="33">
        <f>+C297+G297+I297</f>
        <v>13.448296775100125</v>
      </c>
      <c r="K297" s="33">
        <f>+F297+G297+I297</f>
        <v>26.623381335639898</v>
      </c>
      <c r="L297" s="33">
        <f>D297+G297+I297</f>
        <v>19.230694998892581</v>
      </c>
    </row>
    <row r="298" spans="2:12" x14ac:dyDescent="0.2">
      <c r="B298" s="127">
        <f>+B297+1</f>
        <v>2026</v>
      </c>
      <c r="C298" s="33">
        <f>VLOOKUP($B298,'Demanda AS'!$B$6:$J$21,C$1,FALSE)*$C$292</f>
        <v>12.305632228926024</v>
      </c>
      <c r="D298" s="33">
        <f>+C298*Parametros!$C$11</f>
        <v>18.138501905436961</v>
      </c>
      <c r="E298" s="33">
        <f>+Parametros!$C$22</f>
        <v>2.08</v>
      </c>
      <c r="F298" s="33">
        <f t="shared" ref="F298:F312" si="52">+C298*E298</f>
        <v>25.59571503616613</v>
      </c>
      <c r="G298" s="41">
        <f>+Parametros!$C$20*'Demanda AS x Sectores'!$C$292</f>
        <v>1.2491444042299635</v>
      </c>
      <c r="H298" s="94" t="e">
        <f>IF(#REF!=0,0,Parametros!$C$19)</f>
        <v>#REF!</v>
      </c>
      <c r="I298" s="33">
        <v>0</v>
      </c>
      <c r="J298" s="33">
        <f t="shared" ref="J298:J312" si="53">+C298+G298+I298</f>
        <v>13.554776633155988</v>
      </c>
      <c r="K298" s="33">
        <f t="shared" ref="K298:K312" si="54">+F298+G298+I298</f>
        <v>26.844859440396093</v>
      </c>
      <c r="L298" s="33">
        <f t="shared" ref="L298:L312" si="55">D298+G298+I298</f>
        <v>19.387646309666923</v>
      </c>
    </row>
    <row r="299" spans="2:12" x14ac:dyDescent="0.2">
      <c r="B299" s="127">
        <f t="shared" ref="B299:B312" si="56">+B298+1</f>
        <v>2027</v>
      </c>
      <c r="C299" s="33">
        <f>VLOOKUP($B299,'Demanda AS'!$B$6:$J$21,C$1,FALSE)*$C$292</f>
        <v>12.412112086981885</v>
      </c>
      <c r="D299" s="33">
        <f>+C299*Parametros!$C$11</f>
        <v>18.2954532162113</v>
      </c>
      <c r="E299" s="33">
        <f>+Parametros!$C$22</f>
        <v>2.08</v>
      </c>
      <c r="F299" s="33">
        <f t="shared" si="52"/>
        <v>25.817193140922321</v>
      </c>
      <c r="G299" s="41">
        <f>+Parametros!$C$20*'Demanda AS x Sectores'!$C$292</f>
        <v>1.2491444042299635</v>
      </c>
      <c r="H299" s="94" t="e">
        <f>IF(#REF!=0,0,Parametros!$C$19)</f>
        <v>#REF!</v>
      </c>
      <c r="I299" s="33">
        <v>0</v>
      </c>
      <c r="J299" s="33">
        <f t="shared" si="53"/>
        <v>13.661256491211848</v>
      </c>
      <c r="K299" s="33">
        <f t="shared" si="54"/>
        <v>27.066337545152283</v>
      </c>
      <c r="L299" s="33">
        <f t="shared" si="55"/>
        <v>19.544597620441262</v>
      </c>
    </row>
    <row r="300" spans="2:12" x14ac:dyDescent="0.2">
      <c r="B300" s="127">
        <f t="shared" si="56"/>
        <v>2028</v>
      </c>
      <c r="C300" s="33">
        <f>VLOOKUP($B300,'Demanda AS'!$B$6:$J$21,C$1,FALSE)*$C$292</f>
        <v>12.518591945037747</v>
      </c>
      <c r="D300" s="33">
        <f>+C300*Parametros!$C$11</f>
        <v>18.452404526985642</v>
      </c>
      <c r="E300" s="33">
        <f>+Parametros!$C$22</f>
        <v>2.08</v>
      </c>
      <c r="F300" s="33">
        <f t="shared" si="52"/>
        <v>26.038671245678515</v>
      </c>
      <c r="G300" s="41">
        <f>+Parametros!$C$20*'Demanda AS x Sectores'!$C$292</f>
        <v>1.2491444042299635</v>
      </c>
      <c r="H300" s="94" t="e">
        <f>IF(#REF!=0,0,Parametros!$C$19)</f>
        <v>#REF!</v>
      </c>
      <c r="I300" s="33">
        <v>0</v>
      </c>
      <c r="J300" s="33">
        <f t="shared" si="53"/>
        <v>13.767736349267711</v>
      </c>
      <c r="K300" s="33">
        <f t="shared" si="54"/>
        <v>27.287815649908477</v>
      </c>
      <c r="L300" s="33">
        <f t="shared" si="55"/>
        <v>19.701548931215605</v>
      </c>
    </row>
    <row r="301" spans="2:12" x14ac:dyDescent="0.2">
      <c r="B301" s="127">
        <f t="shared" si="56"/>
        <v>2029</v>
      </c>
      <c r="C301" s="33">
        <f>VLOOKUP($B301,'Demanda AS'!$B$6:$J$21,C$1,FALSE)*$C$292</f>
        <v>12.625071803093611</v>
      </c>
      <c r="D301" s="33">
        <f>+C301*Parametros!$C$11</f>
        <v>18.609355837759985</v>
      </c>
      <c r="E301" s="33">
        <f>+Parametros!$C$22</f>
        <v>2.08</v>
      </c>
      <c r="F301" s="33">
        <f t="shared" si="52"/>
        <v>26.260149350434713</v>
      </c>
      <c r="G301" s="41">
        <f>+Parametros!$C$20*'Demanda AS x Sectores'!$C$292</f>
        <v>1.2491444042299635</v>
      </c>
      <c r="H301" s="94" t="e">
        <f>IF(#REF!=0,0,Parametros!$C$19)</f>
        <v>#REF!</v>
      </c>
      <c r="I301" s="33">
        <v>0</v>
      </c>
      <c r="J301" s="33">
        <f t="shared" si="53"/>
        <v>13.874216207323574</v>
      </c>
      <c r="K301" s="33">
        <f t="shared" si="54"/>
        <v>27.509293754664675</v>
      </c>
      <c r="L301" s="33">
        <f t="shared" si="55"/>
        <v>19.858500241989947</v>
      </c>
    </row>
    <row r="302" spans="2:12" x14ac:dyDescent="0.2">
      <c r="B302" s="127">
        <f t="shared" si="56"/>
        <v>2030</v>
      </c>
      <c r="C302" s="33">
        <f>VLOOKUP($B302,'Demanda AS'!$B$6:$J$21,C$1,FALSE)*$C$292</f>
        <v>12.731551661149508</v>
      </c>
      <c r="D302" s="33">
        <f>+C302*Parametros!$C$11</f>
        <v>18.766307148534377</v>
      </c>
      <c r="E302" s="33">
        <f>+Parametros!$C$22</f>
        <v>2.08</v>
      </c>
      <c r="F302" s="33">
        <f t="shared" si="52"/>
        <v>26.481627455190978</v>
      </c>
      <c r="G302" s="41">
        <f>+Parametros!$C$20*'Demanda AS x Sectores'!$C$292</f>
        <v>1.2491444042299635</v>
      </c>
      <c r="H302" s="94" t="e">
        <f>IF(#REF!=0,0,Parametros!$C$19)</f>
        <v>#REF!</v>
      </c>
      <c r="I302" s="33">
        <v>0</v>
      </c>
      <c r="J302" s="33">
        <f t="shared" si="53"/>
        <v>13.980696065379473</v>
      </c>
      <c r="K302" s="33">
        <f t="shared" si="54"/>
        <v>27.73077185942094</v>
      </c>
      <c r="L302" s="33">
        <f t="shared" si="55"/>
        <v>20.01545155276434</v>
      </c>
    </row>
    <row r="303" spans="2:12" x14ac:dyDescent="0.2">
      <c r="B303" s="127">
        <f t="shared" si="56"/>
        <v>2031</v>
      </c>
      <c r="C303" s="33">
        <f>VLOOKUP($B303,'Demanda AS'!$B$6:$J$21,C$1,FALSE)*$C$292</f>
        <v>12.838031519205369</v>
      </c>
      <c r="D303" s="33">
        <f>+C303*Parametros!$C$11</f>
        <v>18.923258459308716</v>
      </c>
      <c r="E303" s="33">
        <f>+Parametros!$C$22</f>
        <v>2.08</v>
      </c>
      <c r="F303" s="33">
        <f t="shared" si="52"/>
        <v>26.703105559947169</v>
      </c>
      <c r="G303" s="41">
        <f>+Parametros!$C$20*'Demanda AS x Sectores'!$C$292</f>
        <v>1.2491444042299635</v>
      </c>
      <c r="H303" s="94" t="e">
        <f>IF(#REF!=0,0,Parametros!$C$19)</f>
        <v>#REF!</v>
      </c>
      <c r="I303" s="33">
        <v>0</v>
      </c>
      <c r="J303" s="33">
        <f t="shared" si="53"/>
        <v>14.087175923435332</v>
      </c>
      <c r="K303" s="33">
        <f t="shared" si="54"/>
        <v>27.952249964177131</v>
      </c>
      <c r="L303" s="33">
        <f t="shared" si="55"/>
        <v>20.172402863538679</v>
      </c>
    </row>
    <row r="304" spans="2:12" x14ac:dyDescent="0.2">
      <c r="B304" s="127">
        <f t="shared" si="56"/>
        <v>2032</v>
      </c>
      <c r="C304" s="33">
        <f>VLOOKUP($B304,'Demanda AS'!$B$6:$J$21,C$1,FALSE)*$C$292</f>
        <v>12.944511377261232</v>
      </c>
      <c r="D304" s="33">
        <f>+C304*Parametros!$C$11</f>
        <v>19.080209770083059</v>
      </c>
      <c r="E304" s="33">
        <f>+Parametros!$C$22</f>
        <v>2.08</v>
      </c>
      <c r="F304" s="33">
        <f t="shared" si="52"/>
        <v>26.924583664703363</v>
      </c>
      <c r="G304" s="41">
        <f>+Parametros!$C$20*'Demanda AS x Sectores'!$C$292</f>
        <v>1.2491444042299635</v>
      </c>
      <c r="H304" s="94" t="e">
        <f>IF(#REF!=0,0,Parametros!$C$19)</f>
        <v>#REF!</v>
      </c>
      <c r="I304" s="33">
        <v>0</v>
      </c>
      <c r="J304" s="33">
        <f t="shared" si="53"/>
        <v>14.193655781491195</v>
      </c>
      <c r="K304" s="33">
        <f t="shared" si="54"/>
        <v>28.173728068933325</v>
      </c>
      <c r="L304" s="33">
        <f t="shared" si="55"/>
        <v>20.329354174313021</v>
      </c>
    </row>
    <row r="305" spans="2:12" x14ac:dyDescent="0.2">
      <c r="B305" s="127">
        <f t="shared" si="56"/>
        <v>2033</v>
      </c>
      <c r="C305" s="33">
        <f>VLOOKUP($B305,'Demanda AS'!$B$6:$J$21,C$1,FALSE)*$C$292</f>
        <v>13.050991235317094</v>
      </c>
      <c r="D305" s="33">
        <f>+C305*Parametros!$C$11</f>
        <v>19.237161080857398</v>
      </c>
      <c r="E305" s="33">
        <f>+Parametros!$C$22</f>
        <v>2.08</v>
      </c>
      <c r="F305" s="33">
        <f t="shared" si="52"/>
        <v>27.146061769459557</v>
      </c>
      <c r="G305" s="41">
        <f>+Parametros!$C$20*'Demanda AS x Sectores'!$C$292</f>
        <v>1.2491444042299635</v>
      </c>
      <c r="H305" s="94" t="e">
        <f>IF(#REF!=0,0,Parametros!$C$19)</f>
        <v>#REF!</v>
      </c>
      <c r="I305" s="33">
        <v>0</v>
      </c>
      <c r="J305" s="33">
        <f t="shared" si="53"/>
        <v>14.300135639547058</v>
      </c>
      <c r="K305" s="33">
        <f t="shared" si="54"/>
        <v>28.39520617368952</v>
      </c>
      <c r="L305" s="33">
        <f t="shared" si="55"/>
        <v>20.48630548508736</v>
      </c>
    </row>
    <row r="306" spans="2:12" x14ac:dyDescent="0.2">
      <c r="B306" s="127">
        <f t="shared" si="56"/>
        <v>2034</v>
      </c>
      <c r="C306" s="33">
        <f>VLOOKUP($B306,'Demanda AS'!$B$6:$J$21,C$1,FALSE)*$C$292</f>
        <v>13.157471093372958</v>
      </c>
      <c r="D306" s="33">
        <f>+C306*Parametros!$C$11</f>
        <v>19.394112391631744</v>
      </c>
      <c r="E306" s="33">
        <f>+Parametros!$C$22</f>
        <v>2.08</v>
      </c>
      <c r="F306" s="33">
        <f t="shared" si="52"/>
        <v>27.367539874215755</v>
      </c>
      <c r="G306" s="41">
        <f>+Parametros!$C$20*'Demanda AS x Sectores'!$C$292</f>
        <v>1.2491444042299635</v>
      </c>
      <c r="H306" s="94" t="e">
        <f>IF(#REF!=0,0,Parametros!$C$19)</f>
        <v>#REF!</v>
      </c>
      <c r="I306" s="33">
        <v>0</v>
      </c>
      <c r="J306" s="33">
        <f t="shared" si="53"/>
        <v>14.406615497602921</v>
      </c>
      <c r="K306" s="33">
        <f t="shared" si="54"/>
        <v>28.616684278445717</v>
      </c>
      <c r="L306" s="33">
        <f t="shared" si="55"/>
        <v>20.643256795861706</v>
      </c>
    </row>
    <row r="307" spans="2:12" x14ac:dyDescent="0.2">
      <c r="B307" s="127">
        <f t="shared" si="56"/>
        <v>2035</v>
      </c>
      <c r="C307" s="33">
        <f>VLOOKUP($B307,'Demanda AS'!$B$6:$J$21,C$1,FALSE)*$C$292</f>
        <v>13.263950951428853</v>
      </c>
      <c r="D307" s="33">
        <f>+C307*Parametros!$C$11</f>
        <v>19.551063702406132</v>
      </c>
      <c r="E307" s="33">
        <f>+Parametros!$C$22</f>
        <v>2.08</v>
      </c>
      <c r="F307" s="33">
        <f t="shared" si="52"/>
        <v>27.589017978972016</v>
      </c>
      <c r="G307" s="41">
        <f>+Parametros!$C$20*'Demanda AS x Sectores'!$C$292</f>
        <v>1.2491444042299635</v>
      </c>
      <c r="H307" s="94" t="e">
        <f>IF(#REF!=0,0,Parametros!$C$19)</f>
        <v>#REF!</v>
      </c>
      <c r="I307" s="33">
        <v>0</v>
      </c>
      <c r="J307" s="33">
        <f t="shared" si="53"/>
        <v>14.513095355658816</v>
      </c>
      <c r="K307" s="33">
        <f t="shared" si="54"/>
        <v>28.838162383201979</v>
      </c>
      <c r="L307" s="33">
        <f t="shared" si="55"/>
        <v>20.800208106636095</v>
      </c>
    </row>
    <row r="308" spans="2:12" x14ac:dyDescent="0.2">
      <c r="B308" s="127">
        <f t="shared" si="56"/>
        <v>2036</v>
      </c>
      <c r="C308" s="33">
        <f>VLOOKUP($B308,'Demanda AS'!$B$6:$J$21,C$1,FALSE)*$C$292</f>
        <v>13.370430809484716</v>
      </c>
      <c r="D308" s="33">
        <f>+C308*Parametros!$C$11</f>
        <v>19.708015013180475</v>
      </c>
      <c r="E308" s="33">
        <f>+Parametros!$C$22</f>
        <v>2.08</v>
      </c>
      <c r="F308" s="33">
        <f t="shared" si="52"/>
        <v>27.810496083728211</v>
      </c>
      <c r="G308" s="41">
        <f>+Parametros!$C$20*'Demanda AS x Sectores'!$C$292</f>
        <v>1.2491444042299635</v>
      </c>
      <c r="H308" s="94" t="e">
        <f>IF(#REF!=0,0,Parametros!$C$19)</f>
        <v>#REF!</v>
      </c>
      <c r="I308" s="33">
        <v>0</v>
      </c>
      <c r="J308" s="33">
        <f t="shared" si="53"/>
        <v>14.619575213714679</v>
      </c>
      <c r="K308" s="33">
        <f t="shared" si="54"/>
        <v>29.059640487958173</v>
      </c>
      <c r="L308" s="33">
        <f t="shared" si="55"/>
        <v>20.957159417410438</v>
      </c>
    </row>
    <row r="309" spans="2:12" x14ac:dyDescent="0.2">
      <c r="B309" s="127">
        <f t="shared" si="56"/>
        <v>2037</v>
      </c>
      <c r="C309" s="33">
        <f>VLOOKUP($B309,'Demanda AS'!$B$6:$J$21,C$1,FALSE)*$C$292</f>
        <v>13.476910667540578</v>
      </c>
      <c r="D309" s="33">
        <f>+C309*Parametros!$C$11</f>
        <v>19.864966323954814</v>
      </c>
      <c r="E309" s="33">
        <f>+Parametros!$C$22</f>
        <v>2.08</v>
      </c>
      <c r="F309" s="33">
        <f t="shared" si="52"/>
        <v>28.031974188484401</v>
      </c>
      <c r="G309" s="41">
        <f>+Parametros!$C$20*'Demanda AS x Sectores'!$C$292</f>
        <v>1.2491444042299635</v>
      </c>
      <c r="H309" s="94" t="e">
        <f>IF(#REF!=0,0,Parametros!$C$19)</f>
        <v>#REF!</v>
      </c>
      <c r="I309" s="33">
        <v>0</v>
      </c>
      <c r="J309" s="33">
        <f t="shared" si="53"/>
        <v>14.726055071770542</v>
      </c>
      <c r="K309" s="33">
        <f t="shared" si="54"/>
        <v>29.281118592714364</v>
      </c>
      <c r="L309" s="33">
        <f t="shared" si="55"/>
        <v>21.114110728184777</v>
      </c>
    </row>
    <row r="310" spans="2:12" x14ac:dyDescent="0.2">
      <c r="B310" s="127">
        <f t="shared" si="56"/>
        <v>2038</v>
      </c>
      <c r="C310" s="33">
        <f>VLOOKUP($B310,'Demanda AS'!$B$6:$J$21,C$1,FALSE)*$C$292</f>
        <v>13.583390525596439</v>
      </c>
      <c r="D310" s="33">
        <f>+C310*Parametros!$C$11</f>
        <v>20.021917634729153</v>
      </c>
      <c r="E310" s="33">
        <f>+Parametros!$C$22</f>
        <v>2.08</v>
      </c>
      <c r="F310" s="33">
        <f t="shared" si="52"/>
        <v>28.253452293240596</v>
      </c>
      <c r="G310" s="41">
        <f>+Parametros!$C$20*'Demanda AS x Sectores'!$C$292</f>
        <v>1.2491444042299635</v>
      </c>
      <c r="H310" s="94" t="e">
        <f>IF(#REF!=0,0,Parametros!$C$19)</f>
        <v>#REF!</v>
      </c>
      <c r="I310" s="33">
        <v>0</v>
      </c>
      <c r="J310" s="33">
        <f t="shared" si="53"/>
        <v>14.832534929826402</v>
      </c>
      <c r="K310" s="33">
        <f t="shared" si="54"/>
        <v>29.502596697470558</v>
      </c>
      <c r="L310" s="33">
        <f t="shared" si="55"/>
        <v>21.271062038959116</v>
      </c>
    </row>
    <row r="311" spans="2:12" x14ac:dyDescent="0.2">
      <c r="B311" s="127">
        <f t="shared" si="56"/>
        <v>2039</v>
      </c>
      <c r="C311" s="33">
        <f>VLOOKUP($B311,'Demanda AS'!$B$6:$J$21,C$1,FALSE)*$C$292</f>
        <v>13.689870383652304</v>
      </c>
      <c r="D311" s="33">
        <f>+C311*Parametros!$C$11</f>
        <v>20.178868945503499</v>
      </c>
      <c r="E311" s="33">
        <f>+Parametros!$C$22</f>
        <v>2.08</v>
      </c>
      <c r="F311" s="33">
        <f t="shared" si="52"/>
        <v>28.474930397996793</v>
      </c>
      <c r="G311" s="41">
        <f>+Parametros!$C$20*'Demanda AS x Sectores'!$C$292</f>
        <v>1.2491444042299635</v>
      </c>
      <c r="H311" s="94" t="e">
        <f>IF(#REF!=0,0,Parametros!$C$19)</f>
        <v>#REF!</v>
      </c>
      <c r="I311" s="33">
        <v>0</v>
      </c>
      <c r="J311" s="33">
        <f t="shared" si="53"/>
        <v>14.939014787882268</v>
      </c>
      <c r="K311" s="33">
        <f t="shared" si="54"/>
        <v>29.724074802226756</v>
      </c>
      <c r="L311" s="33">
        <f t="shared" si="55"/>
        <v>21.428013349733462</v>
      </c>
    </row>
    <row r="312" spans="2:12" x14ac:dyDescent="0.2">
      <c r="B312" s="127">
        <f t="shared" si="56"/>
        <v>2040</v>
      </c>
      <c r="C312" s="33">
        <f>VLOOKUP($B312,'Demanda AS'!$B$6:$J$21,C$1,FALSE)*$C$292</f>
        <v>13.796350241708165</v>
      </c>
      <c r="D312" s="33">
        <f>+C312*Parametros!$C$11</f>
        <v>20.335820256277838</v>
      </c>
      <c r="E312" s="33">
        <f>+Parametros!$C$22</f>
        <v>2.08</v>
      </c>
      <c r="F312" s="33">
        <f t="shared" si="52"/>
        <v>28.696408502752984</v>
      </c>
      <c r="G312" s="41">
        <f>+Parametros!$C$20*'Demanda AS x Sectores'!$C$292</f>
        <v>1.2491444042299635</v>
      </c>
      <c r="H312" s="94" t="e">
        <f>IF(#REF!=0,0,Parametros!$C$19)</f>
        <v>#REF!</v>
      </c>
      <c r="I312" s="33">
        <v>0</v>
      </c>
      <c r="J312" s="33">
        <f t="shared" si="53"/>
        <v>15.045494645938128</v>
      </c>
      <c r="K312" s="33">
        <f t="shared" si="54"/>
        <v>29.945552906982947</v>
      </c>
      <c r="L312" s="33">
        <f t="shared" si="55"/>
        <v>21.584964660507801</v>
      </c>
    </row>
    <row r="315" spans="2:12" x14ac:dyDescent="0.2">
      <c r="B315" s="19" t="s">
        <v>167</v>
      </c>
      <c r="C315" s="19">
        <f>+C289+1</f>
        <v>13</v>
      </c>
      <c r="K315" s="103"/>
    </row>
    <row r="316" spans="2:12" x14ac:dyDescent="0.2">
      <c r="B316" s="19" t="s">
        <v>168</v>
      </c>
      <c r="C316" s="2" t="str">
        <f>HLOOKUP(C315,Parametros!$C$58:$P$68,9,FALSE)</f>
        <v>Portezuelo SUR</v>
      </c>
    </row>
    <row r="317" spans="2:12" hidden="1" x14ac:dyDescent="0.2">
      <c r="B317" s="19" t="s">
        <v>169</v>
      </c>
      <c r="C317" s="141">
        <f>+C318</f>
        <v>9.1567582410824175E-2</v>
      </c>
    </row>
    <row r="318" spans="2:12" x14ac:dyDescent="0.2">
      <c r="B318" s="2" t="s">
        <v>170</v>
      </c>
      <c r="C318" s="415">
        <f>HLOOKUP(C315,Parametros!$C$58:$P$68,10,FALSE)</f>
        <v>9.1567582410824175E-2</v>
      </c>
    </row>
    <row r="319" spans="2:12" ht="10.199999999999999" customHeight="1" x14ac:dyDescent="0.2">
      <c r="B319" s="549" t="s">
        <v>10</v>
      </c>
      <c r="C319" s="564" t="s">
        <v>1015</v>
      </c>
      <c r="D319" s="564"/>
      <c r="E319" s="564"/>
      <c r="F319" s="564"/>
      <c r="G319" s="563" t="s">
        <v>45</v>
      </c>
      <c r="H319" s="533" t="s">
        <v>46</v>
      </c>
      <c r="I319" s="533" t="s">
        <v>47</v>
      </c>
      <c r="J319" s="533" t="s">
        <v>418</v>
      </c>
      <c r="K319" s="533" t="s">
        <v>1063</v>
      </c>
      <c r="L319" s="533" t="s">
        <v>1062</v>
      </c>
    </row>
    <row r="320" spans="2:12" ht="10.199999999999999" customHeight="1" x14ac:dyDescent="0.2">
      <c r="B320" s="549"/>
      <c r="C320" s="533" t="s">
        <v>51</v>
      </c>
      <c r="D320" s="533" t="s">
        <v>1060</v>
      </c>
      <c r="E320" s="534" t="s">
        <v>408</v>
      </c>
      <c r="F320" s="534" t="s">
        <v>1061</v>
      </c>
      <c r="G320" s="563"/>
      <c r="H320" s="533"/>
      <c r="I320" s="533"/>
      <c r="J320" s="533"/>
      <c r="K320" s="533"/>
      <c r="L320" s="533"/>
    </row>
    <row r="321" spans="2:12" x14ac:dyDescent="0.2">
      <c r="B321" s="549"/>
      <c r="C321" s="533"/>
      <c r="D321" s="533"/>
      <c r="E321" s="535"/>
      <c r="F321" s="535"/>
      <c r="G321" s="563"/>
      <c r="H321" s="533"/>
      <c r="I321" s="533"/>
      <c r="J321" s="533"/>
      <c r="K321" s="533"/>
      <c r="L321" s="533" t="s">
        <v>54</v>
      </c>
    </row>
    <row r="322" spans="2:12" x14ac:dyDescent="0.2">
      <c r="B322" s="549"/>
      <c r="C322" s="533"/>
      <c r="D322" s="533"/>
      <c r="E322" s="536"/>
      <c r="F322" s="536"/>
      <c r="G322" s="563"/>
      <c r="H322" s="533"/>
      <c r="I322" s="533"/>
      <c r="J322" s="533"/>
      <c r="K322" s="533"/>
      <c r="L322" s="533"/>
    </row>
    <row r="323" spans="2:12" x14ac:dyDescent="0.2">
      <c r="B323" s="127">
        <f>+B297</f>
        <v>2025</v>
      </c>
      <c r="C323" s="33">
        <f>VLOOKUP($B323,'Demanda AS'!$B$6:$J$21,C$1,FALSE)*$C$318</f>
        <v>6.8857219584460596</v>
      </c>
      <c r="D323" s="33">
        <f>+C323*Parametros!$C$11</f>
        <v>10.149554166749493</v>
      </c>
      <c r="E323" s="33">
        <f>+Parametros!$C$22</f>
        <v>2.08</v>
      </c>
      <c r="F323" s="33">
        <f>+C323*E323</f>
        <v>14.322301673567804</v>
      </c>
      <c r="G323" s="41">
        <f>+Parametros!$C$20*'Demanda AS x Sectores'!$C$318</f>
        <v>0.70507038456334614</v>
      </c>
      <c r="H323" s="94" t="e">
        <f>IF(#REF!=0,0,Parametros!$C$19)</f>
        <v>#REF!</v>
      </c>
      <c r="I323" s="33">
        <v>0</v>
      </c>
      <c r="J323" s="33">
        <f>+C323+G323+I323</f>
        <v>7.5907923430094062</v>
      </c>
      <c r="K323" s="33">
        <f>+F323+G323+I323</f>
        <v>15.027372058131149</v>
      </c>
      <c r="L323" s="33">
        <f>D323+G323+I323</f>
        <v>10.854624551312838</v>
      </c>
    </row>
    <row r="324" spans="2:12" x14ac:dyDescent="0.2">
      <c r="B324" s="127">
        <f>+B323+1</f>
        <v>2026</v>
      </c>
      <c r="C324" s="33">
        <f>VLOOKUP($B324,'Demanda AS'!$B$6:$J$21,C$1,FALSE)*$C$318</f>
        <v>6.9458237322789875</v>
      </c>
      <c r="D324" s="33">
        <f>+C324*Parametros!$C$11</f>
        <v>10.238144181379228</v>
      </c>
      <c r="E324" s="33">
        <f>+Parametros!$C$22</f>
        <v>2.08</v>
      </c>
      <c r="F324" s="33">
        <f t="shared" ref="F324:F338" si="57">+C324*E324</f>
        <v>14.447313363140294</v>
      </c>
      <c r="G324" s="41">
        <f>+Parametros!$C$20*'Demanda AS x Sectores'!$C$318</f>
        <v>0.70507038456334614</v>
      </c>
      <c r="H324" s="94" t="e">
        <f>IF(#REF!=0,0,Parametros!$C$19)</f>
        <v>#REF!</v>
      </c>
      <c r="I324" s="33">
        <v>0</v>
      </c>
      <c r="J324" s="33">
        <f t="shared" ref="J324:J338" si="58">+C324+G324+I324</f>
        <v>7.6508941168423341</v>
      </c>
      <c r="K324" s="33">
        <f t="shared" ref="K324:K338" si="59">+F324+G324+I324</f>
        <v>15.15238374770364</v>
      </c>
      <c r="L324" s="33">
        <f t="shared" ref="L324:L338" si="60">D324+G324+I324</f>
        <v>10.943214565942574</v>
      </c>
    </row>
    <row r="325" spans="2:12" x14ac:dyDescent="0.2">
      <c r="B325" s="127">
        <f t="shared" ref="B325:B338" si="61">+B324+1</f>
        <v>2027</v>
      </c>
      <c r="C325" s="33">
        <f>VLOOKUP($B325,'Demanda AS'!$B$6:$J$21,C$1,FALSE)*$C$318</f>
        <v>7.0059255061119163</v>
      </c>
      <c r="D325" s="33">
        <f>+C325*Parametros!$C$11</f>
        <v>10.326734196008966</v>
      </c>
      <c r="E325" s="33">
        <f>+Parametros!$C$22</f>
        <v>2.08</v>
      </c>
      <c r="F325" s="33">
        <f t="shared" si="57"/>
        <v>14.572325052712786</v>
      </c>
      <c r="G325" s="41">
        <f>+Parametros!$C$20*'Demanda AS x Sectores'!$C$318</f>
        <v>0.70507038456334614</v>
      </c>
      <c r="H325" s="94" t="e">
        <f>IF(#REF!=0,0,Parametros!$C$19)</f>
        <v>#REF!</v>
      </c>
      <c r="I325" s="33">
        <v>0</v>
      </c>
      <c r="J325" s="33">
        <f t="shared" si="58"/>
        <v>7.710995890675262</v>
      </c>
      <c r="K325" s="33">
        <f t="shared" si="59"/>
        <v>15.277395437276132</v>
      </c>
      <c r="L325" s="33">
        <f t="shared" si="60"/>
        <v>11.031804580572311</v>
      </c>
    </row>
    <row r="326" spans="2:12" x14ac:dyDescent="0.2">
      <c r="B326" s="127">
        <f t="shared" si="61"/>
        <v>2028</v>
      </c>
      <c r="C326" s="33">
        <f>VLOOKUP($B326,'Demanda AS'!$B$6:$J$21,C$1,FALSE)*$C$318</f>
        <v>7.0660272799448443</v>
      </c>
      <c r="D326" s="33">
        <f>+C326*Parametros!$C$11</f>
        <v>10.415324210638701</v>
      </c>
      <c r="E326" s="33">
        <f>+Parametros!$C$22</f>
        <v>2.08</v>
      </c>
      <c r="F326" s="33">
        <f t="shared" si="57"/>
        <v>14.697336742285277</v>
      </c>
      <c r="G326" s="41">
        <f>+Parametros!$C$20*'Demanda AS x Sectores'!$C$318</f>
        <v>0.70507038456334614</v>
      </c>
      <c r="H326" s="94" t="e">
        <f>IF(#REF!=0,0,Parametros!$C$19)</f>
        <v>#REF!</v>
      </c>
      <c r="I326" s="33">
        <v>0</v>
      </c>
      <c r="J326" s="33">
        <f t="shared" si="58"/>
        <v>7.77109766450819</v>
      </c>
      <c r="K326" s="33">
        <f t="shared" si="59"/>
        <v>15.402407126848622</v>
      </c>
      <c r="L326" s="33">
        <f t="shared" si="60"/>
        <v>11.120394595202047</v>
      </c>
    </row>
    <row r="327" spans="2:12" x14ac:dyDescent="0.2">
      <c r="B327" s="127">
        <f t="shared" si="61"/>
        <v>2029</v>
      </c>
      <c r="C327" s="33">
        <f>VLOOKUP($B327,'Demanda AS'!$B$6:$J$21,C$1,FALSE)*$C$318</f>
        <v>7.1261290537777739</v>
      </c>
      <c r="D327" s="33">
        <f>+C327*Parametros!$C$11</f>
        <v>10.50391422526844</v>
      </c>
      <c r="E327" s="33">
        <f>+Parametros!$C$22</f>
        <v>2.08</v>
      </c>
      <c r="F327" s="33">
        <f t="shared" si="57"/>
        <v>14.822348431857771</v>
      </c>
      <c r="G327" s="41">
        <f>+Parametros!$C$20*'Demanda AS x Sectores'!$C$318</f>
        <v>0.70507038456334614</v>
      </c>
      <c r="H327" s="94" t="e">
        <f>IF(#REF!=0,0,Parametros!$C$19)</f>
        <v>#REF!</v>
      </c>
      <c r="I327" s="33">
        <v>0</v>
      </c>
      <c r="J327" s="33">
        <f t="shared" si="58"/>
        <v>7.8311994383411196</v>
      </c>
      <c r="K327" s="33">
        <f t="shared" si="59"/>
        <v>15.527418816421116</v>
      </c>
      <c r="L327" s="33">
        <f t="shared" si="60"/>
        <v>11.208984609831786</v>
      </c>
    </row>
    <row r="328" spans="2:12" x14ac:dyDescent="0.2">
      <c r="B328" s="127">
        <f t="shared" si="61"/>
        <v>2030</v>
      </c>
      <c r="C328" s="33">
        <f>VLOOKUP($B328,'Demanda AS'!$B$6:$J$21,C$1,FALSE)*$C$318</f>
        <v>7.1862308276107214</v>
      </c>
      <c r="D328" s="33">
        <f>+C328*Parametros!$C$11</f>
        <v>10.592504239898204</v>
      </c>
      <c r="E328" s="33">
        <f>+Parametros!$C$22</f>
        <v>2.08</v>
      </c>
      <c r="F328" s="33">
        <f t="shared" si="57"/>
        <v>14.9473601214303</v>
      </c>
      <c r="G328" s="41">
        <f>+Parametros!$C$20*'Demanda AS x Sectores'!$C$318</f>
        <v>0.70507038456334614</v>
      </c>
      <c r="H328" s="94" t="e">
        <f>IF(#REF!=0,0,Parametros!$C$19)</f>
        <v>#REF!</v>
      </c>
      <c r="I328" s="33">
        <v>0</v>
      </c>
      <c r="J328" s="33">
        <f t="shared" si="58"/>
        <v>7.8913012121740671</v>
      </c>
      <c r="K328" s="33">
        <f t="shared" si="59"/>
        <v>15.652430505993646</v>
      </c>
      <c r="L328" s="33">
        <f t="shared" si="60"/>
        <v>11.29757462446155</v>
      </c>
    </row>
    <row r="329" spans="2:12" x14ac:dyDescent="0.2">
      <c r="B329" s="127">
        <f t="shared" si="61"/>
        <v>2031</v>
      </c>
      <c r="C329" s="33">
        <f>VLOOKUP($B329,'Demanda AS'!$B$6:$J$21,C$1,FALSE)*$C$318</f>
        <v>7.2463326014436493</v>
      </c>
      <c r="D329" s="33">
        <f>+C329*Parametros!$C$11</f>
        <v>10.68109425452794</v>
      </c>
      <c r="E329" s="33">
        <f>+Parametros!$C$22</f>
        <v>2.08</v>
      </c>
      <c r="F329" s="33">
        <f t="shared" si="57"/>
        <v>15.072371811002791</v>
      </c>
      <c r="G329" s="41">
        <f>+Parametros!$C$20*'Demanda AS x Sectores'!$C$318</f>
        <v>0.70507038456334614</v>
      </c>
      <c r="H329" s="94" t="e">
        <f>IF(#REF!=0,0,Parametros!$C$19)</f>
        <v>#REF!</v>
      </c>
      <c r="I329" s="33">
        <v>0</v>
      </c>
      <c r="J329" s="33">
        <f t="shared" si="58"/>
        <v>7.951402986006995</v>
      </c>
      <c r="K329" s="33">
        <f t="shared" si="59"/>
        <v>15.777442195566136</v>
      </c>
      <c r="L329" s="33">
        <f t="shared" si="60"/>
        <v>11.386164639091286</v>
      </c>
    </row>
    <row r="330" spans="2:12" x14ac:dyDescent="0.2">
      <c r="B330" s="127">
        <f t="shared" si="61"/>
        <v>2032</v>
      </c>
      <c r="C330" s="33">
        <f>VLOOKUP($B330,'Demanda AS'!$B$6:$J$21,C$1,FALSE)*$C$318</f>
        <v>7.3064343752765781</v>
      </c>
      <c r="D330" s="33">
        <f>+C330*Parametros!$C$11</f>
        <v>10.769684269157677</v>
      </c>
      <c r="E330" s="33">
        <f>+Parametros!$C$22</f>
        <v>2.08</v>
      </c>
      <c r="F330" s="33">
        <f t="shared" si="57"/>
        <v>15.197383500575283</v>
      </c>
      <c r="G330" s="41">
        <f>+Parametros!$C$20*'Demanda AS x Sectores'!$C$318</f>
        <v>0.70507038456334614</v>
      </c>
      <c r="H330" s="94" t="e">
        <f>IF(#REF!=0,0,Parametros!$C$19)</f>
        <v>#REF!</v>
      </c>
      <c r="I330" s="33">
        <v>0</v>
      </c>
      <c r="J330" s="33">
        <f t="shared" si="58"/>
        <v>8.0115047598399247</v>
      </c>
      <c r="K330" s="33">
        <f t="shared" si="59"/>
        <v>15.902453885138629</v>
      </c>
      <c r="L330" s="33">
        <f t="shared" si="60"/>
        <v>11.474754653721023</v>
      </c>
    </row>
    <row r="331" spans="2:12" x14ac:dyDescent="0.2">
      <c r="B331" s="127">
        <f t="shared" si="61"/>
        <v>2033</v>
      </c>
      <c r="C331" s="33">
        <f>VLOOKUP($B331,'Demanda AS'!$B$6:$J$21,C$1,FALSE)*$C$318</f>
        <v>7.366536149109506</v>
      </c>
      <c r="D331" s="33">
        <f>+C331*Parametros!$C$11</f>
        <v>10.858274283787413</v>
      </c>
      <c r="E331" s="33">
        <f>+Parametros!$C$22</f>
        <v>2.08</v>
      </c>
      <c r="F331" s="33">
        <f t="shared" si="57"/>
        <v>15.322395190147773</v>
      </c>
      <c r="G331" s="41">
        <f>+Parametros!$C$20*'Demanda AS x Sectores'!$C$318</f>
        <v>0.70507038456334614</v>
      </c>
      <c r="H331" s="94" t="e">
        <f>IF(#REF!=0,0,Parametros!$C$19)</f>
        <v>#REF!</v>
      </c>
      <c r="I331" s="33">
        <v>0</v>
      </c>
      <c r="J331" s="33">
        <f t="shared" si="58"/>
        <v>8.0716065336728526</v>
      </c>
      <c r="K331" s="33">
        <f t="shared" si="59"/>
        <v>16.027465574711119</v>
      </c>
      <c r="L331" s="33">
        <f t="shared" si="60"/>
        <v>11.563344668350759</v>
      </c>
    </row>
    <row r="332" spans="2:12" x14ac:dyDescent="0.2">
      <c r="B332" s="127">
        <f t="shared" si="61"/>
        <v>2034</v>
      </c>
      <c r="C332" s="33">
        <f>VLOOKUP($B332,'Demanda AS'!$B$6:$J$21,C$1,FALSE)*$C$318</f>
        <v>7.4266379229424357</v>
      </c>
      <c r="D332" s="33">
        <f>+C332*Parametros!$C$11</f>
        <v>10.946864298417152</v>
      </c>
      <c r="E332" s="33">
        <f>+Parametros!$C$22</f>
        <v>2.08</v>
      </c>
      <c r="F332" s="33">
        <f t="shared" si="57"/>
        <v>15.447406879720267</v>
      </c>
      <c r="G332" s="41">
        <f>+Parametros!$C$20*'Demanda AS x Sectores'!$C$318</f>
        <v>0.70507038456334614</v>
      </c>
      <c r="H332" s="94" t="e">
        <f>IF(#REF!=0,0,Parametros!$C$19)</f>
        <v>#REF!</v>
      </c>
      <c r="I332" s="33">
        <v>0</v>
      </c>
      <c r="J332" s="33">
        <f t="shared" si="58"/>
        <v>8.1317083075057823</v>
      </c>
      <c r="K332" s="33">
        <f t="shared" si="59"/>
        <v>16.152477264283615</v>
      </c>
      <c r="L332" s="33">
        <f t="shared" si="60"/>
        <v>11.651934682980498</v>
      </c>
    </row>
    <row r="333" spans="2:12" x14ac:dyDescent="0.2">
      <c r="B333" s="127">
        <f t="shared" si="61"/>
        <v>2035</v>
      </c>
      <c r="C333" s="33">
        <f>VLOOKUP($B333,'Demanda AS'!$B$6:$J$21,C$1,FALSE)*$C$318</f>
        <v>7.4867396967753832</v>
      </c>
      <c r="D333" s="33">
        <f>+C333*Parametros!$C$11</f>
        <v>11.035454313046916</v>
      </c>
      <c r="E333" s="33">
        <f>+Parametros!$C$22</f>
        <v>2.08</v>
      </c>
      <c r="F333" s="33">
        <f t="shared" si="57"/>
        <v>15.572418569292797</v>
      </c>
      <c r="G333" s="41">
        <f>+Parametros!$C$20*'Demanda AS x Sectores'!$C$318</f>
        <v>0.70507038456334614</v>
      </c>
      <c r="H333" s="94" t="e">
        <f>IF(#REF!=0,0,Parametros!$C$19)</f>
        <v>#REF!</v>
      </c>
      <c r="I333" s="33">
        <v>0</v>
      </c>
      <c r="J333" s="33">
        <f t="shared" si="58"/>
        <v>8.1918100813387298</v>
      </c>
      <c r="K333" s="33">
        <f t="shared" si="59"/>
        <v>16.277488953856142</v>
      </c>
      <c r="L333" s="33">
        <f t="shared" si="60"/>
        <v>11.740524697610262</v>
      </c>
    </row>
    <row r="334" spans="2:12" x14ac:dyDescent="0.2">
      <c r="B334" s="127">
        <f t="shared" si="61"/>
        <v>2036</v>
      </c>
      <c r="C334" s="33">
        <f>VLOOKUP($B334,'Demanda AS'!$B$6:$J$21,C$1,FALSE)*$C$318</f>
        <v>7.5468414706083111</v>
      </c>
      <c r="D334" s="33">
        <f>+C334*Parametros!$C$11</f>
        <v>11.124044327676652</v>
      </c>
      <c r="E334" s="33">
        <f>+Parametros!$C$22</f>
        <v>2.08</v>
      </c>
      <c r="F334" s="33">
        <f t="shared" si="57"/>
        <v>15.697430258865287</v>
      </c>
      <c r="G334" s="41">
        <f>+Parametros!$C$20*'Demanda AS x Sectores'!$C$318</f>
        <v>0.70507038456334614</v>
      </c>
      <c r="H334" s="94" t="e">
        <f>IF(#REF!=0,0,Parametros!$C$19)</f>
        <v>#REF!</v>
      </c>
      <c r="I334" s="33">
        <v>0</v>
      </c>
      <c r="J334" s="33">
        <f t="shared" si="58"/>
        <v>8.2519118551716577</v>
      </c>
      <c r="K334" s="33">
        <f t="shared" si="59"/>
        <v>16.402500643428635</v>
      </c>
      <c r="L334" s="33">
        <f t="shared" si="60"/>
        <v>11.829114712239997</v>
      </c>
    </row>
    <row r="335" spans="2:12" x14ac:dyDescent="0.2">
      <c r="B335" s="127">
        <f t="shared" si="61"/>
        <v>2037</v>
      </c>
      <c r="C335" s="33">
        <f>VLOOKUP($B335,'Demanda AS'!$B$6:$J$21,C$1,FALSE)*$C$318</f>
        <v>7.606943244441239</v>
      </c>
      <c r="D335" s="33">
        <f>+C335*Parametros!$C$11</f>
        <v>11.212634342306387</v>
      </c>
      <c r="E335" s="33">
        <f>+Parametros!$C$22</f>
        <v>2.08</v>
      </c>
      <c r="F335" s="33">
        <f t="shared" si="57"/>
        <v>15.822441948437778</v>
      </c>
      <c r="G335" s="41">
        <f>+Parametros!$C$20*'Demanda AS x Sectores'!$C$318</f>
        <v>0.70507038456334614</v>
      </c>
      <c r="H335" s="94" t="e">
        <f>IF(#REF!=0,0,Parametros!$C$19)</f>
        <v>#REF!</v>
      </c>
      <c r="I335" s="33">
        <v>0</v>
      </c>
      <c r="J335" s="33">
        <f t="shared" si="58"/>
        <v>8.3120136290045856</v>
      </c>
      <c r="K335" s="33">
        <f t="shared" si="59"/>
        <v>16.527512333001123</v>
      </c>
      <c r="L335" s="33">
        <f t="shared" si="60"/>
        <v>11.917704726869733</v>
      </c>
    </row>
    <row r="336" spans="2:12" x14ac:dyDescent="0.2">
      <c r="B336" s="127">
        <f t="shared" si="61"/>
        <v>2038</v>
      </c>
      <c r="C336" s="33">
        <f>VLOOKUP($B336,'Demanda AS'!$B$6:$J$21,C$1,FALSE)*$C$318</f>
        <v>7.6670450182741678</v>
      </c>
      <c r="D336" s="33">
        <f>+C336*Parametros!$C$11</f>
        <v>11.301224356936125</v>
      </c>
      <c r="E336" s="33">
        <f>+Parametros!$C$22</f>
        <v>2.08</v>
      </c>
      <c r="F336" s="33">
        <f t="shared" si="57"/>
        <v>15.94745363801027</v>
      </c>
      <c r="G336" s="41">
        <f>+Parametros!$C$20*'Demanda AS x Sectores'!$C$318</f>
        <v>0.70507038456334614</v>
      </c>
      <c r="H336" s="94" t="e">
        <f>IF(#REF!=0,0,Parametros!$C$19)</f>
        <v>#REF!</v>
      </c>
      <c r="I336" s="33">
        <v>0</v>
      </c>
      <c r="J336" s="33">
        <f t="shared" si="58"/>
        <v>8.3721154028375135</v>
      </c>
      <c r="K336" s="33">
        <f t="shared" si="59"/>
        <v>16.652524022573616</v>
      </c>
      <c r="L336" s="33">
        <f t="shared" si="60"/>
        <v>12.00629474149947</v>
      </c>
    </row>
    <row r="337" spans="2:12" x14ac:dyDescent="0.2">
      <c r="B337" s="127">
        <f t="shared" si="61"/>
        <v>2039</v>
      </c>
      <c r="C337" s="33">
        <f>VLOOKUP($B337,'Demanda AS'!$B$6:$J$21,C$1,FALSE)*$C$318</f>
        <v>7.7271467921070967</v>
      </c>
      <c r="D337" s="33">
        <f>+C337*Parametros!$C$11</f>
        <v>11.389814371565862</v>
      </c>
      <c r="E337" s="33">
        <f>+Parametros!$C$22</f>
        <v>2.08</v>
      </c>
      <c r="F337" s="33">
        <f t="shared" si="57"/>
        <v>16.072465327582762</v>
      </c>
      <c r="G337" s="41">
        <f>+Parametros!$C$20*'Demanda AS x Sectores'!$C$318</f>
        <v>0.70507038456334614</v>
      </c>
      <c r="H337" s="94" t="e">
        <f>IF(#REF!=0,0,Parametros!$C$19)</f>
        <v>#REF!</v>
      </c>
      <c r="I337" s="33">
        <v>0</v>
      </c>
      <c r="J337" s="33">
        <f t="shared" si="58"/>
        <v>8.4322171766704432</v>
      </c>
      <c r="K337" s="33">
        <f t="shared" si="59"/>
        <v>16.777535712146108</v>
      </c>
      <c r="L337" s="33">
        <f t="shared" si="60"/>
        <v>12.094884756129208</v>
      </c>
    </row>
    <row r="338" spans="2:12" x14ac:dyDescent="0.2">
      <c r="B338" s="127">
        <f t="shared" si="61"/>
        <v>2040</v>
      </c>
      <c r="C338" s="33">
        <f>VLOOKUP($B338,'Demanda AS'!$B$6:$J$21,C$1,FALSE)*$C$318</f>
        <v>7.7872485659400255</v>
      </c>
      <c r="D338" s="33">
        <f>+C338*Parametros!$C$11</f>
        <v>11.478404386195599</v>
      </c>
      <c r="E338" s="33">
        <f>+Parametros!$C$22</f>
        <v>2.08</v>
      </c>
      <c r="F338" s="33">
        <f t="shared" si="57"/>
        <v>16.197477017155254</v>
      </c>
      <c r="G338" s="41">
        <f>+Parametros!$C$20*'Demanda AS x Sectores'!$C$318</f>
        <v>0.70507038456334614</v>
      </c>
      <c r="H338" s="94" t="e">
        <f>IF(#REF!=0,0,Parametros!$C$19)</f>
        <v>#REF!</v>
      </c>
      <c r="I338" s="33">
        <v>0</v>
      </c>
      <c r="J338" s="33">
        <f t="shared" si="58"/>
        <v>8.4923189505033712</v>
      </c>
      <c r="K338" s="33">
        <f t="shared" si="59"/>
        <v>16.9025474017186</v>
      </c>
      <c r="L338" s="33">
        <f t="shared" si="60"/>
        <v>12.183474770758945</v>
      </c>
    </row>
    <row r="341" spans="2:12" x14ac:dyDescent="0.2">
      <c r="B341" s="19" t="s">
        <v>167</v>
      </c>
      <c r="C341" s="19">
        <f>+C315+1</f>
        <v>14</v>
      </c>
      <c r="K341" s="103"/>
    </row>
    <row r="342" spans="2:12" x14ac:dyDescent="0.2">
      <c r="B342" s="19" t="s">
        <v>168</v>
      </c>
      <c r="C342" s="2" t="str">
        <f>HLOOKUP(C341,Parametros!$C$58:$P$68,9,FALSE)</f>
        <v>Vespucio</v>
      </c>
    </row>
    <row r="343" spans="2:12" hidden="1" x14ac:dyDescent="0.2">
      <c r="B343" s="19" t="s">
        <v>169</v>
      </c>
      <c r="C343" s="141">
        <f>+C344</f>
        <v>8.9914480923032808E-2</v>
      </c>
    </row>
    <row r="344" spans="2:12" x14ac:dyDescent="0.2">
      <c r="B344" s="2" t="s">
        <v>170</v>
      </c>
      <c r="C344" s="415">
        <f>HLOOKUP(C341,Parametros!$C$58:$P$68,10,FALSE)</f>
        <v>8.9914480923032808E-2</v>
      </c>
    </row>
    <row r="345" spans="2:12" ht="10.199999999999999" customHeight="1" x14ac:dyDescent="0.2">
      <c r="B345" s="549" t="s">
        <v>10</v>
      </c>
      <c r="C345" s="564" t="s">
        <v>1015</v>
      </c>
      <c r="D345" s="564"/>
      <c r="E345" s="564"/>
      <c r="F345" s="564"/>
      <c r="G345" s="563" t="s">
        <v>45</v>
      </c>
      <c r="H345" s="533" t="s">
        <v>46</v>
      </c>
      <c r="I345" s="533" t="s">
        <v>47</v>
      </c>
      <c r="J345" s="533" t="s">
        <v>418</v>
      </c>
      <c r="K345" s="533" t="s">
        <v>1063</v>
      </c>
      <c r="L345" s="533" t="s">
        <v>1062</v>
      </c>
    </row>
    <row r="346" spans="2:12" ht="10.199999999999999" customHeight="1" x14ac:dyDescent="0.2">
      <c r="B346" s="549"/>
      <c r="C346" s="533" t="s">
        <v>51</v>
      </c>
      <c r="D346" s="533" t="s">
        <v>1060</v>
      </c>
      <c r="E346" s="534" t="s">
        <v>408</v>
      </c>
      <c r="F346" s="534" t="s">
        <v>1061</v>
      </c>
      <c r="G346" s="563"/>
      <c r="H346" s="533"/>
      <c r="I346" s="533"/>
      <c r="J346" s="533"/>
      <c r="K346" s="533"/>
      <c r="L346" s="533"/>
    </row>
    <row r="347" spans="2:12" x14ac:dyDescent="0.2">
      <c r="B347" s="549"/>
      <c r="C347" s="533"/>
      <c r="D347" s="533"/>
      <c r="E347" s="535"/>
      <c r="F347" s="535"/>
      <c r="G347" s="563"/>
      <c r="H347" s="533"/>
      <c r="I347" s="533"/>
      <c r="J347" s="533"/>
      <c r="K347" s="533"/>
      <c r="L347" s="533" t="s">
        <v>54</v>
      </c>
    </row>
    <row r="348" spans="2:12" x14ac:dyDescent="0.2">
      <c r="B348" s="549"/>
      <c r="C348" s="533"/>
      <c r="D348" s="533"/>
      <c r="E348" s="536"/>
      <c r="F348" s="536"/>
      <c r="G348" s="563"/>
      <c r="H348" s="533"/>
      <c r="I348" s="533"/>
      <c r="J348" s="533"/>
      <c r="K348" s="533"/>
      <c r="L348" s="533"/>
    </row>
    <row r="349" spans="2:12" x14ac:dyDescent="0.2">
      <c r="B349" s="127">
        <f>+B323</f>
        <v>2025</v>
      </c>
      <c r="C349" s="33">
        <f>VLOOKUP($B349,'Demanda AS'!$B$6:$J$21,C$1,FALSE)*$C$344</f>
        <v>6.7614116194119331</v>
      </c>
      <c r="D349" s="33">
        <f>+C349*Parametros!$C$11</f>
        <v>9.9663207270131906</v>
      </c>
      <c r="E349" s="33">
        <f>+Parametros!$C$22</f>
        <v>2.08</v>
      </c>
      <c r="F349" s="33">
        <f>+C349*E349</f>
        <v>14.063736168376822</v>
      </c>
      <c r="G349" s="41">
        <f>+Parametros!$C$20*'Demanda AS x Sectores'!$C$344</f>
        <v>0.69234150310735265</v>
      </c>
      <c r="H349" s="94" t="e">
        <f>IF(#REF!=0,0,Parametros!$C$19)</f>
        <v>#REF!</v>
      </c>
      <c r="I349" s="33">
        <v>0</v>
      </c>
      <c r="J349" s="33">
        <f>+C349+G349+I349</f>
        <v>7.4537531225192861</v>
      </c>
      <c r="K349" s="33">
        <f>+F349+G349+I349</f>
        <v>14.756077671484174</v>
      </c>
      <c r="L349" s="33">
        <f>D349+G349+I349</f>
        <v>10.658662230120543</v>
      </c>
    </row>
    <row r="350" spans="2:12" x14ac:dyDescent="0.2">
      <c r="B350" s="127">
        <f>+B349+1</f>
        <v>2026</v>
      </c>
      <c r="C350" s="33">
        <f>VLOOKUP($B350,'Demanda AS'!$B$6:$J$21,C$1,FALSE)*$C$344</f>
        <v>6.8204283549690192</v>
      </c>
      <c r="D350" s="33">
        <f>+C350*Parametros!$C$11</f>
        <v>10.053311395224336</v>
      </c>
      <c r="E350" s="33">
        <f>+Parametros!$C$22</f>
        <v>2.08</v>
      </c>
      <c r="F350" s="33">
        <f t="shared" ref="F350:F364" si="62">+C350*E350</f>
        <v>14.186490978335561</v>
      </c>
      <c r="G350" s="41">
        <f>+Parametros!$C$20*'Demanda AS x Sectores'!$C$344</f>
        <v>0.69234150310735265</v>
      </c>
      <c r="H350" s="94" t="e">
        <f>IF(#REF!=0,0,Parametros!$C$19)</f>
        <v>#REF!</v>
      </c>
      <c r="I350" s="33">
        <v>0</v>
      </c>
      <c r="J350" s="33">
        <f t="shared" ref="J350:J364" si="63">+C350+G350+I350</f>
        <v>7.5127698580763722</v>
      </c>
      <c r="K350" s="33">
        <f t="shared" ref="K350:K364" si="64">+F350+G350+I350</f>
        <v>14.878832481442913</v>
      </c>
      <c r="L350" s="33">
        <f t="shared" ref="L350:L364" si="65">D350+G350+I350</f>
        <v>10.745652898331688</v>
      </c>
    </row>
    <row r="351" spans="2:12" x14ac:dyDescent="0.2">
      <c r="B351" s="127">
        <f t="shared" ref="B351:B364" si="66">+B350+1</f>
        <v>2027</v>
      </c>
      <c r="C351" s="33">
        <f>VLOOKUP($B351,'Demanda AS'!$B$6:$J$21,C$1,FALSE)*$C$344</f>
        <v>6.8794450905261044</v>
      </c>
      <c r="D351" s="33">
        <f>+C351*Parametros!$C$11</f>
        <v>10.140302063435479</v>
      </c>
      <c r="E351" s="33">
        <f>+Parametros!$C$22</f>
        <v>2.08</v>
      </c>
      <c r="F351" s="33">
        <f t="shared" si="62"/>
        <v>14.309245788294298</v>
      </c>
      <c r="G351" s="41">
        <f>+Parametros!$C$20*'Demanda AS x Sectores'!$C$344</f>
        <v>0.69234150310735265</v>
      </c>
      <c r="H351" s="94" t="e">
        <f>IF(#REF!=0,0,Parametros!$C$19)</f>
        <v>#REF!</v>
      </c>
      <c r="I351" s="33">
        <v>0</v>
      </c>
      <c r="J351" s="33">
        <f t="shared" si="63"/>
        <v>7.5717865936334574</v>
      </c>
      <c r="K351" s="33">
        <f t="shared" si="64"/>
        <v>15.00158729140165</v>
      </c>
      <c r="L351" s="33">
        <f t="shared" si="65"/>
        <v>10.832643566542831</v>
      </c>
    </row>
    <row r="352" spans="2:12" x14ac:dyDescent="0.2">
      <c r="B352" s="127">
        <f t="shared" si="66"/>
        <v>2028</v>
      </c>
      <c r="C352" s="33">
        <f>VLOOKUP($B352,'Demanda AS'!$B$6:$J$21,C$1,FALSE)*$C$344</f>
        <v>6.9384618260831905</v>
      </c>
      <c r="D352" s="33">
        <f>+C352*Parametros!$C$11</f>
        <v>10.227292731646624</v>
      </c>
      <c r="E352" s="33">
        <f>+Parametros!$C$22</f>
        <v>2.08</v>
      </c>
      <c r="F352" s="33">
        <f t="shared" si="62"/>
        <v>14.432000598253037</v>
      </c>
      <c r="G352" s="41">
        <f>+Parametros!$C$20*'Demanda AS x Sectores'!$C$344</f>
        <v>0.69234150310735265</v>
      </c>
      <c r="H352" s="94" t="e">
        <f>IF(#REF!=0,0,Parametros!$C$19)</f>
        <v>#REF!</v>
      </c>
      <c r="I352" s="33">
        <v>0</v>
      </c>
      <c r="J352" s="33">
        <f t="shared" si="63"/>
        <v>7.6308033291905435</v>
      </c>
      <c r="K352" s="33">
        <f t="shared" si="64"/>
        <v>15.124342101360389</v>
      </c>
      <c r="L352" s="33">
        <f t="shared" si="65"/>
        <v>10.919634234753977</v>
      </c>
    </row>
    <row r="353" spans="2:12" x14ac:dyDescent="0.2">
      <c r="B353" s="127">
        <f t="shared" si="66"/>
        <v>2029</v>
      </c>
      <c r="C353" s="33">
        <f>VLOOKUP($B353,'Demanda AS'!$B$6:$J$21,C$1,FALSE)*$C$344</f>
        <v>6.9974785616402766</v>
      </c>
      <c r="D353" s="33">
        <f>+C353*Parametros!$C$11</f>
        <v>10.31428339985777</v>
      </c>
      <c r="E353" s="33">
        <f>+Parametros!$C$22</f>
        <v>2.08</v>
      </c>
      <c r="F353" s="33">
        <f t="shared" si="62"/>
        <v>14.554755408211776</v>
      </c>
      <c r="G353" s="41">
        <f>+Parametros!$C$20*'Demanda AS x Sectores'!$C$344</f>
        <v>0.69234150310735265</v>
      </c>
      <c r="H353" s="94" t="e">
        <f>IF(#REF!=0,0,Parametros!$C$19)</f>
        <v>#REF!</v>
      </c>
      <c r="I353" s="33">
        <v>0</v>
      </c>
      <c r="J353" s="33">
        <f t="shared" si="63"/>
        <v>7.6898200647476296</v>
      </c>
      <c r="K353" s="33">
        <f t="shared" si="64"/>
        <v>15.247096911319128</v>
      </c>
      <c r="L353" s="33">
        <f t="shared" si="65"/>
        <v>11.006624902965122</v>
      </c>
    </row>
    <row r="354" spans="2:12" x14ac:dyDescent="0.2">
      <c r="B354" s="127">
        <f t="shared" si="66"/>
        <v>2030</v>
      </c>
      <c r="C354" s="33">
        <f>VLOOKUP($B354,'Demanda AS'!$B$6:$J$21,C$1,FALSE)*$C$344</f>
        <v>7.0564952971973813</v>
      </c>
      <c r="D354" s="33">
        <f>+C354*Parametros!$C$11</f>
        <v>10.401274068068942</v>
      </c>
      <c r="E354" s="33">
        <f>+Parametros!$C$22</f>
        <v>2.08</v>
      </c>
      <c r="F354" s="33">
        <f t="shared" si="62"/>
        <v>14.677510218170553</v>
      </c>
      <c r="G354" s="41">
        <f>+Parametros!$C$20*'Demanda AS x Sectores'!$C$344</f>
        <v>0.69234150310735265</v>
      </c>
      <c r="H354" s="94" t="e">
        <f>IF(#REF!=0,0,Parametros!$C$19)</f>
        <v>#REF!</v>
      </c>
      <c r="I354" s="33">
        <v>0</v>
      </c>
      <c r="J354" s="33">
        <f t="shared" si="63"/>
        <v>7.7488368003047343</v>
      </c>
      <c r="K354" s="33">
        <f t="shared" si="64"/>
        <v>15.369851721277906</v>
      </c>
      <c r="L354" s="33">
        <f t="shared" si="65"/>
        <v>11.093615571176294</v>
      </c>
    </row>
    <row r="355" spans="2:12" x14ac:dyDescent="0.2">
      <c r="B355" s="127">
        <f t="shared" si="66"/>
        <v>2031</v>
      </c>
      <c r="C355" s="33">
        <f>VLOOKUP($B355,'Demanda AS'!$B$6:$J$21,C$1,FALSE)*$C$344</f>
        <v>7.1155120327544674</v>
      </c>
      <c r="D355" s="33">
        <f>+C355*Parametros!$C$11</f>
        <v>10.488264736280087</v>
      </c>
      <c r="E355" s="33">
        <f>+Parametros!$C$22</f>
        <v>2.08</v>
      </c>
      <c r="F355" s="33">
        <f t="shared" si="62"/>
        <v>14.800265028129292</v>
      </c>
      <c r="G355" s="41">
        <f>+Parametros!$C$20*'Demanda AS x Sectores'!$C$344</f>
        <v>0.69234150310735265</v>
      </c>
      <c r="H355" s="94" t="e">
        <f>IF(#REF!=0,0,Parametros!$C$19)</f>
        <v>#REF!</v>
      </c>
      <c r="I355" s="33">
        <v>0</v>
      </c>
      <c r="J355" s="33">
        <f t="shared" si="63"/>
        <v>7.8078535358618204</v>
      </c>
      <c r="K355" s="33">
        <f t="shared" si="64"/>
        <v>15.492606531236644</v>
      </c>
      <c r="L355" s="33">
        <f t="shared" si="65"/>
        <v>11.180606239387439</v>
      </c>
    </row>
    <row r="356" spans="2:12" x14ac:dyDescent="0.2">
      <c r="B356" s="127">
        <f t="shared" si="66"/>
        <v>2032</v>
      </c>
      <c r="C356" s="33">
        <f>VLOOKUP($B356,'Demanda AS'!$B$6:$J$21,C$1,FALSE)*$C$344</f>
        <v>7.1745287683115526</v>
      </c>
      <c r="D356" s="33">
        <f>+C356*Parametros!$C$11</f>
        <v>10.57525540449123</v>
      </c>
      <c r="E356" s="33">
        <f>+Parametros!$C$22</f>
        <v>2.08</v>
      </c>
      <c r="F356" s="33">
        <f t="shared" si="62"/>
        <v>14.923019838088029</v>
      </c>
      <c r="G356" s="41">
        <f>+Parametros!$C$20*'Demanda AS x Sectores'!$C$344</f>
        <v>0.69234150310735265</v>
      </c>
      <c r="H356" s="94" t="e">
        <f>IF(#REF!=0,0,Parametros!$C$19)</f>
        <v>#REF!</v>
      </c>
      <c r="I356" s="33">
        <v>0</v>
      </c>
      <c r="J356" s="33">
        <f t="shared" si="63"/>
        <v>7.8668702714189056</v>
      </c>
      <c r="K356" s="33">
        <f t="shared" si="64"/>
        <v>15.615361341195381</v>
      </c>
      <c r="L356" s="33">
        <f t="shared" si="65"/>
        <v>11.267596907598582</v>
      </c>
    </row>
    <row r="357" spans="2:12" x14ac:dyDescent="0.2">
      <c r="B357" s="127">
        <f t="shared" si="66"/>
        <v>2033</v>
      </c>
      <c r="C357" s="33">
        <f>VLOOKUP($B357,'Demanda AS'!$B$6:$J$21,C$1,FALSE)*$C$344</f>
        <v>7.2335455038686387</v>
      </c>
      <c r="D357" s="33">
        <f>+C357*Parametros!$C$11</f>
        <v>10.662246072702375</v>
      </c>
      <c r="E357" s="33">
        <f>+Parametros!$C$22</f>
        <v>2.08</v>
      </c>
      <c r="F357" s="33">
        <f t="shared" si="62"/>
        <v>15.04577464804677</v>
      </c>
      <c r="G357" s="41">
        <f>+Parametros!$C$20*'Demanda AS x Sectores'!$C$344</f>
        <v>0.69234150310735265</v>
      </c>
      <c r="H357" s="94" t="e">
        <f>IF(#REF!=0,0,Parametros!$C$19)</f>
        <v>#REF!</v>
      </c>
      <c r="I357" s="33">
        <v>0</v>
      </c>
      <c r="J357" s="33">
        <f t="shared" si="63"/>
        <v>7.9258870069759917</v>
      </c>
      <c r="K357" s="33">
        <f t="shared" si="64"/>
        <v>15.738116151154122</v>
      </c>
      <c r="L357" s="33">
        <f t="shared" si="65"/>
        <v>11.354587575809727</v>
      </c>
    </row>
    <row r="358" spans="2:12" x14ac:dyDescent="0.2">
      <c r="B358" s="127">
        <f t="shared" si="66"/>
        <v>2034</v>
      </c>
      <c r="C358" s="33">
        <f>VLOOKUP($B358,'Demanda AS'!$B$6:$J$21,C$1,FALSE)*$C$344</f>
        <v>7.2925622394257257</v>
      </c>
      <c r="D358" s="33">
        <f>+C358*Parametros!$C$11</f>
        <v>10.749236740913521</v>
      </c>
      <c r="E358" s="33">
        <f>+Parametros!$C$22</f>
        <v>2.08</v>
      </c>
      <c r="F358" s="33">
        <f t="shared" si="62"/>
        <v>15.16852945800551</v>
      </c>
      <c r="G358" s="41">
        <f>+Parametros!$C$20*'Demanda AS x Sectores'!$C$344</f>
        <v>0.69234150310735265</v>
      </c>
      <c r="H358" s="94" t="e">
        <f>IF(#REF!=0,0,Parametros!$C$19)</f>
        <v>#REF!</v>
      </c>
      <c r="I358" s="33">
        <v>0</v>
      </c>
      <c r="J358" s="33">
        <f t="shared" si="63"/>
        <v>7.9849037425330787</v>
      </c>
      <c r="K358" s="33">
        <f t="shared" si="64"/>
        <v>15.860870961112862</v>
      </c>
      <c r="L358" s="33">
        <f t="shared" si="65"/>
        <v>11.441578244020873</v>
      </c>
    </row>
    <row r="359" spans="2:12" x14ac:dyDescent="0.2">
      <c r="B359" s="127">
        <f t="shared" si="66"/>
        <v>2035</v>
      </c>
      <c r="C359" s="33">
        <f>VLOOKUP($B359,'Demanda AS'!$B$6:$J$21,C$1,FALSE)*$C$344</f>
        <v>7.3515789749828304</v>
      </c>
      <c r="D359" s="33">
        <f>+C359*Parametros!$C$11</f>
        <v>10.836227409124694</v>
      </c>
      <c r="E359" s="33">
        <f>+Parametros!$C$22</f>
        <v>2.08</v>
      </c>
      <c r="F359" s="33">
        <f t="shared" si="62"/>
        <v>15.291284267964288</v>
      </c>
      <c r="G359" s="41">
        <f>+Parametros!$C$20*'Demanda AS x Sectores'!$C$344</f>
        <v>0.69234150310735265</v>
      </c>
      <c r="H359" s="94" t="e">
        <f>IF(#REF!=0,0,Parametros!$C$19)</f>
        <v>#REF!</v>
      </c>
      <c r="I359" s="33">
        <v>0</v>
      </c>
      <c r="J359" s="33">
        <f t="shared" si="63"/>
        <v>8.0439204780901825</v>
      </c>
      <c r="K359" s="33">
        <f t="shared" si="64"/>
        <v>15.98362577107164</v>
      </c>
      <c r="L359" s="33">
        <f t="shared" si="65"/>
        <v>11.528568912232046</v>
      </c>
    </row>
    <row r="360" spans="2:12" x14ac:dyDescent="0.2">
      <c r="B360" s="127">
        <f t="shared" si="66"/>
        <v>2036</v>
      </c>
      <c r="C360" s="33">
        <f>VLOOKUP($B360,'Demanda AS'!$B$6:$J$21,C$1,FALSE)*$C$344</f>
        <v>7.4105957105399156</v>
      </c>
      <c r="D360" s="33">
        <f>+C360*Parametros!$C$11</f>
        <v>10.923218077335838</v>
      </c>
      <c r="E360" s="33">
        <f>+Parametros!$C$22</f>
        <v>2.08</v>
      </c>
      <c r="F360" s="33">
        <f t="shared" si="62"/>
        <v>15.414039077923025</v>
      </c>
      <c r="G360" s="41">
        <f>+Parametros!$C$20*'Demanda AS x Sectores'!$C$344</f>
        <v>0.69234150310735265</v>
      </c>
      <c r="H360" s="94" t="e">
        <f>IF(#REF!=0,0,Parametros!$C$19)</f>
        <v>#REF!</v>
      </c>
      <c r="I360" s="33">
        <v>0</v>
      </c>
      <c r="J360" s="33">
        <f t="shared" si="63"/>
        <v>8.1029372136472677</v>
      </c>
      <c r="K360" s="33">
        <f t="shared" si="64"/>
        <v>16.106380581030379</v>
      </c>
      <c r="L360" s="33">
        <f t="shared" si="65"/>
        <v>11.61555958044319</v>
      </c>
    </row>
    <row r="361" spans="2:12" x14ac:dyDescent="0.2">
      <c r="B361" s="127">
        <f t="shared" si="66"/>
        <v>2037</v>
      </c>
      <c r="C361" s="33">
        <f>VLOOKUP($B361,'Demanda AS'!$B$6:$J$21,C$1,FALSE)*$C$344</f>
        <v>7.4696124460970008</v>
      </c>
      <c r="D361" s="33">
        <f>+C361*Parametros!$C$11</f>
        <v>11.010208745546981</v>
      </c>
      <c r="E361" s="33">
        <f>+Parametros!$C$22</f>
        <v>2.08</v>
      </c>
      <c r="F361" s="33">
        <f t="shared" si="62"/>
        <v>15.536793887881762</v>
      </c>
      <c r="G361" s="41">
        <f>+Parametros!$C$20*'Demanda AS x Sectores'!$C$344</f>
        <v>0.69234150310735265</v>
      </c>
      <c r="H361" s="94" t="e">
        <f>IF(#REF!=0,0,Parametros!$C$19)</f>
        <v>#REF!</v>
      </c>
      <c r="I361" s="33">
        <v>0</v>
      </c>
      <c r="J361" s="33">
        <f t="shared" si="63"/>
        <v>8.1619539492043529</v>
      </c>
      <c r="K361" s="33">
        <f t="shared" si="64"/>
        <v>16.229135390989114</v>
      </c>
      <c r="L361" s="33">
        <f t="shared" si="65"/>
        <v>11.702550248654333</v>
      </c>
    </row>
    <row r="362" spans="2:12" x14ac:dyDescent="0.2">
      <c r="B362" s="127">
        <f t="shared" si="66"/>
        <v>2038</v>
      </c>
      <c r="C362" s="33">
        <f>VLOOKUP($B362,'Demanda AS'!$B$6:$J$21,C$1,FALSE)*$C$344</f>
        <v>7.5286291816540869</v>
      </c>
      <c r="D362" s="33">
        <f>+C362*Parametros!$C$11</f>
        <v>11.097199413758126</v>
      </c>
      <c r="E362" s="33">
        <f>+Parametros!$C$22</f>
        <v>2.08</v>
      </c>
      <c r="F362" s="33">
        <f t="shared" si="62"/>
        <v>15.659548697840501</v>
      </c>
      <c r="G362" s="41">
        <f>+Parametros!$C$20*'Demanda AS x Sectores'!$C$344</f>
        <v>0.69234150310735265</v>
      </c>
      <c r="H362" s="94" t="e">
        <f>IF(#REF!=0,0,Parametros!$C$19)</f>
        <v>#REF!</v>
      </c>
      <c r="I362" s="33">
        <v>0</v>
      </c>
      <c r="J362" s="33">
        <f t="shared" si="63"/>
        <v>8.2209706847614399</v>
      </c>
      <c r="K362" s="33">
        <f t="shared" si="64"/>
        <v>16.351890200947853</v>
      </c>
      <c r="L362" s="33">
        <f t="shared" si="65"/>
        <v>11.789540916865478</v>
      </c>
    </row>
    <row r="363" spans="2:12" x14ac:dyDescent="0.2">
      <c r="B363" s="127">
        <f t="shared" si="66"/>
        <v>2039</v>
      </c>
      <c r="C363" s="33">
        <f>VLOOKUP($B363,'Demanda AS'!$B$6:$J$21,C$1,FALSE)*$C$344</f>
        <v>7.5876459172111739</v>
      </c>
      <c r="D363" s="33">
        <f>+C363*Parametros!$C$11</f>
        <v>11.184190081969271</v>
      </c>
      <c r="E363" s="33">
        <f>+Parametros!$C$22</f>
        <v>2.08</v>
      </c>
      <c r="F363" s="33">
        <f t="shared" si="62"/>
        <v>15.782303507799242</v>
      </c>
      <c r="G363" s="41">
        <f>+Parametros!$C$20*'Demanda AS x Sectores'!$C$344</f>
        <v>0.69234150310735265</v>
      </c>
      <c r="H363" s="94" t="e">
        <f>IF(#REF!=0,0,Parametros!$C$19)</f>
        <v>#REF!</v>
      </c>
      <c r="I363" s="33">
        <v>0</v>
      </c>
      <c r="J363" s="33">
        <f t="shared" si="63"/>
        <v>8.2799874203185269</v>
      </c>
      <c r="K363" s="33">
        <f t="shared" si="64"/>
        <v>16.474645010906595</v>
      </c>
      <c r="L363" s="33">
        <f t="shared" si="65"/>
        <v>11.876531585076624</v>
      </c>
    </row>
    <row r="364" spans="2:12" x14ac:dyDescent="0.2">
      <c r="B364" s="127">
        <f t="shared" si="66"/>
        <v>2040</v>
      </c>
      <c r="C364" s="33">
        <f>VLOOKUP($B364,'Demanda AS'!$B$6:$J$21,C$1,FALSE)*$C$344</f>
        <v>7.6466626527682591</v>
      </c>
      <c r="D364" s="33">
        <f>+C364*Parametros!$C$11</f>
        <v>11.271180750180415</v>
      </c>
      <c r="E364" s="33">
        <f>+Parametros!$C$22</f>
        <v>2.08</v>
      </c>
      <c r="F364" s="33">
        <f t="shared" si="62"/>
        <v>15.90505831775798</v>
      </c>
      <c r="G364" s="41">
        <f>+Parametros!$C$20*'Demanda AS x Sectores'!$C$344</f>
        <v>0.69234150310735265</v>
      </c>
      <c r="H364" s="94" t="e">
        <f>IF(#REF!=0,0,Parametros!$C$19)</f>
        <v>#REF!</v>
      </c>
      <c r="I364" s="33">
        <v>0</v>
      </c>
      <c r="J364" s="33">
        <f t="shared" si="63"/>
        <v>8.3390041558756121</v>
      </c>
      <c r="K364" s="33">
        <f t="shared" si="64"/>
        <v>16.597399820865334</v>
      </c>
      <c r="L364" s="33">
        <f t="shared" si="65"/>
        <v>11.963522253287767</v>
      </c>
    </row>
  </sheetData>
  <mergeCells count="171">
    <mergeCell ref="K345:K348"/>
    <mergeCell ref="L345:L348"/>
    <mergeCell ref="C346:C348"/>
    <mergeCell ref="D346:D348"/>
    <mergeCell ref="E346:E348"/>
    <mergeCell ref="F346:F348"/>
    <mergeCell ref="B345:B348"/>
    <mergeCell ref="C345:F345"/>
    <mergeCell ref="G345:G348"/>
    <mergeCell ref="H345:H348"/>
    <mergeCell ref="I345:I348"/>
    <mergeCell ref="J345:J348"/>
    <mergeCell ref="B319:B322"/>
    <mergeCell ref="C319:F319"/>
    <mergeCell ref="G319:G322"/>
    <mergeCell ref="H319:H322"/>
    <mergeCell ref="I319:I322"/>
    <mergeCell ref="J319:J322"/>
    <mergeCell ref="K319:K322"/>
    <mergeCell ref="L319:L322"/>
    <mergeCell ref="C320:C322"/>
    <mergeCell ref="D320:D322"/>
    <mergeCell ref="E320:E322"/>
    <mergeCell ref="F320:F322"/>
    <mergeCell ref="B293:B296"/>
    <mergeCell ref="C293:F293"/>
    <mergeCell ref="G293:G296"/>
    <mergeCell ref="H293:H296"/>
    <mergeCell ref="I293:I296"/>
    <mergeCell ref="J293:J296"/>
    <mergeCell ref="K293:K296"/>
    <mergeCell ref="L293:L296"/>
    <mergeCell ref="C294:C296"/>
    <mergeCell ref="D294:D296"/>
    <mergeCell ref="E294:E296"/>
    <mergeCell ref="F294:F296"/>
    <mergeCell ref="B267:B270"/>
    <mergeCell ref="C267:F267"/>
    <mergeCell ref="G267:G270"/>
    <mergeCell ref="H267:H270"/>
    <mergeCell ref="I267:I270"/>
    <mergeCell ref="J267:J270"/>
    <mergeCell ref="K267:K270"/>
    <mergeCell ref="L267:L270"/>
    <mergeCell ref="C268:C270"/>
    <mergeCell ref="D268:D270"/>
    <mergeCell ref="E268:E270"/>
    <mergeCell ref="F268:F270"/>
    <mergeCell ref="B241:B244"/>
    <mergeCell ref="C241:F241"/>
    <mergeCell ref="L215:L218"/>
    <mergeCell ref="C216:C218"/>
    <mergeCell ref="D216:D218"/>
    <mergeCell ref="E216:E218"/>
    <mergeCell ref="F216:F218"/>
    <mergeCell ref="G215:G218"/>
    <mergeCell ref="H215:H218"/>
    <mergeCell ref="I215:I218"/>
    <mergeCell ref="J215:J218"/>
    <mergeCell ref="K215:K218"/>
    <mergeCell ref="B215:B218"/>
    <mergeCell ref="C215:F215"/>
    <mergeCell ref="L241:L244"/>
    <mergeCell ref="K241:K244"/>
    <mergeCell ref="C242:C244"/>
    <mergeCell ref="D242:D244"/>
    <mergeCell ref="E242:E244"/>
    <mergeCell ref="F242:F244"/>
    <mergeCell ref="G241:G244"/>
    <mergeCell ref="H241:H244"/>
    <mergeCell ref="I241:I244"/>
    <mergeCell ref="J241:J244"/>
    <mergeCell ref="B189:B192"/>
    <mergeCell ref="C189:F189"/>
    <mergeCell ref="L163:L166"/>
    <mergeCell ref="C164:C166"/>
    <mergeCell ref="D164:D166"/>
    <mergeCell ref="E164:E166"/>
    <mergeCell ref="F164:F166"/>
    <mergeCell ref="G163:G166"/>
    <mergeCell ref="H163:H166"/>
    <mergeCell ref="I163:I166"/>
    <mergeCell ref="J163:J166"/>
    <mergeCell ref="K163:K166"/>
    <mergeCell ref="B163:B166"/>
    <mergeCell ref="C163:F163"/>
    <mergeCell ref="L189:L192"/>
    <mergeCell ref="C190:C192"/>
    <mergeCell ref="D190:D192"/>
    <mergeCell ref="E190:E192"/>
    <mergeCell ref="F190:F192"/>
    <mergeCell ref="G189:G192"/>
    <mergeCell ref="H189:H192"/>
    <mergeCell ref="I189:I192"/>
    <mergeCell ref="J189:J192"/>
    <mergeCell ref="K189:K192"/>
    <mergeCell ref="B137:B140"/>
    <mergeCell ref="C137:F137"/>
    <mergeCell ref="L111:L114"/>
    <mergeCell ref="C112:C114"/>
    <mergeCell ref="D112:D114"/>
    <mergeCell ref="E112:E114"/>
    <mergeCell ref="F112:F114"/>
    <mergeCell ref="G111:G114"/>
    <mergeCell ref="H111:H114"/>
    <mergeCell ref="I111:I114"/>
    <mergeCell ref="J111:J114"/>
    <mergeCell ref="K111:K114"/>
    <mergeCell ref="B111:B114"/>
    <mergeCell ref="C111:F111"/>
    <mergeCell ref="L137:L140"/>
    <mergeCell ref="C138:C140"/>
    <mergeCell ref="D138:D140"/>
    <mergeCell ref="E138:E140"/>
    <mergeCell ref="F138:F140"/>
    <mergeCell ref="G137:G140"/>
    <mergeCell ref="H137:H140"/>
    <mergeCell ref="I137:I140"/>
    <mergeCell ref="J137:J140"/>
    <mergeCell ref="K137:K140"/>
    <mergeCell ref="B85:B88"/>
    <mergeCell ref="C85:F85"/>
    <mergeCell ref="K59:K62"/>
    <mergeCell ref="L59:L62"/>
    <mergeCell ref="C60:C62"/>
    <mergeCell ref="D60:D62"/>
    <mergeCell ref="E60:E62"/>
    <mergeCell ref="F60:F62"/>
    <mergeCell ref="B59:B62"/>
    <mergeCell ref="C59:F59"/>
    <mergeCell ref="G59:G62"/>
    <mergeCell ref="H59:H62"/>
    <mergeCell ref="I59:I62"/>
    <mergeCell ref="J59:J62"/>
    <mergeCell ref="L85:L88"/>
    <mergeCell ref="B7:B10"/>
    <mergeCell ref="C7:F7"/>
    <mergeCell ref="B33:B36"/>
    <mergeCell ref="I33:I36"/>
    <mergeCell ref="L33:L36"/>
    <mergeCell ref="C34:C36"/>
    <mergeCell ref="D34:D36"/>
    <mergeCell ref="C33:F33"/>
    <mergeCell ref="E34:E36"/>
    <mergeCell ref="F34:F36"/>
    <mergeCell ref="G33:G36"/>
    <mergeCell ref="H33:H36"/>
    <mergeCell ref="J33:J36"/>
    <mergeCell ref="K33:K36"/>
    <mergeCell ref="L7:L10"/>
    <mergeCell ref="G7:G10"/>
    <mergeCell ref="C238:L238"/>
    <mergeCell ref="C82:L82"/>
    <mergeCell ref="C134:L134"/>
    <mergeCell ref="C8:C10"/>
    <mergeCell ref="D8:D10"/>
    <mergeCell ref="E8:E10"/>
    <mergeCell ref="J7:J10"/>
    <mergeCell ref="K7:K10"/>
    <mergeCell ref="H7:H10"/>
    <mergeCell ref="F8:F10"/>
    <mergeCell ref="I7:I10"/>
    <mergeCell ref="C86:C88"/>
    <mergeCell ref="D86:D88"/>
    <mergeCell ref="E86:E88"/>
    <mergeCell ref="F86:F88"/>
    <mergeCell ref="G85:G88"/>
    <mergeCell ref="H85:H88"/>
    <mergeCell ref="I85:I88"/>
    <mergeCell ref="J85:J88"/>
    <mergeCell ref="K85:K88"/>
  </mergeCells>
  <conditionalFormatting sqref="Z6:AA10">
    <cfRule type="cellIs" dxfId="22" priority="29" stopIfTrue="1" operator="lessThan">
      <formula>0</formula>
    </cfRule>
  </conditionalFormatting>
  <conditionalFormatting sqref="Z32:AA36">
    <cfRule type="cellIs" dxfId="21" priority="27" stopIfTrue="1" operator="lessThan">
      <formula>0</formula>
    </cfRule>
  </conditionalFormatting>
  <conditionalFormatting sqref="Z58:AA62">
    <cfRule type="cellIs" dxfId="20" priority="19" stopIfTrue="1" operator="lessThan">
      <formula>0</formula>
    </cfRule>
  </conditionalFormatting>
  <conditionalFormatting sqref="Z84:AA88">
    <cfRule type="cellIs" dxfId="19" priority="17" stopIfTrue="1" operator="lessThan">
      <formula>0</formula>
    </cfRule>
  </conditionalFormatting>
  <conditionalFormatting sqref="Z110:AA114">
    <cfRule type="cellIs" dxfId="18" priority="15" stopIfTrue="1" operator="lessThan">
      <formula>0</formula>
    </cfRule>
  </conditionalFormatting>
  <conditionalFormatting sqref="Z136:AA140">
    <cfRule type="cellIs" dxfId="17" priority="13" stopIfTrue="1" operator="lessThan">
      <formula>0</formula>
    </cfRule>
  </conditionalFormatting>
  <conditionalFormatting sqref="Z162:AA166">
    <cfRule type="cellIs" dxfId="16" priority="11" stopIfTrue="1" operator="lessThan">
      <formula>0</formula>
    </cfRule>
  </conditionalFormatting>
  <conditionalFormatting sqref="Z188:AA192">
    <cfRule type="cellIs" dxfId="15" priority="9" stopIfTrue="1" operator="lessThan">
      <formula>0</formula>
    </cfRule>
  </conditionalFormatting>
  <conditionalFormatting sqref="Z214:AA218">
    <cfRule type="cellIs" dxfId="14" priority="7" stopIfTrue="1" operator="lessThan">
      <formula>0</formula>
    </cfRule>
  </conditionalFormatting>
  <conditionalFormatting sqref="Z240:AA244">
    <cfRule type="cellIs" dxfId="13" priority="5" stopIfTrue="1" operator="lessThan">
      <formula>0</formula>
    </cfRule>
  </conditionalFormatting>
  <conditionalFormatting sqref="Z266:AA270">
    <cfRule type="cellIs" dxfId="12" priority="1" stopIfTrue="1" operator="lessThan">
      <formula>0</formula>
    </cfRule>
  </conditionalFormatting>
  <conditionalFormatting sqref="AC6:AC10">
    <cfRule type="cellIs" dxfId="11" priority="30" stopIfTrue="1" operator="equal">
      <formula>"No"</formula>
    </cfRule>
  </conditionalFormatting>
  <conditionalFormatting sqref="AC32:AC36">
    <cfRule type="cellIs" dxfId="10" priority="28" stopIfTrue="1" operator="equal">
      <formula>"No"</formula>
    </cfRule>
  </conditionalFormatting>
  <conditionalFormatting sqref="AC58:AC62">
    <cfRule type="cellIs" dxfId="9" priority="20" stopIfTrue="1" operator="equal">
      <formula>"No"</formula>
    </cfRule>
  </conditionalFormatting>
  <conditionalFormatting sqref="AC84:AC88">
    <cfRule type="cellIs" dxfId="8" priority="18" stopIfTrue="1" operator="equal">
      <formula>"No"</formula>
    </cfRule>
  </conditionalFormatting>
  <conditionalFormatting sqref="AC110:AC114">
    <cfRule type="cellIs" dxfId="7" priority="16" stopIfTrue="1" operator="equal">
      <formula>"No"</formula>
    </cfRule>
  </conditionalFormatting>
  <conditionalFormatting sqref="AC136:AC140">
    <cfRule type="cellIs" dxfId="6" priority="14" stopIfTrue="1" operator="equal">
      <formula>"No"</formula>
    </cfRule>
  </conditionalFormatting>
  <conditionalFormatting sqref="AC162:AC166">
    <cfRule type="cellIs" dxfId="5" priority="12" stopIfTrue="1" operator="equal">
      <formula>"No"</formula>
    </cfRule>
  </conditionalFormatting>
  <conditionalFormatting sqref="AC188:AC192">
    <cfRule type="cellIs" dxfId="4" priority="10" stopIfTrue="1" operator="equal">
      <formula>"No"</formula>
    </cfRule>
  </conditionalFormatting>
  <conditionalFormatting sqref="AC214:AC218">
    <cfRule type="cellIs" dxfId="3" priority="8" stopIfTrue="1" operator="equal">
      <formula>"No"</formula>
    </cfRule>
  </conditionalFormatting>
  <conditionalFormatting sqref="AC240:AC244">
    <cfRule type="cellIs" dxfId="2" priority="6" stopIfTrue="1" operator="equal">
      <formula>"No"</formula>
    </cfRule>
  </conditionalFormatting>
  <conditionalFormatting sqref="AC266:AC270">
    <cfRule type="cellIs" dxfId="1" priority="2" stopIfTrue="1" operator="equal">
      <formula>"No"</formula>
    </cfRule>
  </conditionalFormatting>
  <pageMargins left="0.78740157480314965" right="0.78740157480314965" top="1.1811023622047245" bottom="0.78740157480314965" header="0.39370078740157483" footer="0"/>
  <pageSetup scale="56" fitToHeight="0" orientation="landscape" r:id="rId1"/>
  <headerFooter alignWithMargins="0">
    <oddHeader>&amp;L&amp;G&amp;RCálculo Demanda Sectores AS</oddHeader>
    <oddFooter>&amp;LCHEPICA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3">
    <tabColor theme="3" tint="0.79998168889431442"/>
  </sheetPr>
  <dimension ref="A1:V49"/>
  <sheetViews>
    <sheetView workbookViewId="0">
      <selection activeCell="F18" sqref="F18"/>
    </sheetView>
  </sheetViews>
  <sheetFormatPr baseColWidth="10" defaultColWidth="21.6640625" defaultRowHeight="10.199999999999999" x14ac:dyDescent="0.2"/>
  <cols>
    <col min="1" max="1" width="12.6640625" style="44" customWidth="1"/>
    <col min="2" max="2" width="10.33203125" style="44" customWidth="1"/>
    <col min="3" max="3" width="19.88671875" style="31" customWidth="1"/>
    <col min="4" max="4" width="9.5546875" style="31" customWidth="1"/>
    <col min="5" max="5" width="7" style="31" customWidth="1"/>
    <col min="6" max="6" width="20.5546875" style="31" customWidth="1"/>
    <col min="7" max="8" width="16.6640625" style="19" customWidth="1"/>
    <col min="9" max="9" width="9.44140625" style="19" customWidth="1"/>
    <col min="10" max="10" width="16.33203125" style="19" customWidth="1"/>
    <col min="11" max="11" width="9.44140625" style="19" customWidth="1"/>
    <col min="12" max="12" width="5.33203125" style="19" bestFit="1" customWidth="1"/>
    <col min="13" max="13" width="7.44140625" style="19" bestFit="1" customWidth="1"/>
    <col min="14" max="14" width="5.33203125" style="19" bestFit="1" customWidth="1"/>
    <col min="15" max="15" width="10" style="19" customWidth="1"/>
    <col min="16" max="21" width="16.6640625" style="19" customWidth="1"/>
    <col min="22" max="16384" width="21.6640625" style="44"/>
  </cols>
  <sheetData>
    <row r="1" spans="1:22" x14ac:dyDescent="0.2">
      <c r="C1" s="133">
        <v>2</v>
      </c>
    </row>
    <row r="2" spans="1:22" x14ac:dyDescent="0.2">
      <c r="A2" s="566" t="s">
        <v>826</v>
      </c>
      <c r="B2" s="566"/>
      <c r="C2" s="566"/>
      <c r="D2" s="566"/>
      <c r="E2" s="566"/>
      <c r="F2" s="566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2" x14ac:dyDescent="0.2">
      <c r="A3" s="566" t="s">
        <v>453</v>
      </c>
      <c r="B3" s="566"/>
      <c r="C3" s="566"/>
      <c r="D3" s="566"/>
      <c r="E3" s="566"/>
      <c r="F3" s="566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2" s="54" customFormat="1" x14ac:dyDescent="0.2">
      <c r="C4" s="124"/>
      <c r="D4" s="124"/>
      <c r="E4" s="124"/>
      <c r="F4" s="12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2" x14ac:dyDescent="0.2">
      <c r="A5" s="42" t="s">
        <v>16</v>
      </c>
      <c r="B5" s="42" t="str">
        <f>+Parametros!C2</f>
        <v>Quilicura-Valle Grande</v>
      </c>
    </row>
    <row r="6" spans="1:22" x14ac:dyDescent="0.2">
      <c r="A6" s="42" t="s">
        <v>137</v>
      </c>
      <c r="B6" s="42" t="s">
        <v>85</v>
      </c>
      <c r="J6" s="19">
        <v>14</v>
      </c>
      <c r="K6" s="19">
        <f>+J6+1</f>
        <v>15</v>
      </c>
      <c r="L6" s="19">
        <f>+K6+1</f>
        <v>16</v>
      </c>
      <c r="M6" s="19">
        <f>+L6+1</f>
        <v>17</v>
      </c>
      <c r="N6" s="19">
        <f>+M6+1</f>
        <v>18</v>
      </c>
      <c r="O6" s="19">
        <f>+N6+1</f>
        <v>19</v>
      </c>
    </row>
    <row r="7" spans="1:22" ht="30.6" x14ac:dyDescent="0.2">
      <c r="A7" s="115" t="s">
        <v>827</v>
      </c>
      <c r="B7" s="115" t="s">
        <v>828</v>
      </c>
      <c r="C7" s="174" t="s">
        <v>451</v>
      </c>
      <c r="D7" s="174" t="s">
        <v>69</v>
      </c>
      <c r="E7" s="174" t="s">
        <v>17</v>
      </c>
      <c r="F7" s="174" t="s">
        <v>945</v>
      </c>
      <c r="G7" s="28"/>
      <c r="H7" s="115" t="s">
        <v>450</v>
      </c>
      <c r="I7" s="115" t="s">
        <v>530</v>
      </c>
      <c r="J7" s="115" t="s">
        <v>568</v>
      </c>
      <c r="K7" s="115" t="s">
        <v>558</v>
      </c>
      <c r="L7" s="115" t="s">
        <v>559</v>
      </c>
      <c r="M7" s="115" t="s">
        <v>560</v>
      </c>
      <c r="N7" s="115" t="s">
        <v>561</v>
      </c>
      <c r="O7" s="115" t="s">
        <v>496</v>
      </c>
      <c r="P7" s="28"/>
      <c r="Q7" s="28"/>
      <c r="R7" s="28"/>
      <c r="S7" s="28"/>
      <c r="T7" s="28"/>
      <c r="U7" s="28"/>
      <c r="V7" s="28"/>
    </row>
    <row r="8" spans="1:22" x14ac:dyDescent="0.2">
      <c r="A8" s="144" t="s">
        <v>220</v>
      </c>
      <c r="B8" s="144"/>
      <c r="C8" s="165" t="s">
        <v>1119</v>
      </c>
      <c r="D8" s="567">
        <v>75</v>
      </c>
      <c r="E8" s="568">
        <v>472</v>
      </c>
      <c r="F8" s="569" t="s">
        <v>403</v>
      </c>
      <c r="G8" s="28"/>
      <c r="H8" s="201" t="str">
        <f>+A8</f>
        <v>203_P1</v>
      </c>
      <c r="I8" s="202">
        <f>+D8/2</f>
        <v>37.5</v>
      </c>
      <c r="J8" s="127" t="s">
        <v>527</v>
      </c>
      <c r="K8" s="127">
        <v>0</v>
      </c>
      <c r="L8" s="127">
        <v>0</v>
      </c>
      <c r="M8" s="127">
        <v>0</v>
      </c>
      <c r="N8" s="127">
        <v>0</v>
      </c>
      <c r="O8" s="127">
        <v>16.600000000000001</v>
      </c>
      <c r="P8" s="28"/>
      <c r="Q8" s="28"/>
      <c r="R8" s="28"/>
      <c r="S8" s="28"/>
      <c r="T8" s="28"/>
      <c r="U8" s="28"/>
    </row>
    <row r="9" spans="1:22" x14ac:dyDescent="0.2">
      <c r="A9" s="144" t="s">
        <v>221</v>
      </c>
      <c r="B9" s="144" t="s">
        <v>932</v>
      </c>
      <c r="C9" s="165" t="s">
        <v>632</v>
      </c>
      <c r="D9" s="567"/>
      <c r="E9" s="568"/>
      <c r="F9" s="569"/>
      <c r="G9" s="28"/>
      <c r="H9" s="201" t="str">
        <f t="shared" ref="H9:H21" si="0">+A9</f>
        <v>203_P2</v>
      </c>
      <c r="I9" s="202">
        <f>+I8</f>
        <v>37.5</v>
      </c>
      <c r="J9" s="127" t="s">
        <v>527</v>
      </c>
      <c r="K9" s="127">
        <v>35</v>
      </c>
      <c r="L9" s="127">
        <v>35</v>
      </c>
      <c r="M9" s="127">
        <v>0</v>
      </c>
      <c r="N9" s="127">
        <v>35</v>
      </c>
      <c r="O9" s="127">
        <v>10</v>
      </c>
      <c r="P9" s="28"/>
      <c r="Q9" s="28"/>
      <c r="R9" s="28"/>
      <c r="S9" s="28"/>
      <c r="T9" s="28"/>
      <c r="U9" s="28"/>
    </row>
    <row r="10" spans="1:22" x14ac:dyDescent="0.2">
      <c r="A10" s="144" t="s">
        <v>606</v>
      </c>
      <c r="B10" s="144" t="s">
        <v>933</v>
      </c>
      <c r="C10" s="165" t="s">
        <v>633</v>
      </c>
      <c r="D10" s="567"/>
      <c r="E10" s="568"/>
      <c r="F10" s="569"/>
      <c r="G10" s="28"/>
      <c r="H10" s="201" t="s">
        <v>606</v>
      </c>
      <c r="I10" s="201">
        <v>0</v>
      </c>
      <c r="J10" s="127" t="s">
        <v>527</v>
      </c>
      <c r="K10" s="127">
        <v>40</v>
      </c>
      <c r="L10" s="127">
        <v>40</v>
      </c>
      <c r="M10" s="127">
        <v>0</v>
      </c>
      <c r="N10" s="127">
        <v>40</v>
      </c>
      <c r="O10" s="127">
        <v>20</v>
      </c>
      <c r="P10" s="28"/>
      <c r="Q10" s="28"/>
      <c r="R10" s="28"/>
      <c r="S10" s="28"/>
      <c r="T10" s="28"/>
      <c r="U10" s="28"/>
    </row>
    <row r="11" spans="1:22" ht="20.399999999999999" x14ac:dyDescent="0.2">
      <c r="A11" s="165" t="s">
        <v>289</v>
      </c>
      <c r="B11" s="165"/>
      <c r="C11" s="165" t="s">
        <v>1120</v>
      </c>
      <c r="D11" s="198" t="s">
        <v>702</v>
      </c>
      <c r="E11" s="174" t="s">
        <v>567</v>
      </c>
      <c r="F11" s="21" t="s">
        <v>565</v>
      </c>
      <c r="G11" s="28"/>
      <c r="H11" s="201" t="str">
        <f t="shared" si="0"/>
        <v>203_P4</v>
      </c>
      <c r="I11" s="201">
        <v>10</v>
      </c>
      <c r="J11" s="127" t="s">
        <v>527</v>
      </c>
      <c r="K11" s="127">
        <v>0</v>
      </c>
      <c r="L11" s="127">
        <v>0</v>
      </c>
      <c r="M11" s="127">
        <v>0</v>
      </c>
      <c r="N11" s="127">
        <v>10</v>
      </c>
      <c r="O11" s="127">
        <v>0</v>
      </c>
      <c r="P11" s="28"/>
      <c r="Q11" s="28"/>
      <c r="R11" s="28"/>
      <c r="S11" s="28"/>
      <c r="T11" s="28"/>
      <c r="U11" s="28"/>
    </row>
    <row r="12" spans="1:22" x14ac:dyDescent="0.2">
      <c r="A12" s="144" t="s">
        <v>217</v>
      </c>
      <c r="B12" s="144" t="s">
        <v>934</v>
      </c>
      <c r="C12" s="165" t="s">
        <v>634</v>
      </c>
      <c r="D12" s="198">
        <v>30</v>
      </c>
      <c r="E12" s="174">
        <v>523</v>
      </c>
      <c r="F12" s="21" t="s">
        <v>192</v>
      </c>
      <c r="G12" s="28"/>
      <c r="H12" s="201" t="str">
        <f t="shared" si="0"/>
        <v>203_P5</v>
      </c>
      <c r="I12" s="201">
        <v>30</v>
      </c>
      <c r="J12" s="127" t="s">
        <v>527</v>
      </c>
      <c r="K12" s="127">
        <v>30</v>
      </c>
      <c r="L12" s="127">
        <v>30</v>
      </c>
      <c r="M12" s="127">
        <v>0</v>
      </c>
      <c r="N12" s="127">
        <v>30</v>
      </c>
      <c r="O12" s="127">
        <v>10</v>
      </c>
      <c r="P12" s="28"/>
      <c r="Q12" s="28"/>
      <c r="R12" s="28"/>
      <c r="S12" s="28"/>
      <c r="T12" s="28"/>
      <c r="U12" s="28"/>
    </row>
    <row r="13" spans="1:22" x14ac:dyDescent="0.2">
      <c r="A13" s="144" t="s">
        <v>290</v>
      </c>
      <c r="B13" s="144" t="s">
        <v>935</v>
      </c>
      <c r="C13" s="165" t="s">
        <v>635</v>
      </c>
      <c r="D13" s="198">
        <v>30</v>
      </c>
      <c r="E13" s="174">
        <v>1825</v>
      </c>
      <c r="F13" s="21" t="s">
        <v>564</v>
      </c>
      <c r="G13" s="28"/>
      <c r="H13" s="201" t="str">
        <f>+A13</f>
        <v>203_P17</v>
      </c>
      <c r="I13" s="201">
        <v>30</v>
      </c>
      <c r="J13" s="127" t="s">
        <v>527</v>
      </c>
      <c r="K13" s="127">
        <v>30</v>
      </c>
      <c r="L13" s="127">
        <v>0</v>
      </c>
      <c r="M13" s="127">
        <v>30</v>
      </c>
      <c r="N13" s="127">
        <v>30</v>
      </c>
      <c r="O13" s="127">
        <v>20</v>
      </c>
      <c r="P13" s="28"/>
      <c r="Q13" s="28"/>
      <c r="R13" s="28"/>
      <c r="S13" s="28"/>
      <c r="T13" s="28"/>
      <c r="U13" s="28"/>
    </row>
    <row r="14" spans="1:22" ht="20.399999999999999" customHeight="1" x14ac:dyDescent="0.2">
      <c r="A14" s="144" t="s">
        <v>222</v>
      </c>
      <c r="B14" s="144" t="s">
        <v>936</v>
      </c>
      <c r="C14" s="165" t="s">
        <v>636</v>
      </c>
      <c r="D14" s="198" t="s">
        <v>795</v>
      </c>
      <c r="E14" s="174" t="s">
        <v>796</v>
      </c>
      <c r="F14" s="164" t="s">
        <v>797</v>
      </c>
      <c r="G14" s="28"/>
      <c r="H14" s="201" t="str">
        <f t="shared" si="0"/>
        <v>203_P8</v>
      </c>
      <c r="I14" s="201">
        <v>100</v>
      </c>
      <c r="J14" s="127" t="s">
        <v>527</v>
      </c>
      <c r="K14" s="127">
        <v>100</v>
      </c>
      <c r="L14" s="127">
        <v>100</v>
      </c>
      <c r="M14" s="127">
        <v>-40</v>
      </c>
      <c r="N14" s="127">
        <v>60</v>
      </c>
      <c r="O14" s="127">
        <v>10</v>
      </c>
      <c r="P14" s="28"/>
      <c r="Q14" s="28"/>
      <c r="R14" s="28"/>
      <c r="S14" s="28"/>
      <c r="T14" s="28"/>
      <c r="U14" s="28"/>
    </row>
    <row r="15" spans="1:22" x14ac:dyDescent="0.2">
      <c r="A15" s="144" t="s">
        <v>942</v>
      </c>
      <c r="B15" s="144" t="s">
        <v>944</v>
      </c>
      <c r="C15" s="165" t="s">
        <v>952</v>
      </c>
      <c r="D15" s="198">
        <v>0</v>
      </c>
      <c r="E15" s="174"/>
      <c r="F15" s="164" t="s">
        <v>798</v>
      </c>
      <c r="G15" s="28"/>
      <c r="H15" s="201"/>
      <c r="I15" s="201"/>
      <c r="J15" s="127"/>
      <c r="K15" s="127"/>
      <c r="L15" s="127"/>
      <c r="M15" s="127"/>
      <c r="N15" s="127"/>
      <c r="O15" s="127"/>
      <c r="P15" s="28"/>
      <c r="Q15" s="28"/>
      <c r="R15" s="28"/>
      <c r="S15" s="28"/>
      <c r="T15" s="28"/>
      <c r="U15" s="28"/>
    </row>
    <row r="16" spans="1:22" x14ac:dyDescent="0.2">
      <c r="A16" s="144" t="s">
        <v>562</v>
      </c>
      <c r="B16" s="144" t="s">
        <v>937</v>
      </c>
      <c r="C16" s="165" t="s">
        <v>637</v>
      </c>
      <c r="D16" s="198">
        <v>18</v>
      </c>
      <c r="E16" s="174">
        <v>606</v>
      </c>
      <c r="F16" s="241" t="s">
        <v>583</v>
      </c>
      <c r="G16" s="28"/>
      <c r="H16" s="201" t="s">
        <v>562</v>
      </c>
      <c r="I16" s="201">
        <v>0</v>
      </c>
      <c r="J16" s="127" t="s">
        <v>583</v>
      </c>
      <c r="K16" s="127">
        <v>18</v>
      </c>
      <c r="L16" s="127">
        <v>0</v>
      </c>
      <c r="M16" s="127">
        <v>18</v>
      </c>
      <c r="N16" s="441">
        <f>+D16</f>
        <v>18</v>
      </c>
      <c r="O16" s="127">
        <v>12</v>
      </c>
      <c r="P16" s="28"/>
      <c r="Q16" s="28"/>
      <c r="R16" s="28"/>
      <c r="S16" s="28"/>
      <c r="T16" s="28"/>
      <c r="U16" s="28"/>
    </row>
    <row r="17" spans="1:21" x14ac:dyDescent="0.2">
      <c r="A17" s="144" t="s">
        <v>216</v>
      </c>
      <c r="B17" s="144" t="s">
        <v>938</v>
      </c>
      <c r="C17" s="165" t="s">
        <v>638</v>
      </c>
      <c r="D17" s="175">
        <v>30</v>
      </c>
      <c r="E17" s="174">
        <v>121</v>
      </c>
      <c r="F17" s="21" t="s">
        <v>193</v>
      </c>
      <c r="G17" s="28"/>
      <c r="H17" s="201" t="str">
        <f t="shared" si="0"/>
        <v>203_P12EX_6</v>
      </c>
      <c r="I17" s="201">
        <v>30</v>
      </c>
      <c r="J17" s="127" t="s">
        <v>527</v>
      </c>
      <c r="K17" s="127">
        <v>30</v>
      </c>
      <c r="L17" s="127">
        <v>30</v>
      </c>
      <c r="M17" s="127">
        <v>0</v>
      </c>
      <c r="N17" s="127">
        <v>30</v>
      </c>
      <c r="O17" s="127">
        <v>14</v>
      </c>
      <c r="P17" s="28"/>
      <c r="Q17" s="28"/>
      <c r="R17" s="28"/>
      <c r="S17" s="28"/>
      <c r="T17" s="28"/>
      <c r="U17" s="28"/>
    </row>
    <row r="18" spans="1:21" x14ac:dyDescent="0.2">
      <c r="A18" s="144" t="s">
        <v>218</v>
      </c>
      <c r="B18" s="144" t="s">
        <v>939</v>
      </c>
      <c r="C18" s="165" t="s">
        <v>639</v>
      </c>
      <c r="D18" s="370">
        <v>16</v>
      </c>
      <c r="E18" s="380">
        <v>606</v>
      </c>
      <c r="F18" s="241" t="s">
        <v>583</v>
      </c>
      <c r="G18" s="28"/>
      <c r="H18" s="201" t="str">
        <f t="shared" si="0"/>
        <v>203_P13EX_9</v>
      </c>
      <c r="I18" s="201">
        <v>0</v>
      </c>
      <c r="J18" s="127" t="s">
        <v>583</v>
      </c>
      <c r="K18" s="127">
        <v>16</v>
      </c>
      <c r="L18" s="127">
        <v>0</v>
      </c>
      <c r="M18" s="127">
        <v>16</v>
      </c>
      <c r="N18" s="441">
        <f>+D18</f>
        <v>16</v>
      </c>
      <c r="O18" s="127">
        <v>8</v>
      </c>
      <c r="P18" s="28"/>
      <c r="Q18" s="28"/>
      <c r="R18" s="28"/>
      <c r="S18" s="28"/>
      <c r="T18" s="28"/>
      <c r="U18" s="28"/>
    </row>
    <row r="19" spans="1:21" x14ac:dyDescent="0.2">
      <c r="A19" s="144" t="s">
        <v>563</v>
      </c>
      <c r="B19" s="144" t="s">
        <v>940</v>
      </c>
      <c r="C19" s="165" t="s">
        <v>641</v>
      </c>
      <c r="D19" s="198">
        <v>21</v>
      </c>
      <c r="E19" s="174">
        <v>606</v>
      </c>
      <c r="F19" s="241" t="s">
        <v>583</v>
      </c>
      <c r="G19" s="28"/>
      <c r="H19" s="201" t="s">
        <v>563</v>
      </c>
      <c r="I19" s="201">
        <v>0</v>
      </c>
      <c r="J19" s="127" t="s">
        <v>583</v>
      </c>
      <c r="K19" s="127">
        <v>21</v>
      </c>
      <c r="L19" s="127">
        <v>0</v>
      </c>
      <c r="M19" s="127">
        <v>21</v>
      </c>
      <c r="N19" s="441">
        <f>+D19</f>
        <v>21</v>
      </c>
      <c r="O19" s="127">
        <v>12</v>
      </c>
      <c r="P19" s="28"/>
      <c r="Q19" s="28"/>
      <c r="R19" s="28"/>
      <c r="S19" s="28"/>
      <c r="T19" s="28"/>
      <c r="U19" s="28"/>
    </row>
    <row r="20" spans="1:21" ht="40.799999999999997" x14ac:dyDescent="0.2">
      <c r="A20" s="144" t="s">
        <v>219</v>
      </c>
      <c r="B20" s="144"/>
      <c r="C20" s="165" t="s">
        <v>1121</v>
      </c>
      <c r="D20" s="198" t="s">
        <v>703</v>
      </c>
      <c r="E20" s="174" t="s">
        <v>566</v>
      </c>
      <c r="F20" s="241" t="s">
        <v>583</v>
      </c>
      <c r="G20" s="28"/>
      <c r="H20" s="201" t="str">
        <f t="shared" si="0"/>
        <v>203_P14</v>
      </c>
      <c r="I20" s="201">
        <v>0</v>
      </c>
      <c r="J20" s="127" t="s">
        <v>583</v>
      </c>
      <c r="K20" s="127">
        <v>100</v>
      </c>
      <c r="L20" s="127">
        <v>100</v>
      </c>
      <c r="M20" s="127">
        <v>-55</v>
      </c>
      <c r="N20" s="127">
        <v>45</v>
      </c>
      <c r="O20" s="127">
        <v>15</v>
      </c>
      <c r="P20" s="28"/>
      <c r="Q20" s="28"/>
      <c r="R20" s="28"/>
      <c r="S20" s="28"/>
      <c r="T20" s="28"/>
      <c r="U20" s="28"/>
    </row>
    <row r="21" spans="1:21" x14ac:dyDescent="0.2">
      <c r="A21" s="144" t="s">
        <v>214</v>
      </c>
      <c r="B21" s="144" t="s">
        <v>941</v>
      </c>
      <c r="C21" s="165" t="s">
        <v>640</v>
      </c>
      <c r="D21" s="198">
        <v>40</v>
      </c>
      <c r="E21" s="174">
        <v>1638</v>
      </c>
      <c r="F21" s="21" t="s">
        <v>402</v>
      </c>
      <c r="G21" s="28"/>
      <c r="H21" s="201" t="str">
        <f t="shared" si="0"/>
        <v>203_P16</v>
      </c>
      <c r="I21" s="201">
        <v>40</v>
      </c>
      <c r="J21" s="127" t="s">
        <v>527</v>
      </c>
      <c r="K21" s="127">
        <v>40</v>
      </c>
      <c r="L21" s="127">
        <v>0</v>
      </c>
      <c r="M21" s="127">
        <v>40</v>
      </c>
      <c r="N21" s="127">
        <v>40</v>
      </c>
      <c r="O21" s="127">
        <v>30</v>
      </c>
      <c r="P21" s="28"/>
      <c r="Q21" s="28"/>
      <c r="R21" s="28"/>
      <c r="S21" s="28"/>
      <c r="T21" s="28"/>
      <c r="U21" s="28"/>
    </row>
    <row r="22" spans="1:21" x14ac:dyDescent="0.2">
      <c r="A22" s="565" t="s">
        <v>824</v>
      </c>
      <c r="B22" s="565"/>
      <c r="C22" s="565"/>
      <c r="D22" s="565"/>
      <c r="E22" s="565"/>
      <c r="F22" s="565"/>
    </row>
    <row r="23" spans="1:21" x14ac:dyDescent="0.2">
      <c r="A23" s="459"/>
      <c r="B23" s="459"/>
      <c r="C23" s="459"/>
      <c r="D23" s="459"/>
      <c r="E23" s="459"/>
      <c r="F23" s="459"/>
      <c r="N23" s="19">
        <f>SUM(N8:N21)</f>
        <v>375</v>
      </c>
    </row>
    <row r="24" spans="1:21" x14ac:dyDescent="0.2">
      <c r="A24" s="459"/>
      <c r="B24" s="459"/>
      <c r="C24" s="459"/>
      <c r="D24" s="459">
        <f>100-16-18-21</f>
        <v>45</v>
      </c>
      <c r="E24" s="459"/>
      <c r="F24" s="459"/>
    </row>
    <row r="25" spans="1:21" x14ac:dyDescent="0.2">
      <c r="A25" s="459"/>
      <c r="B25" s="459"/>
      <c r="C25" s="459"/>
      <c r="D25" s="459"/>
      <c r="E25" s="459"/>
      <c r="F25" s="459"/>
    </row>
    <row r="26" spans="1:21" x14ac:dyDescent="0.2">
      <c r="A26" s="459"/>
      <c r="B26" s="459"/>
      <c r="C26" s="459"/>
      <c r="D26" s="459"/>
      <c r="E26" s="459"/>
      <c r="F26" s="459"/>
    </row>
    <row r="27" spans="1:21" x14ac:dyDescent="0.2">
      <c r="A27" s="459"/>
      <c r="B27" s="459"/>
      <c r="C27" s="459"/>
      <c r="D27" s="459"/>
      <c r="E27" s="459"/>
      <c r="F27" s="459"/>
    </row>
    <row r="28" spans="1:21" x14ac:dyDescent="0.2">
      <c r="A28" s="459"/>
      <c r="B28" s="459"/>
      <c r="C28" s="459"/>
      <c r="D28" s="459"/>
      <c r="E28" s="459"/>
      <c r="F28" s="459"/>
    </row>
    <row r="29" spans="1:21" x14ac:dyDescent="0.2">
      <c r="A29" s="459"/>
      <c r="B29" s="459"/>
      <c r="C29" s="459"/>
      <c r="D29" s="459"/>
      <c r="E29" s="459"/>
      <c r="F29" s="459"/>
    </row>
    <row r="30" spans="1:21" x14ac:dyDescent="0.2">
      <c r="A30" s="459"/>
      <c r="B30" s="459"/>
      <c r="C30" s="459"/>
      <c r="D30" s="459"/>
      <c r="E30" s="459"/>
      <c r="F30" s="459"/>
    </row>
    <row r="31" spans="1:21" x14ac:dyDescent="0.2">
      <c r="A31" s="459"/>
      <c r="B31" s="459"/>
      <c r="C31" s="459"/>
      <c r="D31" s="459"/>
      <c r="E31" s="459"/>
      <c r="F31" s="459"/>
    </row>
    <row r="32" spans="1:21" x14ac:dyDescent="0.2">
      <c r="A32" s="459"/>
      <c r="B32" s="459"/>
      <c r="C32" s="459"/>
      <c r="D32" s="459"/>
      <c r="E32" s="459"/>
      <c r="F32" s="459"/>
    </row>
    <row r="33" spans="1:6" x14ac:dyDescent="0.2">
      <c r="A33" s="459"/>
      <c r="B33" s="459"/>
      <c r="C33" s="459"/>
      <c r="D33" s="459"/>
      <c r="E33" s="459"/>
      <c r="F33" s="459"/>
    </row>
    <row r="34" spans="1:6" x14ac:dyDescent="0.2">
      <c r="A34" s="459"/>
      <c r="B34" s="459"/>
      <c r="C34" s="459"/>
      <c r="D34" s="459"/>
      <c r="E34" s="459"/>
      <c r="F34" s="459"/>
    </row>
    <row r="35" spans="1:6" x14ac:dyDescent="0.2">
      <c r="A35" s="459"/>
      <c r="B35" s="459"/>
      <c r="C35" s="459"/>
      <c r="D35" s="459"/>
      <c r="E35" s="459"/>
      <c r="F35" s="459"/>
    </row>
    <row r="36" spans="1:6" x14ac:dyDescent="0.2">
      <c r="A36" s="459"/>
      <c r="B36" s="459"/>
      <c r="C36" s="459"/>
      <c r="D36" s="459"/>
      <c r="E36" s="459"/>
      <c r="F36" s="459"/>
    </row>
    <row r="37" spans="1:6" x14ac:dyDescent="0.2">
      <c r="A37" s="459"/>
      <c r="B37" s="459"/>
      <c r="C37" s="459"/>
      <c r="D37" s="459"/>
      <c r="E37" s="459"/>
      <c r="F37" s="459"/>
    </row>
    <row r="38" spans="1:6" x14ac:dyDescent="0.2">
      <c r="A38" s="459"/>
      <c r="B38" s="459"/>
      <c r="C38" s="459"/>
      <c r="D38" s="459"/>
      <c r="E38" s="459"/>
      <c r="F38" s="459"/>
    </row>
    <row r="39" spans="1:6" x14ac:dyDescent="0.2">
      <c r="A39" s="459"/>
      <c r="B39" s="459"/>
      <c r="C39" s="459"/>
      <c r="D39" s="459"/>
      <c r="E39" s="459"/>
      <c r="F39" s="459"/>
    </row>
    <row r="40" spans="1:6" x14ac:dyDescent="0.2">
      <c r="A40" s="459"/>
      <c r="B40" s="459"/>
      <c r="C40" s="459"/>
      <c r="D40" s="459"/>
      <c r="E40" s="459"/>
      <c r="F40" s="459"/>
    </row>
    <row r="41" spans="1:6" x14ac:dyDescent="0.2">
      <c r="A41" s="459"/>
      <c r="B41" s="459"/>
      <c r="C41" s="459"/>
      <c r="D41" s="459"/>
      <c r="E41" s="459"/>
      <c r="F41" s="459"/>
    </row>
    <row r="42" spans="1:6" x14ac:dyDescent="0.2">
      <c r="A42" s="459"/>
      <c r="B42" s="459"/>
      <c r="C42" s="459"/>
      <c r="D42" s="459"/>
      <c r="E42" s="459"/>
      <c r="F42" s="459"/>
    </row>
    <row r="43" spans="1:6" x14ac:dyDescent="0.2">
      <c r="A43" s="459"/>
      <c r="B43" s="459"/>
      <c r="C43" s="459"/>
      <c r="D43" s="459"/>
      <c r="E43" s="459"/>
      <c r="F43" s="459"/>
    </row>
    <row r="44" spans="1:6" x14ac:dyDescent="0.2">
      <c r="A44" s="459"/>
      <c r="B44" s="459"/>
      <c r="C44" s="459"/>
      <c r="D44" s="459"/>
      <c r="E44" s="459"/>
      <c r="F44" s="459"/>
    </row>
    <row r="45" spans="1:6" x14ac:dyDescent="0.2">
      <c r="A45" s="459"/>
      <c r="B45" s="459"/>
      <c r="C45" s="459"/>
      <c r="D45" s="459"/>
      <c r="E45" s="459"/>
      <c r="F45" s="459"/>
    </row>
    <row r="46" spans="1:6" x14ac:dyDescent="0.2">
      <c r="A46" s="459"/>
      <c r="B46" s="459"/>
      <c r="C46" s="459"/>
      <c r="D46" s="459"/>
      <c r="E46" s="459"/>
      <c r="F46" s="459"/>
    </row>
    <row r="47" spans="1:6" x14ac:dyDescent="0.2">
      <c r="A47" s="459"/>
      <c r="B47" s="459"/>
      <c r="C47" s="459"/>
      <c r="D47" s="459"/>
      <c r="E47" s="459"/>
      <c r="F47" s="459"/>
    </row>
    <row r="48" spans="1:6" x14ac:dyDescent="0.2">
      <c r="A48" s="459"/>
      <c r="B48" s="459"/>
      <c r="C48" s="459"/>
      <c r="D48" s="459"/>
      <c r="E48" s="459"/>
      <c r="F48" s="459"/>
    </row>
    <row r="49" spans="10:10" x14ac:dyDescent="0.2">
      <c r="J49" s="29">
        <f>+J46-J47-J48</f>
        <v>0</v>
      </c>
    </row>
  </sheetData>
  <mergeCells count="6">
    <mergeCell ref="A22:F22"/>
    <mergeCell ref="A2:F2"/>
    <mergeCell ref="A3:F3"/>
    <mergeCell ref="D8:D10"/>
    <mergeCell ref="E8:E10"/>
    <mergeCell ref="F8:F10"/>
  </mergeCells>
  <phoneticPr fontId="0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1">
    <tabColor theme="3" tint="0.79998168889431442"/>
    <pageSetUpPr fitToPage="1"/>
  </sheetPr>
  <dimension ref="B2:G28"/>
  <sheetViews>
    <sheetView workbookViewId="0"/>
  </sheetViews>
  <sheetFormatPr baseColWidth="10" defaultColWidth="21.6640625" defaultRowHeight="10.199999999999999" x14ac:dyDescent="0.2"/>
  <cols>
    <col min="1" max="1" width="10.6640625" style="19" customWidth="1"/>
    <col min="2" max="2" width="11.6640625" style="19" customWidth="1"/>
    <col min="3" max="5" width="12.6640625" style="19" customWidth="1"/>
    <col min="6" max="6" width="10.5546875" style="19" customWidth="1"/>
    <col min="7" max="7" width="10.21875" style="19" customWidth="1"/>
    <col min="8" max="16384" width="21.6640625" style="19"/>
  </cols>
  <sheetData>
    <row r="2" spans="2:7" x14ac:dyDescent="0.2">
      <c r="B2" s="570" t="s">
        <v>452</v>
      </c>
      <c r="C2" s="570"/>
      <c r="D2" s="570"/>
      <c r="E2" s="570"/>
      <c r="F2" s="570"/>
      <c r="G2" s="570"/>
    </row>
    <row r="3" spans="2:7" ht="24" customHeight="1" x14ac:dyDescent="0.2">
      <c r="B3" s="571" t="s">
        <v>457</v>
      </c>
      <c r="C3" s="570"/>
      <c r="D3" s="570"/>
      <c r="E3" s="570"/>
      <c r="F3" s="570"/>
      <c r="G3" s="570"/>
    </row>
    <row r="4" spans="2:7" x14ac:dyDescent="0.2">
      <c r="B4" s="103"/>
      <c r="C4" s="103"/>
      <c r="D4" s="103"/>
      <c r="E4" s="103"/>
      <c r="F4" s="103"/>
    </row>
    <row r="5" spans="2:7" x14ac:dyDescent="0.2">
      <c r="B5" s="103"/>
      <c r="C5" s="103"/>
      <c r="D5" s="103"/>
      <c r="E5" s="103"/>
      <c r="F5" s="103"/>
    </row>
    <row r="6" spans="2:7" x14ac:dyDescent="0.2">
      <c r="B6" s="19" t="s">
        <v>16</v>
      </c>
      <c r="C6" s="19" t="str">
        <f>+Parametros!C2</f>
        <v>Quilicura-Valle Grande</v>
      </c>
    </row>
    <row r="7" spans="2:7" x14ac:dyDescent="0.2">
      <c r="B7" s="19" t="s">
        <v>84</v>
      </c>
      <c r="C7" s="19" t="s">
        <v>85</v>
      </c>
      <c r="F7" s="34"/>
      <c r="G7" s="35"/>
    </row>
    <row r="8" spans="2:7" ht="30.6" x14ac:dyDescent="0.2">
      <c r="B8" s="534" t="s">
        <v>10</v>
      </c>
      <c r="C8" s="118" t="s">
        <v>454</v>
      </c>
      <c r="D8" s="118" t="s">
        <v>1064</v>
      </c>
      <c r="E8" s="118" t="s">
        <v>822</v>
      </c>
      <c r="F8" s="118" t="s">
        <v>101</v>
      </c>
      <c r="G8" s="118" t="s">
        <v>823</v>
      </c>
    </row>
    <row r="9" spans="2:7" x14ac:dyDescent="0.2">
      <c r="B9" s="536"/>
      <c r="C9" s="121" t="s">
        <v>456</v>
      </c>
      <c r="D9" s="121" t="s">
        <v>15</v>
      </c>
      <c r="E9" s="121" t="s">
        <v>15</v>
      </c>
      <c r="F9" s="121" t="s">
        <v>455</v>
      </c>
      <c r="G9" s="121" t="s">
        <v>15</v>
      </c>
    </row>
    <row r="10" spans="2:7" x14ac:dyDescent="0.2">
      <c r="B10" s="24">
        <f>+'TABLA N° 10 y 10 (continuacion)'!B9</f>
        <v>2025</v>
      </c>
      <c r="C10" s="32">
        <v>0</v>
      </c>
      <c r="D10" s="32">
        <f>+'TABLA N° 12'!D25+'TABLA N° 12'!D26</f>
        <v>0</v>
      </c>
      <c r="E10" s="32">
        <f>+C10+D10</f>
        <v>0</v>
      </c>
      <c r="F10" s="50">
        <f>+'Demanda AP'!S5</f>
        <v>154.70364284833377</v>
      </c>
      <c r="G10" s="51">
        <f t="shared" ref="G10:G25" si="0">E10-F10</f>
        <v>-154.70364284833377</v>
      </c>
    </row>
    <row r="11" spans="2:7" x14ac:dyDescent="0.2">
      <c r="B11" s="24">
        <f>+'TABLA N° 10 y 10 (continuacion)'!B10</f>
        <v>2026</v>
      </c>
      <c r="C11" s="32">
        <f>+C10</f>
        <v>0</v>
      </c>
      <c r="D11" s="32">
        <f>+D10</f>
        <v>0</v>
      </c>
      <c r="E11" s="32">
        <f>E10</f>
        <v>0</v>
      </c>
      <c r="F11" s="50">
        <f>+'Demanda AP'!S6</f>
        <v>156.05396797178662</v>
      </c>
      <c r="G11" s="51">
        <f t="shared" si="0"/>
        <v>-156.05396797178662</v>
      </c>
    </row>
    <row r="12" spans="2:7" x14ac:dyDescent="0.2">
      <c r="B12" s="24">
        <f>+'TABLA N° 10 y 10 (continuacion)'!B11</f>
        <v>2027</v>
      </c>
      <c r="C12" s="32">
        <f t="shared" ref="C12:C25" si="1">+C11</f>
        <v>0</v>
      </c>
      <c r="D12" s="32">
        <f t="shared" ref="D12:D25" si="2">+D11</f>
        <v>0</v>
      </c>
      <c r="E12" s="32">
        <f>E11</f>
        <v>0</v>
      </c>
      <c r="F12" s="50">
        <f>+'Demanda AP'!S7</f>
        <v>157.40429309523947</v>
      </c>
      <c r="G12" s="51">
        <f t="shared" si="0"/>
        <v>-157.40429309523947</v>
      </c>
    </row>
    <row r="13" spans="2:7" x14ac:dyDescent="0.2">
      <c r="B13" s="24">
        <f>+'TABLA N° 10 y 10 (continuacion)'!B12</f>
        <v>2028</v>
      </c>
      <c r="C13" s="32">
        <f t="shared" si="1"/>
        <v>0</v>
      </c>
      <c r="D13" s="32">
        <f t="shared" si="2"/>
        <v>0</v>
      </c>
      <c r="E13" s="32">
        <f>+D13</f>
        <v>0</v>
      </c>
      <c r="F13" s="50">
        <f>+'Demanda AP'!S8</f>
        <v>158.75461821869237</v>
      </c>
      <c r="G13" s="51">
        <f t="shared" si="0"/>
        <v>-158.75461821869237</v>
      </c>
    </row>
    <row r="14" spans="2:7" x14ac:dyDescent="0.2">
      <c r="B14" s="24">
        <f>+'TABLA N° 10 y 10 (continuacion)'!B13</f>
        <v>2029</v>
      </c>
      <c r="C14" s="32">
        <f t="shared" si="1"/>
        <v>0</v>
      </c>
      <c r="D14" s="32">
        <f t="shared" si="2"/>
        <v>0</v>
      </c>
      <c r="E14" s="32">
        <f t="shared" ref="E14:E25" si="3">+D14</f>
        <v>0</v>
      </c>
      <c r="F14" s="50">
        <f>+'Demanda AP'!S9</f>
        <v>160.10494334214519</v>
      </c>
      <c r="G14" s="51">
        <f t="shared" si="0"/>
        <v>-160.10494334214519</v>
      </c>
    </row>
    <row r="15" spans="2:7" x14ac:dyDescent="0.2">
      <c r="B15" s="24">
        <f>+'TABLA N° 10 y 10 (continuacion)'!B14</f>
        <v>2030</v>
      </c>
      <c r="C15" s="32">
        <f t="shared" si="1"/>
        <v>0</v>
      </c>
      <c r="D15" s="32">
        <f t="shared" si="2"/>
        <v>0</v>
      </c>
      <c r="E15" s="32">
        <f t="shared" si="3"/>
        <v>0</v>
      </c>
      <c r="F15" s="50">
        <f>+'Demanda AP'!S10</f>
        <v>161.45526846559849</v>
      </c>
      <c r="G15" s="51">
        <f t="shared" si="0"/>
        <v>-161.45526846559849</v>
      </c>
    </row>
    <row r="16" spans="2:7" x14ac:dyDescent="0.2">
      <c r="B16" s="24">
        <f>+'TABLA N° 10 y 10 (continuacion)'!B15</f>
        <v>2031</v>
      </c>
      <c r="C16" s="32">
        <f t="shared" si="1"/>
        <v>0</v>
      </c>
      <c r="D16" s="32">
        <f t="shared" si="2"/>
        <v>0</v>
      </c>
      <c r="E16" s="32">
        <f t="shared" si="3"/>
        <v>0</v>
      </c>
      <c r="F16" s="50">
        <f>+'Demanda AP'!S11</f>
        <v>162.80559358905131</v>
      </c>
      <c r="G16" s="51">
        <f t="shared" si="0"/>
        <v>-162.80559358905131</v>
      </c>
    </row>
    <row r="17" spans="2:7" x14ac:dyDescent="0.2">
      <c r="B17" s="24">
        <f>+'TABLA N° 10 y 10 (continuacion)'!B16</f>
        <v>2032</v>
      </c>
      <c r="C17" s="32">
        <f t="shared" si="1"/>
        <v>0</v>
      </c>
      <c r="D17" s="32">
        <f t="shared" si="2"/>
        <v>0</v>
      </c>
      <c r="E17" s="32">
        <f t="shared" si="3"/>
        <v>0</v>
      </c>
      <c r="F17" s="50">
        <f>+'Demanda AP'!S12</f>
        <v>164.15591871250419</v>
      </c>
      <c r="G17" s="51">
        <f t="shared" si="0"/>
        <v>-164.15591871250419</v>
      </c>
    </row>
    <row r="18" spans="2:7" x14ac:dyDescent="0.2">
      <c r="B18" s="24">
        <f>+'TABLA N° 10 y 10 (continuacion)'!B17</f>
        <v>2033</v>
      </c>
      <c r="C18" s="32">
        <f t="shared" si="1"/>
        <v>0</v>
      </c>
      <c r="D18" s="32">
        <f t="shared" si="2"/>
        <v>0</v>
      </c>
      <c r="E18" s="32">
        <f t="shared" si="3"/>
        <v>0</v>
      </c>
      <c r="F18" s="50">
        <f>+'Demanda AP'!S13</f>
        <v>165.50624383595704</v>
      </c>
      <c r="G18" s="51">
        <f t="shared" si="0"/>
        <v>-165.50624383595704</v>
      </c>
    </row>
    <row r="19" spans="2:7" x14ac:dyDescent="0.2">
      <c r="B19" s="24">
        <f>+'TABLA N° 10 y 10 (continuacion)'!B18</f>
        <v>2034</v>
      </c>
      <c r="C19" s="32">
        <f t="shared" si="1"/>
        <v>0</v>
      </c>
      <c r="D19" s="32">
        <f t="shared" si="2"/>
        <v>0</v>
      </c>
      <c r="E19" s="32">
        <f t="shared" si="3"/>
        <v>0</v>
      </c>
      <c r="F19" s="50">
        <f>+'Demanda AP'!S14</f>
        <v>166.85656895940991</v>
      </c>
      <c r="G19" s="51">
        <f t="shared" si="0"/>
        <v>-166.85656895940991</v>
      </c>
    </row>
    <row r="20" spans="2:7" x14ac:dyDescent="0.2">
      <c r="B20" s="24">
        <f>+'TABLA N° 10 y 10 (continuacion)'!B19</f>
        <v>2035</v>
      </c>
      <c r="C20" s="32">
        <f t="shared" si="1"/>
        <v>0</v>
      </c>
      <c r="D20" s="32">
        <f t="shared" si="2"/>
        <v>0</v>
      </c>
      <c r="E20" s="32">
        <f t="shared" si="3"/>
        <v>0</v>
      </c>
      <c r="F20" s="50">
        <f>+'Demanda AP'!S15</f>
        <v>168.20689408286319</v>
      </c>
      <c r="G20" s="51">
        <f t="shared" si="0"/>
        <v>-168.20689408286319</v>
      </c>
    </row>
    <row r="21" spans="2:7" x14ac:dyDescent="0.2">
      <c r="B21" s="24">
        <f>+'TABLA N° 10 y 10 (continuacion)'!B20</f>
        <v>2036</v>
      </c>
      <c r="C21" s="32">
        <f t="shared" si="1"/>
        <v>0</v>
      </c>
      <c r="D21" s="32">
        <f t="shared" si="2"/>
        <v>0</v>
      </c>
      <c r="E21" s="32">
        <f t="shared" si="3"/>
        <v>0</v>
      </c>
      <c r="F21" s="50">
        <f>+'Demanda AP'!S16</f>
        <v>169.55721920631606</v>
      </c>
      <c r="G21" s="51">
        <f t="shared" si="0"/>
        <v>-169.55721920631606</v>
      </c>
    </row>
    <row r="22" spans="2:7" x14ac:dyDescent="0.2">
      <c r="B22" s="24">
        <f>+'TABLA N° 10 y 10 (continuacion)'!B21</f>
        <v>2037</v>
      </c>
      <c r="C22" s="32">
        <f t="shared" si="1"/>
        <v>0</v>
      </c>
      <c r="D22" s="32">
        <f t="shared" si="2"/>
        <v>0</v>
      </c>
      <c r="E22" s="32">
        <f t="shared" si="3"/>
        <v>0</v>
      </c>
      <c r="F22" s="50">
        <f>+'Demanda AP'!S17</f>
        <v>170.90754432976891</v>
      </c>
      <c r="G22" s="51">
        <f t="shared" si="0"/>
        <v>-170.90754432976891</v>
      </c>
    </row>
    <row r="23" spans="2:7" x14ac:dyDescent="0.2">
      <c r="B23" s="24">
        <f>+'TABLA N° 10 y 10 (continuacion)'!B22</f>
        <v>2038</v>
      </c>
      <c r="C23" s="32">
        <f t="shared" si="1"/>
        <v>0</v>
      </c>
      <c r="D23" s="32">
        <f t="shared" si="2"/>
        <v>0</v>
      </c>
      <c r="E23" s="32">
        <f t="shared" si="3"/>
        <v>0</v>
      </c>
      <c r="F23" s="50">
        <f>+'Demanda AP'!S18</f>
        <v>172.25786945322176</v>
      </c>
      <c r="G23" s="51">
        <f t="shared" si="0"/>
        <v>-172.25786945322176</v>
      </c>
    </row>
    <row r="24" spans="2:7" x14ac:dyDescent="0.2">
      <c r="B24" s="24">
        <f>+'TABLA N° 10 y 10 (continuacion)'!B23</f>
        <v>2039</v>
      </c>
      <c r="C24" s="32">
        <f t="shared" si="1"/>
        <v>0</v>
      </c>
      <c r="D24" s="32">
        <f t="shared" si="2"/>
        <v>0</v>
      </c>
      <c r="E24" s="32">
        <f t="shared" si="3"/>
        <v>0</v>
      </c>
      <c r="F24" s="50">
        <f>+'Demanda AP'!S19</f>
        <v>173.60819457667463</v>
      </c>
      <c r="G24" s="51">
        <f t="shared" si="0"/>
        <v>-173.60819457667463</v>
      </c>
    </row>
    <row r="25" spans="2:7" x14ac:dyDescent="0.2">
      <c r="B25" s="24">
        <f>+'TABLA N° 10 y 10 (continuacion)'!B24</f>
        <v>2040</v>
      </c>
      <c r="C25" s="32">
        <f t="shared" si="1"/>
        <v>0</v>
      </c>
      <c r="D25" s="32">
        <f t="shared" si="2"/>
        <v>0</v>
      </c>
      <c r="E25" s="32">
        <f t="shared" si="3"/>
        <v>0</v>
      </c>
      <c r="F25" s="50">
        <f>+'Demanda AP'!S20</f>
        <v>174.95851970012745</v>
      </c>
      <c r="G25" s="51">
        <f t="shared" si="0"/>
        <v>-174.95851970012745</v>
      </c>
    </row>
    <row r="28" spans="2:7" x14ac:dyDescent="0.2">
      <c r="D28" s="57"/>
    </row>
  </sheetData>
  <mergeCells count="3">
    <mergeCell ref="B2:G2"/>
    <mergeCell ref="B3:G3"/>
    <mergeCell ref="B8:B9"/>
  </mergeCells>
  <pageMargins left="0.75" right="0.75" top="1" bottom="1" header="0" footer="0"/>
  <pageSetup paperSize="9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7">
    <tabColor theme="3" tint="0.79998168889431442"/>
  </sheetPr>
  <dimension ref="A1:S82"/>
  <sheetViews>
    <sheetView workbookViewId="0"/>
  </sheetViews>
  <sheetFormatPr baseColWidth="10" defaultColWidth="21.6640625" defaultRowHeight="10.199999999999999" x14ac:dyDescent="0.2"/>
  <cols>
    <col min="1" max="1" width="21.6640625" style="19"/>
    <col min="2" max="3" width="10.21875" style="19" customWidth="1"/>
    <col min="4" max="4" width="21.77734375" style="19" customWidth="1"/>
    <col min="5" max="5" width="9.5546875" style="19" customWidth="1"/>
    <col min="6" max="6" width="8.21875" style="19" customWidth="1"/>
    <col min="7" max="7" width="10.109375" style="19" customWidth="1"/>
    <col min="8" max="8" width="10" style="19" customWidth="1"/>
    <col min="9" max="9" width="11" style="19" customWidth="1"/>
    <col min="10" max="12" width="15.88671875" style="19" customWidth="1"/>
    <col min="13" max="13" width="14.44140625" style="19" customWidth="1"/>
    <col min="14" max="14" width="21.6640625" style="19" customWidth="1"/>
    <col min="15" max="15" width="3.44140625" style="103" customWidth="1"/>
    <col min="16" max="16" width="4.88671875" style="19" bestFit="1" customWidth="1"/>
    <col min="17" max="17" width="12.109375" style="19" bestFit="1" customWidth="1"/>
    <col min="18" max="18" width="18.88671875" style="19" bestFit="1" customWidth="1"/>
    <col min="19" max="19" width="13.6640625" style="19" bestFit="1" customWidth="1"/>
    <col min="20" max="16384" width="21.6640625" style="19"/>
  </cols>
  <sheetData>
    <row r="1" spans="2:14" x14ac:dyDescent="0.2">
      <c r="D1" s="176"/>
      <c r="E1" s="176">
        <v>6</v>
      </c>
      <c r="F1" s="176">
        <v>10</v>
      </c>
      <c r="G1" s="176">
        <v>11</v>
      </c>
      <c r="H1" s="176">
        <v>8</v>
      </c>
      <c r="J1" s="176">
        <v>9</v>
      </c>
      <c r="K1" s="176">
        <v>18</v>
      </c>
      <c r="L1" s="381">
        <v>9</v>
      </c>
    </row>
    <row r="2" spans="2:14" x14ac:dyDescent="0.2">
      <c r="D2" s="103"/>
      <c r="E2" s="103"/>
      <c r="F2" s="103"/>
      <c r="G2" s="103"/>
      <c r="H2" s="103"/>
    </row>
    <row r="3" spans="2:14" x14ac:dyDescent="0.2">
      <c r="D3" s="570" t="s">
        <v>829</v>
      </c>
      <c r="E3" s="570"/>
      <c r="F3" s="570"/>
      <c r="G3" s="570"/>
      <c r="H3" s="570"/>
    </row>
    <row r="4" spans="2:14" x14ac:dyDescent="0.2">
      <c r="D4" s="570" t="s">
        <v>459</v>
      </c>
      <c r="E4" s="570"/>
      <c r="F4" s="570"/>
      <c r="G4" s="570"/>
      <c r="H4" s="570"/>
    </row>
    <row r="5" spans="2:14" x14ac:dyDescent="0.2">
      <c r="D5" s="570" t="s">
        <v>333</v>
      </c>
      <c r="E5" s="570"/>
      <c r="F5" s="570"/>
      <c r="G5" s="570"/>
      <c r="H5" s="570"/>
    </row>
    <row r="6" spans="2:14" x14ac:dyDescent="0.2">
      <c r="D6" s="103"/>
      <c r="E6" s="103"/>
      <c r="F6" s="103"/>
      <c r="G6" s="103"/>
      <c r="H6" s="103"/>
    </row>
    <row r="7" spans="2:14" x14ac:dyDescent="0.2">
      <c r="B7" s="19" t="s">
        <v>16</v>
      </c>
      <c r="C7" s="19" t="s">
        <v>195</v>
      </c>
    </row>
    <row r="8" spans="2:14" x14ac:dyDescent="0.2">
      <c r="B8" s="19" t="s">
        <v>84</v>
      </c>
      <c r="C8" s="19" t="s">
        <v>85</v>
      </c>
      <c r="I8" s="103"/>
      <c r="N8" s="19">
        <v>14</v>
      </c>
    </row>
    <row r="9" spans="2:14" ht="30.6" x14ac:dyDescent="0.2">
      <c r="B9" s="115" t="s">
        <v>827</v>
      </c>
      <c r="C9" s="115" t="s">
        <v>830</v>
      </c>
      <c r="D9" s="115" t="s">
        <v>191</v>
      </c>
      <c r="E9" s="115" t="s">
        <v>70</v>
      </c>
      <c r="F9" s="115" t="s">
        <v>194</v>
      </c>
      <c r="G9" s="115" t="s">
        <v>72</v>
      </c>
      <c r="H9" s="115" t="s">
        <v>71</v>
      </c>
      <c r="I9" s="103"/>
      <c r="J9" s="118" t="s">
        <v>614</v>
      </c>
      <c r="K9" s="118" t="s">
        <v>529</v>
      </c>
      <c r="L9" s="118" t="s">
        <v>957</v>
      </c>
      <c r="M9" s="118" t="s">
        <v>531</v>
      </c>
      <c r="N9" s="115" t="s">
        <v>568</v>
      </c>
    </row>
    <row r="10" spans="2:14" x14ac:dyDescent="0.2">
      <c r="B10" s="144" t="s">
        <v>220</v>
      </c>
      <c r="C10" s="115"/>
      <c r="D10" s="165" t="s">
        <v>1119</v>
      </c>
      <c r="E10" s="539" t="s">
        <v>1229</v>
      </c>
      <c r="F10" s="576"/>
      <c r="G10" s="576"/>
      <c r="H10" s="548"/>
      <c r="I10" s="103"/>
      <c r="J10" s="118"/>
      <c r="K10" s="118"/>
      <c r="L10" s="118"/>
      <c r="M10" s="118"/>
      <c r="N10" s="115"/>
    </row>
    <row r="11" spans="2:14" x14ac:dyDescent="0.2">
      <c r="B11" s="52" t="str">
        <f>+'TABLA N° 12'!A9</f>
        <v>203_P2</v>
      </c>
      <c r="C11" s="52" t="str">
        <f>+'TABLA N° 12'!B9</f>
        <v>OB-1306-683</v>
      </c>
      <c r="D11" s="22" t="str">
        <f>+'TABLA N° 12'!C9</f>
        <v>Calle_Uno_Pozo2</v>
      </c>
      <c r="E11" s="37">
        <v>50</v>
      </c>
      <c r="F11" s="37">
        <v>26</v>
      </c>
      <c r="G11" s="37">
        <v>36.25</v>
      </c>
      <c r="H11" s="37">
        <v>20</v>
      </c>
      <c r="I11" s="103"/>
      <c r="J11" s="37">
        <f t="shared" ref="J11:J23" si="0">+H11</f>
        <v>20</v>
      </c>
      <c r="K11" s="37">
        <v>35</v>
      </c>
      <c r="L11" s="37">
        <v>10</v>
      </c>
      <c r="M11" s="37">
        <f t="shared" ref="M11:M23" si="1">MIN(J11,K11)</f>
        <v>20</v>
      </c>
      <c r="N11" s="201" t="s">
        <v>527</v>
      </c>
    </row>
    <row r="12" spans="2:14" x14ac:dyDescent="0.2">
      <c r="B12" s="52" t="str">
        <f>+'TABLA N° 12'!A10</f>
        <v>203_P20</v>
      </c>
      <c r="C12" s="52" t="str">
        <f>+'TABLA N° 12'!B10</f>
        <v>OB-1306-843</v>
      </c>
      <c r="D12" s="22" t="str">
        <f>+'TABLA N° 12'!C10</f>
        <v>Calle_Uno_Pozo20</v>
      </c>
      <c r="E12" s="37">
        <v>90</v>
      </c>
      <c r="F12" s="37">
        <v>28.5</v>
      </c>
      <c r="G12" s="37">
        <v>38</v>
      </c>
      <c r="H12" s="37">
        <v>33</v>
      </c>
      <c r="I12" s="103"/>
      <c r="J12" s="37">
        <f t="shared" si="0"/>
        <v>33</v>
      </c>
      <c r="K12" s="37">
        <v>40</v>
      </c>
      <c r="L12" s="37">
        <v>20</v>
      </c>
      <c r="M12" s="37">
        <f t="shared" si="1"/>
        <v>33</v>
      </c>
      <c r="N12" s="201" t="s">
        <v>527</v>
      </c>
    </row>
    <row r="13" spans="2:14" x14ac:dyDescent="0.2">
      <c r="B13" s="165" t="s">
        <v>289</v>
      </c>
      <c r="C13" s="52"/>
      <c r="D13" s="165" t="s">
        <v>1120</v>
      </c>
      <c r="E13" s="37">
        <v>45</v>
      </c>
      <c r="F13" s="37" t="s">
        <v>1230</v>
      </c>
      <c r="G13" s="37" t="s">
        <v>1230</v>
      </c>
      <c r="H13" s="37">
        <v>0</v>
      </c>
      <c r="I13" s="103"/>
      <c r="J13" s="37"/>
      <c r="K13" s="37"/>
      <c r="L13" s="37"/>
      <c r="M13" s="37"/>
      <c r="N13" s="201"/>
    </row>
    <row r="14" spans="2:14" x14ac:dyDescent="0.2">
      <c r="B14" s="52" t="str">
        <f>+'TABLA N° 12'!A12</f>
        <v>203_P5</v>
      </c>
      <c r="C14" s="52" t="str">
        <f>+'TABLA N° 12'!B12</f>
        <v>OB-1306-844 </v>
      </c>
      <c r="D14" s="22" t="str">
        <f>+'TABLA N° 12'!C12</f>
        <v>El_Juncal_Pozo5</v>
      </c>
      <c r="E14" s="37">
        <v>60</v>
      </c>
      <c r="F14" s="37">
        <v>14.25</v>
      </c>
      <c r="G14" s="37">
        <v>24.25</v>
      </c>
      <c r="H14" s="37">
        <v>25</v>
      </c>
      <c r="I14" s="103"/>
      <c r="J14" s="37">
        <f t="shared" si="0"/>
        <v>25</v>
      </c>
      <c r="K14" s="37">
        <v>30</v>
      </c>
      <c r="L14" s="37">
        <v>10</v>
      </c>
      <c r="M14" s="37">
        <f t="shared" si="1"/>
        <v>25</v>
      </c>
      <c r="N14" s="201" t="s">
        <v>527</v>
      </c>
    </row>
    <row r="15" spans="2:14" x14ac:dyDescent="0.2">
      <c r="B15" s="52" t="str">
        <f>+'TABLA N° 12'!A13</f>
        <v>203_P17</v>
      </c>
      <c r="C15" s="52" t="str">
        <f>+'TABLA N° 12'!B13</f>
        <v>OB-1306-846</v>
      </c>
      <c r="D15" s="22" t="str">
        <f>+'TABLA N° 12'!C13</f>
        <v>El_Juncal_Pozo17</v>
      </c>
      <c r="E15" s="37">
        <v>120</v>
      </c>
      <c r="F15" s="37">
        <v>21.5</v>
      </c>
      <c r="G15" s="37">
        <v>50.25</v>
      </c>
      <c r="H15" s="37">
        <v>36.799999999999997</v>
      </c>
      <c r="I15" s="103"/>
      <c r="J15" s="37">
        <f t="shared" si="0"/>
        <v>36.799999999999997</v>
      </c>
      <c r="K15" s="37">
        <v>30</v>
      </c>
      <c r="L15" s="37">
        <v>20</v>
      </c>
      <c r="M15" s="37">
        <f t="shared" si="1"/>
        <v>30</v>
      </c>
      <c r="N15" s="201" t="s">
        <v>527</v>
      </c>
    </row>
    <row r="16" spans="2:14" x14ac:dyDescent="0.2">
      <c r="B16" s="52" t="str">
        <f>+'TABLA N° 12'!A14</f>
        <v>203_P8</v>
      </c>
      <c r="C16" s="52" t="str">
        <f>+'TABLA N° 12'!B14</f>
        <v>OB-1306-693</v>
      </c>
      <c r="D16" s="22" t="str">
        <f>+'TABLA N° 12'!C14</f>
        <v>Galvarino_Pozo8</v>
      </c>
      <c r="E16" s="37">
        <v>65</v>
      </c>
      <c r="F16" s="37">
        <v>29</v>
      </c>
      <c r="G16" s="37">
        <v>44.75</v>
      </c>
      <c r="H16" s="37">
        <v>18</v>
      </c>
      <c r="I16" s="103"/>
      <c r="J16" s="37">
        <f t="shared" si="0"/>
        <v>18</v>
      </c>
      <c r="K16" s="37">
        <v>60</v>
      </c>
      <c r="L16" s="37">
        <v>10</v>
      </c>
      <c r="M16" s="37">
        <f t="shared" si="1"/>
        <v>18</v>
      </c>
      <c r="N16" s="201" t="s">
        <v>527</v>
      </c>
    </row>
    <row r="17" spans="1:19" x14ac:dyDescent="0.2">
      <c r="B17" s="52" t="str">
        <f>+'TABLA N° 12'!A15</f>
        <v>203_P21</v>
      </c>
      <c r="C17" s="52" t="str">
        <f>+'TABLA N° 12'!B15</f>
        <v>OB-1306-1613</v>
      </c>
      <c r="D17" s="22" t="str">
        <f>+'TABLA N° 12'!C15</f>
        <v>Galvarino_Pozo21</v>
      </c>
      <c r="E17" s="37">
        <v>80</v>
      </c>
      <c r="F17" s="37">
        <v>31.75</v>
      </c>
      <c r="G17" s="37">
        <v>36.25</v>
      </c>
      <c r="H17" s="37">
        <v>15</v>
      </c>
      <c r="I17" s="103"/>
      <c r="J17" s="37">
        <f t="shared" ref="J17" si="2">+H17</f>
        <v>15</v>
      </c>
      <c r="K17" s="37">
        <v>0</v>
      </c>
      <c r="L17" s="37">
        <v>18</v>
      </c>
      <c r="M17" s="37">
        <f t="shared" ref="M17" si="3">MIN(J17,K17)</f>
        <v>0</v>
      </c>
      <c r="N17" s="201">
        <v>0</v>
      </c>
    </row>
    <row r="18" spans="1:19" x14ac:dyDescent="0.2">
      <c r="B18" s="52" t="str">
        <f>+'TABLA N° 12'!A16</f>
        <v>203_P18</v>
      </c>
      <c r="C18" s="52" t="str">
        <f>+'TABLA N° 12'!B16</f>
        <v>OB-1306-108</v>
      </c>
      <c r="D18" s="22" t="str">
        <f>+'TABLA N° 12'!C16</f>
        <v>Galvarino_Pozo18</v>
      </c>
      <c r="E18" s="37">
        <v>80.7</v>
      </c>
      <c r="F18" s="37">
        <v>29.75</v>
      </c>
      <c r="G18" s="37">
        <v>56.75</v>
      </c>
      <c r="H18" s="37">
        <v>12</v>
      </c>
      <c r="I18" s="103">
        <v>12</v>
      </c>
      <c r="J18" s="37">
        <f t="shared" si="0"/>
        <v>12</v>
      </c>
      <c r="K18" s="37">
        <v>12</v>
      </c>
      <c r="L18" s="37">
        <v>12</v>
      </c>
      <c r="M18" s="37">
        <f t="shared" si="1"/>
        <v>12</v>
      </c>
      <c r="N18" s="201" t="s">
        <v>583</v>
      </c>
    </row>
    <row r="19" spans="1:19" x14ac:dyDescent="0.2">
      <c r="B19" s="52" t="str">
        <f>+'TABLA N° 12'!A17</f>
        <v>203_P12EX_6</v>
      </c>
      <c r="C19" s="52" t="str">
        <f>+'TABLA N° 12'!B17</f>
        <v>OB-1306-932</v>
      </c>
      <c r="D19" s="22" t="str">
        <f>+'TABLA N° 12'!C17</f>
        <v>C_San Cristobal_Pozo12</v>
      </c>
      <c r="E19" s="37">
        <v>60</v>
      </c>
      <c r="F19" s="37">
        <v>24</v>
      </c>
      <c r="G19" s="37">
        <v>46.75</v>
      </c>
      <c r="H19" s="37">
        <v>20</v>
      </c>
      <c r="I19" s="103"/>
      <c r="J19" s="37">
        <f t="shared" si="0"/>
        <v>20</v>
      </c>
      <c r="K19" s="37">
        <v>30</v>
      </c>
      <c r="L19" s="37">
        <v>14</v>
      </c>
      <c r="M19" s="37">
        <f t="shared" si="1"/>
        <v>20</v>
      </c>
      <c r="N19" s="201" t="s">
        <v>527</v>
      </c>
    </row>
    <row r="20" spans="1:19" x14ac:dyDescent="0.2">
      <c r="B20" s="52" t="str">
        <f>+'TABLA N° 12'!A18</f>
        <v>203_P13EX_9</v>
      </c>
      <c r="C20" s="52" t="str">
        <f>+'TABLA N° 12'!B18</f>
        <v>OB-1306-97</v>
      </c>
      <c r="D20" s="22" t="str">
        <f>+'TABLA N° 12'!C18</f>
        <v>C_Los Condores_Pozo13</v>
      </c>
      <c r="E20" s="37">
        <v>65</v>
      </c>
      <c r="F20" s="37">
        <v>20.75</v>
      </c>
      <c r="G20" s="37">
        <v>46.75</v>
      </c>
      <c r="H20" s="37">
        <v>8</v>
      </c>
      <c r="I20" s="103">
        <v>8</v>
      </c>
      <c r="J20" s="37">
        <f t="shared" si="0"/>
        <v>8</v>
      </c>
      <c r="K20" s="37">
        <v>8</v>
      </c>
      <c r="L20" s="37">
        <v>8</v>
      </c>
      <c r="M20" s="37">
        <f t="shared" si="1"/>
        <v>8</v>
      </c>
      <c r="N20" s="201" t="s">
        <v>583</v>
      </c>
      <c r="O20" s="236"/>
    </row>
    <row r="21" spans="1:19" x14ac:dyDescent="0.2">
      <c r="B21" s="52" t="str">
        <f>+'TABLA N° 12'!A19</f>
        <v>203_P19</v>
      </c>
      <c r="C21" s="52" t="str">
        <f>+'TABLA N° 12'!B19</f>
        <v>OB-1306-110</v>
      </c>
      <c r="D21" s="22" t="str">
        <f>+'TABLA N° 12'!C19</f>
        <v>Cañaveral_Pozo19</v>
      </c>
      <c r="E21" s="37">
        <v>80</v>
      </c>
      <c r="F21" s="37">
        <v>23.25</v>
      </c>
      <c r="G21" s="37">
        <v>55.75</v>
      </c>
      <c r="H21" s="37">
        <v>12</v>
      </c>
      <c r="I21" s="103">
        <v>12</v>
      </c>
      <c r="J21" s="37">
        <f>+H21</f>
        <v>12</v>
      </c>
      <c r="K21" s="37">
        <v>12</v>
      </c>
      <c r="L21" s="37">
        <v>12</v>
      </c>
      <c r="M21" s="37">
        <f>MIN(J21,K21)</f>
        <v>12</v>
      </c>
      <c r="N21" s="201" t="s">
        <v>583</v>
      </c>
    </row>
    <row r="22" spans="1:19" x14ac:dyDescent="0.2">
      <c r="B22" s="144" t="s">
        <v>219</v>
      </c>
      <c r="C22" s="144"/>
      <c r="D22" s="165" t="s">
        <v>1121</v>
      </c>
      <c r="E22" s="539" t="s">
        <v>1229</v>
      </c>
      <c r="F22" s="576"/>
      <c r="G22" s="576"/>
      <c r="H22" s="548"/>
      <c r="I22" s="103"/>
      <c r="J22" s="37"/>
      <c r="K22" s="37"/>
      <c r="L22" s="37"/>
      <c r="M22" s="37"/>
      <c r="N22" s="201"/>
    </row>
    <row r="23" spans="1:19" x14ac:dyDescent="0.2">
      <c r="B23" s="52" t="str">
        <f>+'TABLA N° 12'!A21</f>
        <v>203_P16</v>
      </c>
      <c r="C23" s="52" t="str">
        <f>+'TABLA N° 12'!B21</f>
        <v>OB-1306-694</v>
      </c>
      <c r="D23" s="22" t="str">
        <f>+'TABLA N° 12'!C21</f>
        <v>Las_Esteras_Pozo16</v>
      </c>
      <c r="E23" s="37">
        <v>80</v>
      </c>
      <c r="F23" s="37">
        <v>25.25</v>
      </c>
      <c r="G23" s="37">
        <v>30.75</v>
      </c>
      <c r="H23" s="37">
        <v>40</v>
      </c>
      <c r="I23" s="103"/>
      <c r="J23" s="37">
        <f t="shared" si="0"/>
        <v>40</v>
      </c>
      <c r="K23" s="37">
        <v>40</v>
      </c>
      <c r="L23" s="37">
        <v>30</v>
      </c>
      <c r="M23" s="37">
        <f t="shared" si="1"/>
        <v>40</v>
      </c>
      <c r="N23" s="201" t="s">
        <v>527</v>
      </c>
    </row>
    <row r="24" spans="1:19" x14ac:dyDescent="0.2">
      <c r="D24" s="113"/>
      <c r="E24" s="113"/>
      <c r="F24" s="113"/>
      <c r="G24" s="113"/>
      <c r="H24" s="113"/>
    </row>
    <row r="25" spans="1:19" x14ac:dyDescent="0.2">
      <c r="G25" s="22" t="s">
        <v>110</v>
      </c>
      <c r="H25" s="37">
        <f>SUM(H11:H23)</f>
        <v>239.8</v>
      </c>
      <c r="I25" s="103"/>
      <c r="J25" s="103"/>
      <c r="K25" s="37">
        <f>SUM(K11:K23)</f>
        <v>297</v>
      </c>
      <c r="L25" s="37"/>
      <c r="M25" s="37">
        <f>SUM(M11:M23)</f>
        <v>218</v>
      </c>
      <c r="N25" s="134"/>
      <c r="P25" s="1" t="s">
        <v>584</v>
      </c>
      <c r="Q25" s="211" t="s">
        <v>277</v>
      </c>
      <c r="R25" s="211" t="s">
        <v>278</v>
      </c>
      <c r="S25" s="211" t="s">
        <v>337</v>
      </c>
    </row>
    <row r="26" spans="1:19" x14ac:dyDescent="0.2">
      <c r="P26" s="127">
        <v>1</v>
      </c>
      <c r="Q26" s="127" t="s">
        <v>343</v>
      </c>
      <c r="R26" s="127" t="s">
        <v>608</v>
      </c>
      <c r="S26" s="143">
        <v>40</v>
      </c>
    </row>
    <row r="27" spans="1:19" s="44" customFormat="1" x14ac:dyDescent="0.2">
      <c r="A27" s="2"/>
      <c r="B27" s="19"/>
      <c r="C27" s="19"/>
      <c r="D27" s="208"/>
      <c r="E27" s="55"/>
      <c r="F27" s="209"/>
      <c r="G27" s="19"/>
      <c r="H27" s="19"/>
      <c r="I27" s="19"/>
      <c r="J27" s="19"/>
      <c r="K27" s="19"/>
      <c r="L27" s="19"/>
      <c r="M27" s="19"/>
      <c r="N27" s="19"/>
      <c r="O27" s="103"/>
      <c r="P27" s="127">
        <v>2</v>
      </c>
      <c r="Q27" s="127" t="s">
        <v>339</v>
      </c>
      <c r="R27" s="127" t="s">
        <v>609</v>
      </c>
      <c r="S27" s="143">
        <v>30</v>
      </c>
    </row>
    <row r="28" spans="1:19" s="44" customFormat="1" x14ac:dyDescent="0.2">
      <c r="A28" s="54"/>
      <c r="B28" s="124"/>
      <c r="C28" s="124"/>
      <c r="D28" s="124"/>
      <c r="E28" s="124"/>
      <c r="G28" s="22" t="s">
        <v>110</v>
      </c>
      <c r="H28" s="32">
        <f>SUMIF($N$11:$N$23,I28,$H$11:$H$23)</f>
        <v>192.8</v>
      </c>
      <c r="I28" s="163" t="s">
        <v>527</v>
      </c>
      <c r="J28" s="19"/>
      <c r="K28" s="163">
        <f>SUMIF($N$11:$N$23,N28,$K$11:$K$23)</f>
        <v>265</v>
      </c>
      <c r="L28" s="163"/>
      <c r="M28" s="163">
        <f>SUMIF($N$11:$N$23,N28,$M$11:$M$23)</f>
        <v>186</v>
      </c>
      <c r="N28" s="163" t="s">
        <v>527</v>
      </c>
      <c r="O28" s="103"/>
      <c r="P28" s="127">
        <v>3</v>
      </c>
      <c r="Q28" s="127" t="s">
        <v>341</v>
      </c>
      <c r="R28" s="127" t="s">
        <v>610</v>
      </c>
      <c r="S28" s="143">
        <v>20</v>
      </c>
    </row>
    <row r="29" spans="1:19" s="44" customFormat="1" x14ac:dyDescent="0.2">
      <c r="G29" s="22" t="s">
        <v>110</v>
      </c>
      <c r="H29" s="32">
        <f>SUMIF($N$11:$N$23,I29,$H$11:$H$23)</f>
        <v>32</v>
      </c>
      <c r="I29" s="163" t="s">
        <v>583</v>
      </c>
      <c r="J29" s="19"/>
      <c r="K29" s="163">
        <f>SUMIF($N$11:$N$23,N29,$K$11:$K$23)</f>
        <v>32</v>
      </c>
      <c r="L29" s="163"/>
      <c r="M29" s="163">
        <f>SUMIF($N$11:$N$23,N29,$M$11:$M$23)</f>
        <v>32</v>
      </c>
      <c r="N29" s="163" t="s">
        <v>583</v>
      </c>
      <c r="O29" s="103"/>
      <c r="P29" s="127">
        <v>4</v>
      </c>
      <c r="Q29" s="127" t="s">
        <v>340</v>
      </c>
      <c r="R29" s="127" t="s">
        <v>611</v>
      </c>
      <c r="S29" s="143">
        <v>20</v>
      </c>
    </row>
    <row r="30" spans="1:19" s="44" customFormat="1" x14ac:dyDescent="0.2">
      <c r="G30" s="31"/>
      <c r="H30" s="30"/>
      <c r="I30" s="31"/>
      <c r="J30" s="19"/>
      <c r="K30" s="31"/>
      <c r="L30" s="31"/>
      <c r="M30" s="31"/>
      <c r="N30" s="31"/>
      <c r="O30" s="103"/>
      <c r="P30" s="127">
        <v>5</v>
      </c>
      <c r="Q30" s="127" t="s">
        <v>607</v>
      </c>
      <c r="R30" s="127" t="s">
        <v>609</v>
      </c>
      <c r="S30" s="143">
        <v>0</v>
      </c>
    </row>
    <row r="31" spans="1:19" s="44" customFormat="1" x14ac:dyDescent="0.2">
      <c r="G31" s="163" t="s">
        <v>528</v>
      </c>
      <c r="H31" s="32">
        <f>+H28+H29</f>
        <v>224.8</v>
      </c>
      <c r="I31" s="163"/>
      <c r="J31" s="19"/>
      <c r="K31" s="163">
        <f>+K28</f>
        <v>265</v>
      </c>
      <c r="L31" s="163"/>
      <c r="M31" s="163">
        <f>+M28+M29</f>
        <v>218</v>
      </c>
      <c r="N31" s="163"/>
      <c r="O31" s="103"/>
      <c r="P31" s="127">
        <v>6</v>
      </c>
      <c r="Q31" s="127" t="s">
        <v>338</v>
      </c>
      <c r="R31" s="127" t="s">
        <v>612</v>
      </c>
      <c r="S31" s="143">
        <v>30</v>
      </c>
    </row>
    <row r="32" spans="1:19" s="44" customFormat="1" x14ac:dyDescent="0.2">
      <c r="F32" s="31"/>
      <c r="G32" s="19"/>
      <c r="H32" s="19"/>
      <c r="I32" s="19"/>
      <c r="J32" s="19"/>
      <c r="K32" s="19"/>
      <c r="L32" s="19"/>
      <c r="M32" s="19"/>
      <c r="N32" s="19"/>
      <c r="O32" s="103"/>
      <c r="P32" s="127">
        <v>7</v>
      </c>
      <c r="Q32" s="127" t="s">
        <v>342</v>
      </c>
      <c r="R32" s="127" t="s">
        <v>613</v>
      </c>
      <c r="S32" s="143">
        <v>25</v>
      </c>
    </row>
    <row r="33" spans="1:19" x14ac:dyDescent="0.2">
      <c r="S33" s="103">
        <f>SUM(S26:S32)</f>
        <v>165</v>
      </c>
    </row>
    <row r="34" spans="1:19" x14ac:dyDescent="0.2">
      <c r="D34" s="19" t="s">
        <v>54</v>
      </c>
      <c r="S34" s="103">
        <f>SUM(S27:S33)</f>
        <v>290</v>
      </c>
    </row>
    <row r="36" spans="1:19" ht="30.6" x14ac:dyDescent="0.2">
      <c r="B36" s="115" t="s">
        <v>827</v>
      </c>
      <c r="C36" s="115" t="s">
        <v>830</v>
      </c>
      <c r="D36" s="115" t="s">
        <v>191</v>
      </c>
      <c r="E36" s="118" t="s">
        <v>644</v>
      </c>
      <c r="F36" s="118" t="s">
        <v>529</v>
      </c>
      <c r="G36" s="118" t="s">
        <v>642</v>
      </c>
      <c r="H36" s="118" t="s">
        <v>643</v>
      </c>
      <c r="I36" s="118" t="s">
        <v>783</v>
      </c>
      <c r="K36" s="115" t="s">
        <v>785</v>
      </c>
      <c r="L36" s="115"/>
      <c r="M36" s="115" t="s">
        <v>784</v>
      </c>
      <c r="N36" s="145" t="s">
        <v>336</v>
      </c>
    </row>
    <row r="37" spans="1:19" x14ac:dyDescent="0.2">
      <c r="B37" s="144" t="s">
        <v>220</v>
      </c>
      <c r="C37" s="115"/>
      <c r="D37" s="165" t="s">
        <v>1119</v>
      </c>
      <c r="E37" s="37">
        <v>0</v>
      </c>
      <c r="F37" s="37">
        <v>0</v>
      </c>
      <c r="G37" s="37">
        <v>0</v>
      </c>
      <c r="H37" s="37">
        <f t="shared" ref="H37:H50" si="4">MIN(E37:G37)</f>
        <v>0</v>
      </c>
      <c r="I37" s="60">
        <v>0</v>
      </c>
      <c r="K37" s="119"/>
      <c r="L37" s="119"/>
      <c r="M37" s="119"/>
      <c r="N37" s="120"/>
    </row>
    <row r="38" spans="1:19" x14ac:dyDescent="0.2">
      <c r="A38" s="19">
        <v>1</v>
      </c>
      <c r="B38" s="52" t="str">
        <f>+B11</f>
        <v>203_P2</v>
      </c>
      <c r="C38" s="52" t="str">
        <f>+C11</f>
        <v>OB-1306-683</v>
      </c>
      <c r="D38" s="52" t="str">
        <f>+D11</f>
        <v>Calle_Uno_Pozo2</v>
      </c>
      <c r="E38" s="37">
        <f>+H11</f>
        <v>20</v>
      </c>
      <c r="F38" s="37">
        <f>+K11</f>
        <v>35</v>
      </c>
      <c r="G38" s="37">
        <f>+L11</f>
        <v>10</v>
      </c>
      <c r="H38" s="37">
        <f t="shared" si="4"/>
        <v>10</v>
      </c>
      <c r="I38" s="60">
        <f>+H38/$H$51</f>
        <v>6.8493150684931503E-2</v>
      </c>
      <c r="K38" s="575"/>
      <c r="L38" s="120"/>
      <c r="M38" s="575"/>
      <c r="N38" s="575"/>
    </row>
    <row r="39" spans="1:19" x14ac:dyDescent="0.2">
      <c r="A39" s="19">
        <v>1</v>
      </c>
      <c r="B39" s="52" t="str">
        <f t="shared" ref="B39:D39" si="5">+B12</f>
        <v>203_P20</v>
      </c>
      <c r="C39" s="52" t="str">
        <f t="shared" si="5"/>
        <v>OB-1306-843</v>
      </c>
      <c r="D39" s="52" t="str">
        <f t="shared" si="5"/>
        <v>Calle_Uno_Pozo20</v>
      </c>
      <c r="E39" s="37">
        <f>+H12</f>
        <v>33</v>
      </c>
      <c r="F39" s="37">
        <f>+K12</f>
        <v>40</v>
      </c>
      <c r="G39" s="37">
        <f>+L12</f>
        <v>20</v>
      </c>
      <c r="H39" s="37">
        <f t="shared" si="4"/>
        <v>20</v>
      </c>
      <c r="I39" s="60">
        <f>+H39/$H$51</f>
        <v>0.13698630136986301</v>
      </c>
      <c r="K39" s="574"/>
      <c r="L39" s="121"/>
      <c r="M39" s="574"/>
      <c r="N39" s="574"/>
    </row>
    <row r="40" spans="1:19" x14ac:dyDescent="0.2">
      <c r="B40" s="165" t="s">
        <v>289</v>
      </c>
      <c r="C40" s="52"/>
      <c r="D40" s="165" t="s">
        <v>1120</v>
      </c>
      <c r="E40" s="37">
        <v>0</v>
      </c>
      <c r="F40" s="37">
        <v>10</v>
      </c>
      <c r="G40" s="37">
        <v>0</v>
      </c>
      <c r="H40" s="37">
        <v>0</v>
      </c>
      <c r="I40" s="60">
        <v>0</v>
      </c>
      <c r="K40" s="120"/>
      <c r="L40" s="120"/>
      <c r="M40" s="120"/>
      <c r="N40" s="120"/>
    </row>
    <row r="41" spans="1:19" x14ac:dyDescent="0.2">
      <c r="A41" s="19">
        <v>1</v>
      </c>
      <c r="B41" s="52" t="str">
        <f t="shared" ref="B41:D41" si="6">+B14</f>
        <v>203_P5</v>
      </c>
      <c r="C41" s="52" t="str">
        <f t="shared" si="6"/>
        <v>OB-1306-844 </v>
      </c>
      <c r="D41" s="52" t="str">
        <f t="shared" si="6"/>
        <v>El_Juncal_Pozo5</v>
      </c>
      <c r="E41" s="37">
        <f t="shared" ref="E41:E48" si="7">+H14</f>
        <v>25</v>
      </c>
      <c r="F41" s="37">
        <f t="shared" ref="F41:G43" si="8">+K14</f>
        <v>30</v>
      </c>
      <c r="G41" s="37">
        <f t="shared" si="8"/>
        <v>10</v>
      </c>
      <c r="H41" s="37">
        <f t="shared" si="4"/>
        <v>10</v>
      </c>
      <c r="I41" s="60">
        <f t="shared" ref="I41:I48" si="9">+H41/$H$51</f>
        <v>6.8493150684931503E-2</v>
      </c>
      <c r="K41" s="572">
        <f>+E42</f>
        <v>36.799999999999997</v>
      </c>
      <c r="L41" s="278"/>
      <c r="M41" s="572">
        <f>+G42</f>
        <v>20</v>
      </c>
      <c r="N41" s="572">
        <v>30</v>
      </c>
    </row>
    <row r="42" spans="1:19" x14ac:dyDescent="0.2">
      <c r="A42" s="19">
        <v>1</v>
      </c>
      <c r="B42" s="52" t="str">
        <f t="shared" ref="B42:D42" si="10">+B15</f>
        <v>203_P17</v>
      </c>
      <c r="C42" s="52" t="str">
        <f t="shared" si="10"/>
        <v>OB-1306-846</v>
      </c>
      <c r="D42" s="52" t="str">
        <f t="shared" si="10"/>
        <v>El_Juncal_Pozo17</v>
      </c>
      <c r="E42" s="37">
        <f t="shared" si="7"/>
        <v>36.799999999999997</v>
      </c>
      <c r="F42" s="37">
        <f t="shared" si="8"/>
        <v>30</v>
      </c>
      <c r="G42" s="37">
        <f t="shared" si="8"/>
        <v>20</v>
      </c>
      <c r="H42" s="37">
        <f t="shared" si="4"/>
        <v>20</v>
      </c>
      <c r="I42" s="60">
        <f t="shared" si="9"/>
        <v>0.13698630136986301</v>
      </c>
      <c r="K42" s="574"/>
      <c r="L42" s="121"/>
      <c r="M42" s="574"/>
      <c r="N42" s="574"/>
    </row>
    <row r="43" spans="1:19" x14ac:dyDescent="0.2">
      <c r="A43" s="19">
        <v>1</v>
      </c>
      <c r="B43" s="52" t="str">
        <f t="shared" ref="B43:D43" si="11">+B16</f>
        <v>203_P8</v>
      </c>
      <c r="C43" s="52" t="str">
        <f t="shared" si="11"/>
        <v>OB-1306-693</v>
      </c>
      <c r="D43" s="52" t="str">
        <f t="shared" si="11"/>
        <v>Galvarino_Pozo8</v>
      </c>
      <c r="E43" s="37">
        <f t="shared" si="7"/>
        <v>18</v>
      </c>
      <c r="F43" s="37">
        <f t="shared" si="8"/>
        <v>60</v>
      </c>
      <c r="G43" s="37">
        <f t="shared" si="8"/>
        <v>10</v>
      </c>
      <c r="H43" s="37">
        <f t="shared" si="4"/>
        <v>10</v>
      </c>
      <c r="I43" s="60">
        <f t="shared" si="9"/>
        <v>6.8493150684931503E-2</v>
      </c>
      <c r="K43" s="572">
        <f>+E43</f>
        <v>18</v>
      </c>
      <c r="L43" s="278"/>
      <c r="M43" s="572">
        <f>+G45</f>
        <v>12</v>
      </c>
      <c r="N43" s="572">
        <v>20</v>
      </c>
    </row>
    <row r="44" spans="1:19" x14ac:dyDescent="0.2">
      <c r="B44" s="52" t="str">
        <f t="shared" ref="B44:D44" si="12">+B17</f>
        <v>203_P21</v>
      </c>
      <c r="C44" s="52" t="str">
        <f t="shared" si="12"/>
        <v>OB-1306-1613</v>
      </c>
      <c r="D44" s="52" t="str">
        <f t="shared" si="12"/>
        <v>Galvarino_Pozo21</v>
      </c>
      <c r="E44" s="37">
        <f t="shared" si="7"/>
        <v>15</v>
      </c>
      <c r="F44" s="37">
        <f>+K17</f>
        <v>0</v>
      </c>
      <c r="G44" s="37">
        <v>15</v>
      </c>
      <c r="H44" s="226">
        <v>0</v>
      </c>
      <c r="I44" s="60">
        <f t="shared" si="9"/>
        <v>0</v>
      </c>
      <c r="K44" s="573"/>
      <c r="L44" s="373"/>
      <c r="M44" s="573"/>
      <c r="N44" s="573"/>
    </row>
    <row r="45" spans="1:19" x14ac:dyDescent="0.2">
      <c r="A45" s="19">
        <v>1</v>
      </c>
      <c r="B45" s="52" t="str">
        <f t="shared" ref="B45:D45" si="13">+B18</f>
        <v>203_P18</v>
      </c>
      <c r="C45" s="52" t="str">
        <f t="shared" si="13"/>
        <v>OB-1306-108</v>
      </c>
      <c r="D45" s="52" t="str">
        <f t="shared" si="13"/>
        <v>Galvarino_Pozo18</v>
      </c>
      <c r="E45" s="37">
        <f t="shared" si="7"/>
        <v>12</v>
      </c>
      <c r="F45" s="37">
        <v>18</v>
      </c>
      <c r="G45" s="37">
        <f>+L18</f>
        <v>12</v>
      </c>
      <c r="H45" s="37">
        <f t="shared" si="4"/>
        <v>12</v>
      </c>
      <c r="I45" s="60">
        <f t="shared" si="9"/>
        <v>8.2191780821917804E-2</v>
      </c>
      <c r="K45" s="574"/>
      <c r="L45" s="121"/>
      <c r="M45" s="574"/>
      <c r="N45" s="574"/>
    </row>
    <row r="46" spans="1:19" x14ac:dyDescent="0.2">
      <c r="A46" s="19">
        <v>1</v>
      </c>
      <c r="B46" s="52" t="str">
        <f t="shared" ref="B46:D46" si="14">+B19</f>
        <v>203_P12EX_6</v>
      </c>
      <c r="C46" s="52" t="str">
        <f t="shared" si="14"/>
        <v>OB-1306-932</v>
      </c>
      <c r="D46" s="52" t="str">
        <f t="shared" si="14"/>
        <v>C_San Cristobal_Pozo12</v>
      </c>
      <c r="E46" s="37">
        <f t="shared" si="7"/>
        <v>20</v>
      </c>
      <c r="F46" s="37">
        <f>+K19</f>
        <v>30</v>
      </c>
      <c r="G46" s="37">
        <f>+L19</f>
        <v>14</v>
      </c>
      <c r="H46" s="37">
        <f t="shared" si="4"/>
        <v>14</v>
      </c>
      <c r="I46" s="60">
        <f t="shared" si="9"/>
        <v>9.5890410958904104E-2</v>
      </c>
      <c r="K46" s="64">
        <f>+E46</f>
        <v>20</v>
      </c>
      <c r="L46" s="64"/>
      <c r="M46" s="64">
        <f>+G46</f>
        <v>14</v>
      </c>
      <c r="N46" s="64">
        <v>20</v>
      </c>
    </row>
    <row r="47" spans="1:19" x14ac:dyDescent="0.2">
      <c r="A47" s="19">
        <v>1</v>
      </c>
      <c r="B47" s="52" t="str">
        <f t="shared" ref="B47:D47" si="15">+B20</f>
        <v>203_P13EX_9</v>
      </c>
      <c r="C47" s="52" t="str">
        <f t="shared" si="15"/>
        <v>OB-1306-97</v>
      </c>
      <c r="D47" s="52" t="str">
        <f t="shared" si="15"/>
        <v>C_Los Condores_Pozo13</v>
      </c>
      <c r="E47" s="37">
        <f t="shared" si="7"/>
        <v>8</v>
      </c>
      <c r="F47" s="37">
        <v>16</v>
      </c>
      <c r="G47" s="37">
        <f>+L20</f>
        <v>8</v>
      </c>
      <c r="H47" s="37">
        <f t="shared" si="4"/>
        <v>8</v>
      </c>
      <c r="I47" s="60">
        <f t="shared" si="9"/>
        <v>5.4794520547945202E-2</v>
      </c>
      <c r="K47" s="572">
        <v>0</v>
      </c>
      <c r="L47" s="278"/>
      <c r="M47" s="572">
        <f>+G47+G48</f>
        <v>20</v>
      </c>
      <c r="N47" s="572">
        <v>25</v>
      </c>
    </row>
    <row r="48" spans="1:19" x14ac:dyDescent="0.2">
      <c r="B48" s="52" t="str">
        <f t="shared" ref="B48:D48" si="16">+B21</f>
        <v>203_P19</v>
      </c>
      <c r="C48" s="52" t="str">
        <f t="shared" si="16"/>
        <v>OB-1306-110</v>
      </c>
      <c r="D48" s="52" t="str">
        <f t="shared" si="16"/>
        <v>Cañaveral_Pozo19</v>
      </c>
      <c r="E48" s="37">
        <f t="shared" si="7"/>
        <v>12</v>
      </c>
      <c r="F48" s="37">
        <v>21</v>
      </c>
      <c r="G48" s="37">
        <f>+L21</f>
        <v>12</v>
      </c>
      <c r="H48" s="37">
        <f t="shared" si="4"/>
        <v>12</v>
      </c>
      <c r="I48" s="60">
        <f t="shared" si="9"/>
        <v>8.2191780821917804E-2</v>
      </c>
      <c r="K48" s="574"/>
      <c r="L48" s="121"/>
      <c r="M48" s="574"/>
      <c r="N48" s="574"/>
    </row>
    <row r="49" spans="2:14" x14ac:dyDescent="0.2">
      <c r="B49" s="144" t="s">
        <v>219</v>
      </c>
      <c r="C49" s="144"/>
      <c r="D49" s="165" t="s">
        <v>1121</v>
      </c>
      <c r="E49" s="37">
        <v>0</v>
      </c>
      <c r="F49" s="37">
        <v>45</v>
      </c>
      <c r="G49" s="37">
        <v>0</v>
      </c>
      <c r="H49" s="37">
        <f t="shared" ref="H49" si="17">MIN(E49:G49)</f>
        <v>0</v>
      </c>
      <c r="I49" s="60">
        <v>0</v>
      </c>
      <c r="K49" s="121"/>
      <c r="L49" s="121"/>
      <c r="M49" s="121"/>
      <c r="N49" s="121"/>
    </row>
    <row r="50" spans="2:14" x14ac:dyDescent="0.2">
      <c r="B50" s="52" t="str">
        <f t="shared" ref="B50:D50" si="18">+B23</f>
        <v>203_P16</v>
      </c>
      <c r="C50" s="52" t="str">
        <f t="shared" si="18"/>
        <v>OB-1306-694</v>
      </c>
      <c r="D50" s="52" t="str">
        <f t="shared" si="18"/>
        <v>Las_Esteras_Pozo16</v>
      </c>
      <c r="E50" s="37">
        <f>+H23</f>
        <v>40</v>
      </c>
      <c r="F50" s="37">
        <f>+K23</f>
        <v>40</v>
      </c>
      <c r="G50" s="37">
        <f>+L23</f>
        <v>30</v>
      </c>
      <c r="H50" s="37">
        <f t="shared" si="4"/>
        <v>30</v>
      </c>
      <c r="I50" s="60">
        <f>+H50/$H$51</f>
        <v>0.20547945205479451</v>
      </c>
      <c r="K50" s="64">
        <v>40</v>
      </c>
      <c r="L50" s="64"/>
      <c r="M50" s="64">
        <f>+G50</f>
        <v>30</v>
      </c>
      <c r="N50" s="64">
        <v>40</v>
      </c>
    </row>
    <row r="51" spans="2:14" x14ac:dyDescent="0.2">
      <c r="E51" s="111"/>
      <c r="F51" s="111"/>
      <c r="G51" s="242" t="s">
        <v>110</v>
      </c>
      <c r="H51" s="242">
        <f>SUM(H38:H50)</f>
        <v>146</v>
      </c>
      <c r="I51" s="309">
        <f>SUM(I38:I50)</f>
        <v>1</v>
      </c>
      <c r="K51" s="196">
        <f>SUM(K38:K50)</f>
        <v>114.8</v>
      </c>
      <c r="L51" s="196"/>
      <c r="M51" s="196">
        <f>SUM(M38:M50)</f>
        <v>96</v>
      </c>
      <c r="N51" s="196">
        <f>SUM(N38:N50)</f>
        <v>135</v>
      </c>
    </row>
    <row r="52" spans="2:14" x14ac:dyDescent="0.2">
      <c r="G52" s="134"/>
    </row>
    <row r="53" spans="2:14" x14ac:dyDescent="0.2">
      <c r="E53" s="134">
        <f>SUM(E38:E51)</f>
        <v>239.8</v>
      </c>
      <c r="F53" s="134">
        <f>SUM(F38:F51)</f>
        <v>375</v>
      </c>
      <c r="G53" s="134">
        <f>SUM(G38:G51)</f>
        <v>161</v>
      </c>
      <c r="H53" s="134">
        <f>SUM(H38:H50)</f>
        <v>146</v>
      </c>
      <c r="I53" s="134">
        <f>SUM(I38:I51)</f>
        <v>2</v>
      </c>
    </row>
    <row r="54" spans="2:14" x14ac:dyDescent="0.2">
      <c r="H54" s="134">
        <f>+H53+18</f>
        <v>164</v>
      </c>
    </row>
    <row r="56" spans="2:14" x14ac:dyDescent="0.2">
      <c r="B56" s="19" t="s">
        <v>955</v>
      </c>
    </row>
    <row r="57" spans="2:14" x14ac:dyDescent="0.2">
      <c r="B57" s="374" t="s">
        <v>953</v>
      </c>
      <c r="C57" s="374" t="s">
        <v>954</v>
      </c>
    </row>
    <row r="58" spans="2:14" x14ac:dyDescent="0.2">
      <c r="B58" s="375" t="s">
        <v>942</v>
      </c>
      <c r="C58" s="375">
        <v>20</v>
      </c>
    </row>
    <row r="59" spans="2:14" x14ac:dyDescent="0.2">
      <c r="B59" s="375" t="s">
        <v>222</v>
      </c>
      <c r="C59" s="375">
        <v>20</v>
      </c>
    </row>
    <row r="60" spans="2:14" x14ac:dyDescent="0.2">
      <c r="B60" s="375" t="s">
        <v>290</v>
      </c>
      <c r="C60" s="375">
        <v>30</v>
      </c>
    </row>
    <row r="61" spans="2:14" x14ac:dyDescent="0.2">
      <c r="B61" s="375" t="s">
        <v>289</v>
      </c>
      <c r="C61" s="375">
        <v>15</v>
      </c>
    </row>
    <row r="62" spans="2:14" x14ac:dyDescent="0.2">
      <c r="B62" s="375" t="s">
        <v>562</v>
      </c>
      <c r="C62" s="375">
        <v>19</v>
      </c>
    </row>
    <row r="63" spans="2:14" x14ac:dyDescent="0.2">
      <c r="B63" s="375" t="s">
        <v>222</v>
      </c>
      <c r="C63" s="375">
        <v>23</v>
      </c>
    </row>
    <row r="64" spans="2:14" x14ac:dyDescent="0.2">
      <c r="B64" s="376" t="s">
        <v>217</v>
      </c>
      <c r="C64" s="376">
        <v>0</v>
      </c>
    </row>
    <row r="65" spans="2:3" x14ac:dyDescent="0.2">
      <c r="B65" s="375" t="s">
        <v>221</v>
      </c>
      <c r="C65" s="375">
        <v>26.4</v>
      </c>
    </row>
    <row r="66" spans="2:3" x14ac:dyDescent="0.2">
      <c r="B66" s="375" t="s">
        <v>220</v>
      </c>
      <c r="C66" s="375">
        <v>16.600000000000001</v>
      </c>
    </row>
    <row r="67" spans="2:3" x14ac:dyDescent="0.2">
      <c r="B67" s="375" t="s">
        <v>606</v>
      </c>
      <c r="C67" s="375">
        <v>33</v>
      </c>
    </row>
    <row r="68" spans="2:3" x14ac:dyDescent="0.2">
      <c r="B68" s="375" t="s">
        <v>216</v>
      </c>
      <c r="C68" s="375">
        <v>20</v>
      </c>
    </row>
    <row r="69" spans="2:3" x14ac:dyDescent="0.2">
      <c r="B69" s="375" t="s">
        <v>218</v>
      </c>
      <c r="C69" s="375">
        <v>16</v>
      </c>
    </row>
    <row r="70" spans="2:3" x14ac:dyDescent="0.2">
      <c r="B70" s="375" t="s">
        <v>222</v>
      </c>
      <c r="C70" s="375">
        <v>20</v>
      </c>
    </row>
    <row r="71" spans="2:3" x14ac:dyDescent="0.2">
      <c r="B71" s="375" t="s">
        <v>219</v>
      </c>
      <c r="C71" s="375">
        <v>15</v>
      </c>
    </row>
    <row r="72" spans="2:3" x14ac:dyDescent="0.2">
      <c r="B72" s="375" t="s">
        <v>214</v>
      </c>
      <c r="C72" s="375">
        <v>30</v>
      </c>
    </row>
    <row r="73" spans="2:3" x14ac:dyDescent="0.2">
      <c r="B73" s="375" t="s">
        <v>214</v>
      </c>
      <c r="C73" s="375">
        <v>0</v>
      </c>
    </row>
    <row r="74" spans="2:3" x14ac:dyDescent="0.2">
      <c r="B74" s="375" t="s">
        <v>223</v>
      </c>
      <c r="C74" s="375">
        <v>0</v>
      </c>
    </row>
    <row r="75" spans="2:3" x14ac:dyDescent="0.2">
      <c r="B75" s="375" t="s">
        <v>782</v>
      </c>
      <c r="C75" s="375">
        <v>0</v>
      </c>
    </row>
    <row r="76" spans="2:3" x14ac:dyDescent="0.2">
      <c r="B76" s="375" t="s">
        <v>606</v>
      </c>
      <c r="C76" s="375">
        <v>30</v>
      </c>
    </row>
    <row r="77" spans="2:3" x14ac:dyDescent="0.2">
      <c r="B77" s="375" t="s">
        <v>218</v>
      </c>
      <c r="C77" s="375">
        <v>14</v>
      </c>
    </row>
    <row r="78" spans="2:3" x14ac:dyDescent="0.2">
      <c r="B78" s="375" t="s">
        <v>943</v>
      </c>
      <c r="C78" s="375">
        <v>25</v>
      </c>
    </row>
    <row r="79" spans="2:3" x14ac:dyDescent="0.2">
      <c r="B79" s="375" t="s">
        <v>290</v>
      </c>
      <c r="C79" s="375">
        <v>20</v>
      </c>
    </row>
    <row r="80" spans="2:3" x14ac:dyDescent="0.2">
      <c r="B80" s="375" t="s">
        <v>563</v>
      </c>
      <c r="C80" s="375">
        <v>21</v>
      </c>
    </row>
    <row r="81" spans="2:3" x14ac:dyDescent="0.2">
      <c r="B81" s="375" t="s">
        <v>219</v>
      </c>
      <c r="C81" s="375">
        <v>0</v>
      </c>
    </row>
    <row r="82" spans="2:3" x14ac:dyDescent="0.2">
      <c r="B82" s="375" t="s">
        <v>216</v>
      </c>
      <c r="C82" s="375">
        <v>20</v>
      </c>
    </row>
  </sheetData>
  <mergeCells count="17">
    <mergeCell ref="D4:H4"/>
    <mergeCell ref="D3:H3"/>
    <mergeCell ref="D5:H5"/>
    <mergeCell ref="N38:N39"/>
    <mergeCell ref="N41:N42"/>
    <mergeCell ref="E10:H10"/>
    <mergeCell ref="E22:H22"/>
    <mergeCell ref="N43:N45"/>
    <mergeCell ref="N47:N48"/>
    <mergeCell ref="K38:K39"/>
    <mergeCell ref="K41:K42"/>
    <mergeCell ref="K43:K45"/>
    <mergeCell ref="K47:K48"/>
    <mergeCell ref="M38:M39"/>
    <mergeCell ref="M41:M42"/>
    <mergeCell ref="M43:M45"/>
    <mergeCell ref="M47:M48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6">
    <tabColor theme="3" tint="0.79998168889431442"/>
    <pageSetUpPr fitToPage="1"/>
  </sheetPr>
  <dimension ref="B2:G26"/>
  <sheetViews>
    <sheetView workbookViewId="0"/>
  </sheetViews>
  <sheetFormatPr baseColWidth="10" defaultColWidth="21.6640625" defaultRowHeight="10.199999999999999" x14ac:dyDescent="0.2"/>
  <cols>
    <col min="1" max="1" width="10.6640625" style="19" customWidth="1"/>
    <col min="2" max="2" width="11.6640625" style="19" customWidth="1"/>
    <col min="3" max="6" width="12.6640625" style="19" customWidth="1"/>
    <col min="7" max="7" width="14.33203125" style="19" customWidth="1"/>
    <col min="8" max="16384" width="21.6640625" style="19"/>
  </cols>
  <sheetData>
    <row r="2" spans="2:7" x14ac:dyDescent="0.2">
      <c r="B2" s="570" t="s">
        <v>1065</v>
      </c>
      <c r="C2" s="570"/>
      <c r="D2" s="570"/>
      <c r="E2" s="570"/>
      <c r="F2" s="570"/>
      <c r="G2" s="570"/>
    </row>
    <row r="3" spans="2:7" x14ac:dyDescent="0.2">
      <c r="B3" s="570" t="s">
        <v>510</v>
      </c>
      <c r="C3" s="570"/>
      <c r="D3" s="570"/>
      <c r="E3" s="570"/>
      <c r="F3" s="570"/>
      <c r="G3" s="570"/>
    </row>
    <row r="4" spans="2:7" x14ac:dyDescent="0.2">
      <c r="B4" s="570" t="s">
        <v>470</v>
      </c>
      <c r="C4" s="570"/>
      <c r="D4" s="570"/>
      <c r="E4" s="570"/>
      <c r="F4" s="570"/>
      <c r="G4" s="570"/>
    </row>
    <row r="5" spans="2:7" x14ac:dyDescent="0.2">
      <c r="B5" s="103"/>
      <c r="C5" s="103"/>
      <c r="D5" s="103"/>
      <c r="E5" s="103"/>
      <c r="F5" s="103"/>
    </row>
    <row r="6" spans="2:7" x14ac:dyDescent="0.2">
      <c r="B6" s="19" t="s">
        <v>16</v>
      </c>
      <c r="C6" s="19" t="str">
        <f>+Parametros!C2</f>
        <v>Quilicura-Valle Grande</v>
      </c>
    </row>
    <row r="7" spans="2:7" x14ac:dyDescent="0.2">
      <c r="B7" s="19" t="s">
        <v>84</v>
      </c>
      <c r="C7" s="19" t="s">
        <v>85</v>
      </c>
      <c r="F7" s="34"/>
      <c r="G7" s="35"/>
    </row>
    <row r="8" spans="2:7" ht="30.6" x14ac:dyDescent="0.2">
      <c r="B8" s="534" t="s">
        <v>10</v>
      </c>
      <c r="C8" s="118" t="s">
        <v>98</v>
      </c>
      <c r="D8" s="118" t="s">
        <v>99</v>
      </c>
      <c r="E8" s="118" t="s">
        <v>100</v>
      </c>
      <c r="F8" s="118" t="s">
        <v>101</v>
      </c>
      <c r="G8" s="118" t="s">
        <v>460</v>
      </c>
    </row>
    <row r="9" spans="2:7" x14ac:dyDescent="0.2">
      <c r="B9" s="536"/>
      <c r="C9" s="121" t="s">
        <v>102</v>
      </c>
      <c r="D9" s="121" t="s">
        <v>831</v>
      </c>
      <c r="E9" s="121" t="s">
        <v>15</v>
      </c>
      <c r="F9" s="121" t="s">
        <v>103</v>
      </c>
      <c r="G9" s="121" t="s">
        <v>15</v>
      </c>
    </row>
    <row r="10" spans="2:7" x14ac:dyDescent="0.2">
      <c r="B10" s="24">
        <f>+'TABLA N° 13'!B10</f>
        <v>2025</v>
      </c>
      <c r="C10" s="32">
        <v>0</v>
      </c>
      <c r="D10" s="32">
        <f>+'TABLA N° 16'!H51</f>
        <v>146</v>
      </c>
      <c r="E10" s="32">
        <f>+D10</f>
        <v>146</v>
      </c>
      <c r="F10" s="50">
        <f>+'Demanda AP'!S5</f>
        <v>154.70364284833377</v>
      </c>
      <c r="G10" s="51">
        <f>+E10-F10</f>
        <v>-8.7036428483337716</v>
      </c>
    </row>
    <row r="11" spans="2:7" x14ac:dyDescent="0.2">
      <c r="B11" s="24">
        <f>+'TABLA N° 13'!B11</f>
        <v>2026</v>
      </c>
      <c r="C11" s="32">
        <f>+C10</f>
        <v>0</v>
      </c>
      <c r="D11" s="32">
        <f>+D10</f>
        <v>146</v>
      </c>
      <c r="E11" s="32">
        <f t="shared" ref="E11:E25" si="0">+D11+C11</f>
        <v>146</v>
      </c>
      <c r="F11" s="50">
        <f>+'Demanda AP'!S6</f>
        <v>156.05396797178662</v>
      </c>
      <c r="G11" s="51">
        <f t="shared" ref="G11:G25" si="1">+E11-F11</f>
        <v>-10.053967971786619</v>
      </c>
    </row>
    <row r="12" spans="2:7" x14ac:dyDescent="0.2">
      <c r="B12" s="24">
        <f>+'TABLA N° 13'!B12</f>
        <v>2027</v>
      </c>
      <c r="C12" s="32">
        <f t="shared" ref="C12:D25" si="2">+C11</f>
        <v>0</v>
      </c>
      <c r="D12" s="32">
        <f t="shared" si="2"/>
        <v>146</v>
      </c>
      <c r="E12" s="32">
        <f t="shared" si="0"/>
        <v>146</v>
      </c>
      <c r="F12" s="50">
        <f>+'Demanda AP'!S7</f>
        <v>157.40429309523947</v>
      </c>
      <c r="G12" s="51">
        <f t="shared" si="1"/>
        <v>-11.404293095239467</v>
      </c>
    </row>
    <row r="13" spans="2:7" x14ac:dyDescent="0.2">
      <c r="B13" s="24">
        <f>+'TABLA N° 13'!B13</f>
        <v>2028</v>
      </c>
      <c r="C13" s="32">
        <f t="shared" si="2"/>
        <v>0</v>
      </c>
      <c r="D13" s="32">
        <f t="shared" si="2"/>
        <v>146</v>
      </c>
      <c r="E13" s="32">
        <f t="shared" si="0"/>
        <v>146</v>
      </c>
      <c r="F13" s="50">
        <f>+'Demanda AP'!S8</f>
        <v>158.75461821869237</v>
      </c>
      <c r="G13" s="51">
        <f t="shared" si="1"/>
        <v>-12.754618218692372</v>
      </c>
    </row>
    <row r="14" spans="2:7" x14ac:dyDescent="0.2">
      <c r="B14" s="24">
        <f>+'TABLA N° 13'!B14</f>
        <v>2029</v>
      </c>
      <c r="C14" s="32">
        <f t="shared" si="2"/>
        <v>0</v>
      </c>
      <c r="D14" s="32">
        <f t="shared" si="2"/>
        <v>146</v>
      </c>
      <c r="E14" s="32">
        <f t="shared" si="0"/>
        <v>146</v>
      </c>
      <c r="F14" s="50">
        <f>+'Demanda AP'!S9</f>
        <v>160.10494334214519</v>
      </c>
      <c r="G14" s="51">
        <f t="shared" si="1"/>
        <v>-14.104943342145191</v>
      </c>
    </row>
    <row r="15" spans="2:7" x14ac:dyDescent="0.2">
      <c r="B15" s="24">
        <f>+'TABLA N° 13'!B15</f>
        <v>2030</v>
      </c>
      <c r="C15" s="32">
        <f t="shared" si="2"/>
        <v>0</v>
      </c>
      <c r="D15" s="32">
        <f t="shared" si="2"/>
        <v>146</v>
      </c>
      <c r="E15" s="32">
        <f t="shared" si="0"/>
        <v>146</v>
      </c>
      <c r="F15" s="50">
        <f>+'Demanda AP'!S10</f>
        <v>161.45526846559849</v>
      </c>
      <c r="G15" s="51">
        <f t="shared" si="1"/>
        <v>-15.455268465598493</v>
      </c>
    </row>
    <row r="16" spans="2:7" x14ac:dyDescent="0.2">
      <c r="B16" s="24">
        <f>+'TABLA N° 13'!B16</f>
        <v>2031</v>
      </c>
      <c r="C16" s="32">
        <f t="shared" si="2"/>
        <v>0</v>
      </c>
      <c r="D16" s="32">
        <f t="shared" si="2"/>
        <v>146</v>
      </c>
      <c r="E16" s="32">
        <f t="shared" si="0"/>
        <v>146</v>
      </c>
      <c r="F16" s="50">
        <f>+'Demanda AP'!S11</f>
        <v>162.80559358905131</v>
      </c>
      <c r="G16" s="51">
        <f t="shared" si="1"/>
        <v>-16.805593589051313</v>
      </c>
    </row>
    <row r="17" spans="2:7" x14ac:dyDescent="0.2">
      <c r="B17" s="24">
        <f>+'TABLA N° 13'!B17</f>
        <v>2032</v>
      </c>
      <c r="C17" s="32">
        <f t="shared" si="2"/>
        <v>0</v>
      </c>
      <c r="D17" s="32">
        <f t="shared" si="2"/>
        <v>146</v>
      </c>
      <c r="E17" s="32">
        <f t="shared" si="0"/>
        <v>146</v>
      </c>
      <c r="F17" s="50">
        <f>+'Demanda AP'!S12</f>
        <v>164.15591871250419</v>
      </c>
      <c r="G17" s="51">
        <f t="shared" si="1"/>
        <v>-18.155918712504189</v>
      </c>
    </row>
    <row r="18" spans="2:7" x14ac:dyDescent="0.2">
      <c r="B18" s="24">
        <f>+'TABLA N° 13'!B18</f>
        <v>2033</v>
      </c>
      <c r="C18" s="32">
        <f t="shared" si="2"/>
        <v>0</v>
      </c>
      <c r="D18" s="32">
        <f t="shared" si="2"/>
        <v>146</v>
      </c>
      <c r="E18" s="32">
        <f t="shared" si="0"/>
        <v>146</v>
      </c>
      <c r="F18" s="50">
        <f>+'Demanda AP'!S13</f>
        <v>165.50624383595704</v>
      </c>
      <c r="G18" s="51">
        <f t="shared" si="1"/>
        <v>-19.506243835957036</v>
      </c>
    </row>
    <row r="19" spans="2:7" x14ac:dyDescent="0.2">
      <c r="B19" s="24">
        <f>+'TABLA N° 13'!B19</f>
        <v>2034</v>
      </c>
      <c r="C19" s="32">
        <f t="shared" si="2"/>
        <v>0</v>
      </c>
      <c r="D19" s="32">
        <f t="shared" si="2"/>
        <v>146</v>
      </c>
      <c r="E19" s="32">
        <f t="shared" si="0"/>
        <v>146</v>
      </c>
      <c r="F19" s="50">
        <f>+'Demanda AP'!S14</f>
        <v>166.85656895940991</v>
      </c>
      <c r="G19" s="51">
        <f t="shared" si="1"/>
        <v>-20.856568959409913</v>
      </c>
    </row>
    <row r="20" spans="2:7" x14ac:dyDescent="0.2">
      <c r="B20" s="24">
        <f>+'TABLA N° 13'!B20</f>
        <v>2035</v>
      </c>
      <c r="C20" s="32">
        <f t="shared" si="2"/>
        <v>0</v>
      </c>
      <c r="D20" s="32">
        <f t="shared" si="2"/>
        <v>146</v>
      </c>
      <c r="E20" s="32">
        <f t="shared" si="0"/>
        <v>146</v>
      </c>
      <c r="F20" s="50">
        <f>+'Demanda AP'!S15</f>
        <v>168.20689408286319</v>
      </c>
      <c r="G20" s="51">
        <f t="shared" si="1"/>
        <v>-22.206894082863187</v>
      </c>
    </row>
    <row r="21" spans="2:7" x14ac:dyDescent="0.2">
      <c r="B21" s="24">
        <f>+'TABLA N° 13'!B21</f>
        <v>2036</v>
      </c>
      <c r="C21" s="32">
        <f t="shared" si="2"/>
        <v>0</v>
      </c>
      <c r="D21" s="32">
        <f t="shared" si="2"/>
        <v>146</v>
      </c>
      <c r="E21" s="32">
        <f t="shared" si="0"/>
        <v>146</v>
      </c>
      <c r="F21" s="50">
        <f>+'Demanda AP'!S16</f>
        <v>169.55721920631606</v>
      </c>
      <c r="G21" s="51">
        <f t="shared" si="1"/>
        <v>-23.557219206316063</v>
      </c>
    </row>
    <row r="22" spans="2:7" x14ac:dyDescent="0.2">
      <c r="B22" s="24">
        <f>+'TABLA N° 13'!B22</f>
        <v>2037</v>
      </c>
      <c r="C22" s="32">
        <f t="shared" si="2"/>
        <v>0</v>
      </c>
      <c r="D22" s="32">
        <f t="shared" si="2"/>
        <v>146</v>
      </c>
      <c r="E22" s="32">
        <f t="shared" si="0"/>
        <v>146</v>
      </c>
      <c r="F22" s="50">
        <f>+'Demanda AP'!S17</f>
        <v>170.90754432976891</v>
      </c>
      <c r="G22" s="51">
        <f t="shared" si="1"/>
        <v>-24.907544329768911</v>
      </c>
    </row>
    <row r="23" spans="2:7" x14ac:dyDescent="0.2">
      <c r="B23" s="24">
        <f>+'TABLA N° 13'!B23</f>
        <v>2038</v>
      </c>
      <c r="C23" s="32">
        <f t="shared" si="2"/>
        <v>0</v>
      </c>
      <c r="D23" s="32">
        <f t="shared" si="2"/>
        <v>146</v>
      </c>
      <c r="E23" s="32">
        <f t="shared" si="0"/>
        <v>146</v>
      </c>
      <c r="F23" s="50">
        <f>+'Demanda AP'!S18</f>
        <v>172.25786945322176</v>
      </c>
      <c r="G23" s="51">
        <f t="shared" si="1"/>
        <v>-26.257869453221758</v>
      </c>
    </row>
    <row r="24" spans="2:7" x14ac:dyDescent="0.2">
      <c r="B24" s="24">
        <f>+'TABLA N° 13'!B24</f>
        <v>2039</v>
      </c>
      <c r="C24" s="32">
        <f t="shared" si="2"/>
        <v>0</v>
      </c>
      <c r="D24" s="32">
        <f t="shared" si="2"/>
        <v>146</v>
      </c>
      <c r="E24" s="32">
        <f t="shared" si="0"/>
        <v>146</v>
      </c>
      <c r="F24" s="50">
        <f>+'Demanda AP'!S19</f>
        <v>173.60819457667463</v>
      </c>
      <c r="G24" s="51">
        <f t="shared" si="1"/>
        <v>-27.608194576674634</v>
      </c>
    </row>
    <row r="25" spans="2:7" x14ac:dyDescent="0.2">
      <c r="B25" s="24">
        <f>+'TABLA N° 13'!B25</f>
        <v>2040</v>
      </c>
      <c r="C25" s="32">
        <f t="shared" si="2"/>
        <v>0</v>
      </c>
      <c r="D25" s="32">
        <f t="shared" si="2"/>
        <v>146</v>
      </c>
      <c r="E25" s="32">
        <f t="shared" si="0"/>
        <v>146</v>
      </c>
      <c r="F25" s="50">
        <f>+'Demanda AP'!S20</f>
        <v>174.95851970012745</v>
      </c>
      <c r="G25" s="51">
        <f t="shared" si="1"/>
        <v>-28.958519700127454</v>
      </c>
    </row>
    <row r="26" spans="2:7" x14ac:dyDescent="0.2">
      <c r="D26" s="57"/>
    </row>
  </sheetData>
  <mergeCells count="4">
    <mergeCell ref="B2:G2"/>
    <mergeCell ref="B3:G3"/>
    <mergeCell ref="B8:B9"/>
    <mergeCell ref="B4:G4"/>
  </mergeCells>
  <pageMargins left="0.75" right="0.75" top="1" bottom="1" header="0" footer="0"/>
  <pageSetup paperSize="9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7">
    <tabColor rgb="FFFF0000"/>
    <pageSetUpPr fitToPage="1"/>
  </sheetPr>
  <dimension ref="B2:F25"/>
  <sheetViews>
    <sheetView workbookViewId="0"/>
  </sheetViews>
  <sheetFormatPr baseColWidth="10" defaultColWidth="21.6640625" defaultRowHeight="10.199999999999999" x14ac:dyDescent="0.2"/>
  <cols>
    <col min="1" max="1" width="10.6640625" style="19" customWidth="1"/>
    <col min="2" max="2" width="11.6640625" style="19" customWidth="1"/>
    <col min="3" max="3" width="11.5546875" style="19" customWidth="1"/>
    <col min="4" max="4" width="23.21875" style="19" customWidth="1"/>
    <col min="5" max="5" width="7.6640625" style="19" customWidth="1"/>
    <col min="6" max="6" width="11.109375" style="19" customWidth="1"/>
    <col min="7" max="16384" width="21.6640625" style="19"/>
  </cols>
  <sheetData>
    <row r="2" spans="2:6" x14ac:dyDescent="0.2">
      <c r="B2" s="570" t="s">
        <v>461</v>
      </c>
      <c r="C2" s="570"/>
      <c r="D2" s="570"/>
      <c r="E2" s="570"/>
      <c r="F2" s="570"/>
    </row>
    <row r="3" spans="2:6" ht="24" customHeight="1" x14ac:dyDescent="0.2">
      <c r="B3" s="571" t="s">
        <v>462</v>
      </c>
      <c r="C3" s="570"/>
      <c r="D3" s="570"/>
      <c r="E3" s="570"/>
      <c r="F3" s="570"/>
    </row>
    <row r="4" spans="2:6" x14ac:dyDescent="0.2">
      <c r="B4" s="103"/>
      <c r="C4" s="103"/>
      <c r="D4" s="103"/>
      <c r="E4" s="103"/>
    </row>
    <row r="5" spans="2:6" x14ac:dyDescent="0.2">
      <c r="B5" s="103"/>
      <c r="C5" s="103"/>
      <c r="D5" s="103"/>
      <c r="E5" s="103"/>
    </row>
    <row r="6" spans="2:6" x14ac:dyDescent="0.2">
      <c r="B6" s="19" t="s">
        <v>16</v>
      </c>
      <c r="C6" s="19" t="str">
        <f>+Parametros!C2</f>
        <v>Quilicura-Valle Grande</v>
      </c>
    </row>
    <row r="7" spans="2:6" x14ac:dyDescent="0.2">
      <c r="B7" s="19" t="s">
        <v>84</v>
      </c>
      <c r="C7" s="19" t="s">
        <v>85</v>
      </c>
      <c r="F7" s="35"/>
    </row>
    <row r="8" spans="2:6" ht="22.5" customHeight="1" x14ac:dyDescent="0.2">
      <c r="B8" s="533" t="s">
        <v>10</v>
      </c>
      <c r="C8" s="534" t="s">
        <v>959</v>
      </c>
      <c r="D8" s="549" t="s">
        <v>463</v>
      </c>
      <c r="E8" s="549"/>
      <c r="F8" s="534" t="s">
        <v>128</v>
      </c>
    </row>
    <row r="9" spans="2:6" ht="20.399999999999999" x14ac:dyDescent="0.2">
      <c r="B9" s="533"/>
      <c r="C9" s="536"/>
      <c r="D9" s="145" t="s">
        <v>180</v>
      </c>
      <c r="E9" s="115" t="s">
        <v>458</v>
      </c>
      <c r="F9" s="536"/>
    </row>
    <row r="10" spans="2:6" ht="11.25" customHeight="1" x14ac:dyDescent="0.2">
      <c r="B10" s="23">
        <f>+'TABLA N° 18'!B10</f>
        <v>2025</v>
      </c>
      <c r="C10" s="313">
        <f>+'TABLA N° 18'!G10</f>
        <v>-8.7036428483337716</v>
      </c>
      <c r="D10" s="293"/>
      <c r="E10" s="293"/>
      <c r="F10" s="293"/>
    </row>
    <row r="11" spans="2:6" x14ac:dyDescent="0.2">
      <c r="B11" s="23">
        <f>+'TABLA N° 18'!B11</f>
        <v>2026</v>
      </c>
      <c r="C11" s="313">
        <f>+'TABLA N° 18'!G11</f>
        <v>-10.053967971786619</v>
      </c>
      <c r="D11" s="293"/>
      <c r="E11" s="138"/>
      <c r="F11" s="138"/>
    </row>
    <row r="12" spans="2:6" ht="30.6" x14ac:dyDescent="0.2">
      <c r="B12" s="23">
        <f>+'TABLA N° 18'!B12</f>
        <v>2027</v>
      </c>
      <c r="C12" s="313">
        <f>+'TABLA N° 18'!G12</f>
        <v>-11.404293095239467</v>
      </c>
      <c r="D12" s="293" t="s">
        <v>1261</v>
      </c>
      <c r="E12" s="138">
        <v>15</v>
      </c>
      <c r="F12" s="313">
        <f>+C12+$E$12</f>
        <v>3.595706904760533</v>
      </c>
    </row>
    <row r="13" spans="2:6" x14ac:dyDescent="0.2">
      <c r="B13" s="23">
        <f>+'TABLA N° 18'!B13</f>
        <v>2028</v>
      </c>
      <c r="C13" s="313">
        <f>+'TABLA N° 18'!G13</f>
        <v>-12.754618218692372</v>
      </c>
      <c r="D13" s="22"/>
      <c r="E13" s="22"/>
      <c r="F13" s="313">
        <f t="shared" ref="F13" si="0">+C13+$E$12</f>
        <v>2.2453817813076284</v>
      </c>
    </row>
    <row r="14" spans="2:6" ht="61.2" x14ac:dyDescent="0.2">
      <c r="B14" s="23">
        <f>+'TABLA N° 18'!B14</f>
        <v>2029</v>
      </c>
      <c r="C14" s="313">
        <f>+'TABLA N° 18'!G14</f>
        <v>-14.104943342145191</v>
      </c>
      <c r="D14" s="293" t="s">
        <v>1266</v>
      </c>
      <c r="E14" s="138">
        <v>14</v>
      </c>
      <c r="F14" s="313">
        <f>+C14+$E$12+$E$14</f>
        <v>14.895056657854809</v>
      </c>
    </row>
    <row r="15" spans="2:6" x14ac:dyDescent="0.2">
      <c r="B15" s="23">
        <f>+'TABLA N° 18'!B15</f>
        <v>2030</v>
      </c>
      <c r="C15" s="313">
        <f>+'TABLA N° 18'!G15</f>
        <v>-15.455268465598493</v>
      </c>
      <c r="D15" s="293"/>
      <c r="E15" s="293"/>
      <c r="F15" s="313">
        <f t="shared" ref="F15:F25" si="1">+C15+$E$12+$E$14</f>
        <v>13.544731534401507</v>
      </c>
    </row>
    <row r="16" spans="2:6" x14ac:dyDescent="0.2">
      <c r="B16" s="23">
        <f>+'TABLA N° 18'!B16</f>
        <v>2031</v>
      </c>
      <c r="C16" s="313">
        <f>+'TABLA N° 18'!G16</f>
        <v>-16.805593589051313</v>
      </c>
      <c r="D16" s="293"/>
      <c r="E16" s="138"/>
      <c r="F16" s="313">
        <f t="shared" si="1"/>
        <v>12.194406410948687</v>
      </c>
    </row>
    <row r="17" spans="2:6" x14ac:dyDescent="0.2">
      <c r="B17" s="23">
        <f>+'TABLA N° 18'!B17</f>
        <v>2032</v>
      </c>
      <c r="C17" s="313">
        <f>+'TABLA N° 18'!G17</f>
        <v>-18.155918712504189</v>
      </c>
      <c r="D17" s="293"/>
      <c r="E17" s="138"/>
      <c r="F17" s="313">
        <f t="shared" si="1"/>
        <v>10.844081287495811</v>
      </c>
    </row>
    <row r="18" spans="2:6" x14ac:dyDescent="0.2">
      <c r="B18" s="23">
        <f>+'TABLA N° 18'!B18</f>
        <v>2033</v>
      </c>
      <c r="C18" s="313">
        <f>+'TABLA N° 18'!G18</f>
        <v>-19.506243835957036</v>
      </c>
      <c r="D18" s="293"/>
      <c r="E18" s="138"/>
      <c r="F18" s="313">
        <f t="shared" si="1"/>
        <v>9.4937561640429635</v>
      </c>
    </row>
    <row r="19" spans="2:6" x14ac:dyDescent="0.2">
      <c r="B19" s="23">
        <f>+'TABLA N° 18'!B19</f>
        <v>2034</v>
      </c>
      <c r="C19" s="313">
        <f>+'TABLA N° 18'!G19</f>
        <v>-20.856568959409913</v>
      </c>
      <c r="D19" s="293"/>
      <c r="E19" s="138"/>
      <c r="F19" s="313">
        <f t="shared" si="1"/>
        <v>8.1434310405900874</v>
      </c>
    </row>
    <row r="20" spans="2:6" x14ac:dyDescent="0.2">
      <c r="B20" s="23">
        <f>+'TABLA N° 18'!B20</f>
        <v>2035</v>
      </c>
      <c r="C20" s="313">
        <f>+'TABLA N° 18'!G20</f>
        <v>-22.206894082863187</v>
      </c>
      <c r="D20" s="293"/>
      <c r="E20" s="138"/>
      <c r="F20" s="313">
        <f t="shared" si="1"/>
        <v>6.7931059171368133</v>
      </c>
    </row>
    <row r="21" spans="2:6" x14ac:dyDescent="0.2">
      <c r="B21" s="23">
        <f>+'TABLA N° 18'!B21</f>
        <v>2036</v>
      </c>
      <c r="C21" s="313">
        <f>+'TABLA N° 18'!G21</f>
        <v>-23.557219206316063</v>
      </c>
      <c r="D21" s="293"/>
      <c r="E21" s="293"/>
      <c r="F21" s="313">
        <f t="shared" si="1"/>
        <v>5.4427807936839372</v>
      </c>
    </row>
    <row r="22" spans="2:6" x14ac:dyDescent="0.2">
      <c r="B22" s="23">
        <f>+'TABLA N° 18'!B22</f>
        <v>2037</v>
      </c>
      <c r="C22" s="313">
        <f>+'TABLA N° 18'!G22</f>
        <v>-24.907544329768911</v>
      </c>
      <c r="D22" s="293"/>
      <c r="E22" s="293"/>
      <c r="F22" s="313">
        <f t="shared" si="1"/>
        <v>4.0924556702310895</v>
      </c>
    </row>
    <row r="23" spans="2:6" x14ac:dyDescent="0.2">
      <c r="B23" s="23">
        <f>+'TABLA N° 18'!B23</f>
        <v>2038</v>
      </c>
      <c r="C23" s="313">
        <f>+'TABLA N° 18'!G23</f>
        <v>-26.257869453221758</v>
      </c>
      <c r="D23" s="293"/>
      <c r="E23" s="293"/>
      <c r="F23" s="313">
        <f t="shared" si="1"/>
        <v>2.7421305467782418</v>
      </c>
    </row>
    <row r="24" spans="2:6" x14ac:dyDescent="0.2">
      <c r="B24" s="23">
        <f>+'TABLA N° 18'!B24</f>
        <v>2039</v>
      </c>
      <c r="C24" s="313">
        <f>+'TABLA N° 18'!G24</f>
        <v>-27.608194576674634</v>
      </c>
      <c r="D24" s="293"/>
      <c r="E24" s="293"/>
      <c r="F24" s="313">
        <f t="shared" si="1"/>
        <v>1.3918054233253656</v>
      </c>
    </row>
    <row r="25" spans="2:6" x14ac:dyDescent="0.2">
      <c r="B25" s="23">
        <f>+'TABLA N° 18'!B25</f>
        <v>2040</v>
      </c>
      <c r="C25" s="313">
        <f>+'TABLA N° 18'!G25</f>
        <v>-28.958519700127454</v>
      </c>
      <c r="D25" s="293"/>
      <c r="E25" s="293"/>
      <c r="F25" s="313">
        <f t="shared" si="1"/>
        <v>4.1480299872546311E-2</v>
      </c>
    </row>
  </sheetData>
  <mergeCells count="6">
    <mergeCell ref="B2:F2"/>
    <mergeCell ref="B3:F3"/>
    <mergeCell ref="B8:B9"/>
    <mergeCell ref="C8:C9"/>
    <mergeCell ref="D8:E8"/>
    <mergeCell ref="F8:F9"/>
  </mergeCells>
  <pageMargins left="0.75" right="0.75" top="1" bottom="1" header="0" footer="0"/>
  <pageSetup paperSize="9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theme="3" tint="0.79998168889431442"/>
  </sheetPr>
  <dimension ref="A4:P146"/>
  <sheetViews>
    <sheetView workbookViewId="0"/>
  </sheetViews>
  <sheetFormatPr baseColWidth="10" defaultColWidth="11.44140625" defaultRowHeight="10.199999999999999" x14ac:dyDescent="0.2"/>
  <cols>
    <col min="1" max="1" width="11.44140625" style="213"/>
    <col min="2" max="2" width="11" style="213" customWidth="1"/>
    <col min="3" max="3" width="10" style="213" bestFit="1" customWidth="1"/>
    <col min="4" max="4" width="10" style="213" customWidth="1"/>
    <col min="5" max="5" width="17.33203125" style="213" customWidth="1"/>
    <col min="6" max="11" width="8.33203125" style="213" customWidth="1"/>
    <col min="12" max="15" width="9.44140625" style="213" customWidth="1"/>
    <col min="16" max="16384" width="11.44140625" style="213"/>
  </cols>
  <sheetData>
    <row r="4" spans="2:16" x14ac:dyDescent="0.2">
      <c r="J4" s="224">
        <v>1</v>
      </c>
      <c r="K4" s="224">
        <v>2</v>
      </c>
      <c r="L4" s="224">
        <v>3</v>
      </c>
      <c r="M4" s="224"/>
      <c r="N4" s="224">
        <v>4</v>
      </c>
      <c r="O4" s="224" t="s">
        <v>794</v>
      </c>
    </row>
    <row r="5" spans="2:16" ht="40.799999999999997" x14ac:dyDescent="0.2">
      <c r="B5" s="314" t="s">
        <v>788</v>
      </c>
      <c r="C5" s="247" t="s">
        <v>827</v>
      </c>
      <c r="D5" s="247" t="str">
        <f>+'TABLA N° 16'!C36</f>
        <v>Código
Captación
MEE (***)</v>
      </c>
      <c r="E5" s="247" t="s">
        <v>191</v>
      </c>
      <c r="F5" s="216" t="s">
        <v>644</v>
      </c>
      <c r="G5" s="216" t="s">
        <v>529</v>
      </c>
      <c r="H5" s="216" t="s">
        <v>642</v>
      </c>
      <c r="I5" s="216" t="s">
        <v>791</v>
      </c>
      <c r="J5" s="216" t="s">
        <v>789</v>
      </c>
      <c r="K5" s="216" t="s">
        <v>792</v>
      </c>
      <c r="L5" s="247" t="s">
        <v>784</v>
      </c>
      <c r="M5" s="216" t="s">
        <v>790</v>
      </c>
      <c r="N5" s="216" t="s">
        <v>956</v>
      </c>
      <c r="O5" s="247" t="s">
        <v>793</v>
      </c>
    </row>
    <row r="6" spans="2:16" x14ac:dyDescent="0.2">
      <c r="B6" s="390" t="s">
        <v>786</v>
      </c>
      <c r="C6" s="377" t="str">
        <f>+'TABLA N° 16'!B38</f>
        <v>203_P2</v>
      </c>
      <c r="D6" s="377" t="str">
        <f>+'TABLA N° 16'!C38</f>
        <v>OB-1306-683</v>
      </c>
      <c r="E6" s="378" t="s">
        <v>632</v>
      </c>
      <c r="F6" s="379">
        <f>VLOOKUP(C6,'TABLA N° 16'!$B$38:$G$50,4,0)</f>
        <v>20</v>
      </c>
      <c r="G6" s="379">
        <f>VLOOKUP(C6,'TABLA N° 16'!$B$38:$G$50,5,0)</f>
        <v>35</v>
      </c>
      <c r="H6" s="379">
        <f>VLOOKUP(C6,'TABLA N° 16'!$B$38:$G$50,6,0)</f>
        <v>10</v>
      </c>
      <c r="I6" s="578"/>
      <c r="J6" s="391">
        <f>+G6</f>
        <v>35</v>
      </c>
      <c r="K6" s="391">
        <f t="shared" ref="K6:K16" si="0">+F6</f>
        <v>20</v>
      </c>
      <c r="L6" s="391">
        <f t="shared" ref="L6:L13" si="1">+H6</f>
        <v>10</v>
      </c>
      <c r="M6" s="579">
        <v>30</v>
      </c>
      <c r="N6" s="369">
        <f t="shared" ref="N6:N12" si="2">+L6</f>
        <v>10</v>
      </c>
      <c r="O6" s="369">
        <f>+L6</f>
        <v>10</v>
      </c>
    </row>
    <row r="7" spans="2:16" x14ac:dyDescent="0.2">
      <c r="B7" s="390"/>
      <c r="C7" s="377" t="str">
        <f>+'TABLA N° 16'!B39</f>
        <v>203_P20</v>
      </c>
      <c r="D7" s="377" t="str">
        <f>+'TABLA N° 16'!C39</f>
        <v>OB-1306-843</v>
      </c>
      <c r="E7" s="378" t="s">
        <v>633</v>
      </c>
      <c r="F7" s="379">
        <f>VLOOKUP(C7,'TABLA N° 16'!$B$38:$G$50,4,0)</f>
        <v>33</v>
      </c>
      <c r="G7" s="379">
        <f>VLOOKUP(C7,'TABLA N° 16'!$B$38:$G$50,5,0)</f>
        <v>40</v>
      </c>
      <c r="H7" s="379">
        <f>VLOOKUP(C7,'TABLA N° 16'!$B$38:$G$50,6,0)</f>
        <v>20</v>
      </c>
      <c r="I7" s="578"/>
      <c r="J7" s="391">
        <f>+G7</f>
        <v>40</v>
      </c>
      <c r="K7" s="391">
        <f t="shared" si="0"/>
        <v>33</v>
      </c>
      <c r="L7" s="391">
        <f t="shared" si="1"/>
        <v>20</v>
      </c>
      <c r="M7" s="580"/>
      <c r="N7" s="369">
        <f t="shared" si="2"/>
        <v>20</v>
      </c>
      <c r="O7" s="369">
        <f>+L7</f>
        <v>20</v>
      </c>
    </row>
    <row r="8" spans="2:16" x14ac:dyDescent="0.2">
      <c r="B8" s="390" t="s">
        <v>688</v>
      </c>
      <c r="C8" s="377" t="str">
        <f>+'TABLA N° 16'!B41</f>
        <v>203_P5</v>
      </c>
      <c r="D8" s="377" t="str">
        <f>+'TABLA N° 16'!C41</f>
        <v>OB-1306-844 </v>
      </c>
      <c r="E8" s="378" t="s">
        <v>634</v>
      </c>
      <c r="F8" s="379">
        <f>VLOOKUP(C8,'TABLA N° 16'!$B$38:$G$50,4,0)</f>
        <v>25</v>
      </c>
      <c r="G8" s="379">
        <f>VLOOKUP(C8,'TABLA N° 16'!$B$38:$G$50,5,0)</f>
        <v>30</v>
      </c>
      <c r="H8" s="379">
        <f>VLOOKUP(C8,'TABLA N° 16'!$B$38:$G$50,6,0)</f>
        <v>10</v>
      </c>
      <c r="I8" s="392">
        <v>5</v>
      </c>
      <c r="J8" s="393">
        <f>+G8</f>
        <v>30</v>
      </c>
      <c r="K8" s="393">
        <f t="shared" si="0"/>
        <v>25</v>
      </c>
      <c r="L8" s="393">
        <f t="shared" si="1"/>
        <v>10</v>
      </c>
      <c r="M8" s="579">
        <v>30</v>
      </c>
      <c r="N8" s="316">
        <f t="shared" si="2"/>
        <v>10</v>
      </c>
      <c r="O8" s="316">
        <f>MIN(J8,K8,L8,N8)</f>
        <v>10</v>
      </c>
    </row>
    <row r="9" spans="2:16" x14ac:dyDescent="0.2">
      <c r="B9" s="390"/>
      <c r="C9" s="377" t="str">
        <f>+'TABLA N° 16'!B42</f>
        <v>203_P17</v>
      </c>
      <c r="D9" s="377" t="str">
        <f>+'TABLA N° 16'!C42</f>
        <v>OB-1306-846</v>
      </c>
      <c r="E9" s="378" t="s">
        <v>635</v>
      </c>
      <c r="F9" s="379">
        <f>VLOOKUP(C9,'TABLA N° 16'!$B$38:$G$50,4,0)</f>
        <v>36.799999999999997</v>
      </c>
      <c r="G9" s="379">
        <f>VLOOKUP(C9,'TABLA N° 16'!$B$38:$G$50,5,0)</f>
        <v>30</v>
      </c>
      <c r="H9" s="379">
        <f>VLOOKUP(C9,'TABLA N° 16'!$B$38:$G$50,6,0)</f>
        <v>20</v>
      </c>
      <c r="I9" s="392">
        <v>17</v>
      </c>
      <c r="J9" s="393">
        <f t="shared" ref="J9:J16" si="3">+G9</f>
        <v>30</v>
      </c>
      <c r="K9" s="393">
        <f t="shared" si="0"/>
        <v>36.799999999999997</v>
      </c>
      <c r="L9" s="393">
        <f t="shared" si="1"/>
        <v>20</v>
      </c>
      <c r="M9" s="580"/>
      <c r="N9" s="316">
        <f t="shared" si="2"/>
        <v>20</v>
      </c>
      <c r="O9" s="316">
        <f>MIN(J9,K9,L9,N9)</f>
        <v>20</v>
      </c>
    </row>
    <row r="10" spans="2:16" x14ac:dyDescent="0.2">
      <c r="B10" s="382" t="s">
        <v>204</v>
      </c>
      <c r="C10" s="225" t="str">
        <f>+'TABLA N° 16'!B43</f>
        <v>203_P8</v>
      </c>
      <c r="D10" s="225" t="str">
        <f>+'TABLA N° 16'!C43</f>
        <v>OB-1306-693</v>
      </c>
      <c r="E10" s="223" t="s">
        <v>636</v>
      </c>
      <c r="F10" s="226">
        <f>VLOOKUP(C10,'TABLA N° 16'!$B$38:$G$50,4,0)</f>
        <v>18</v>
      </c>
      <c r="G10" s="226">
        <f>VLOOKUP(C10,'TABLA N° 16'!$B$38:$G$50,5,0)</f>
        <v>60</v>
      </c>
      <c r="H10" s="226">
        <f>VLOOKUP(C10,'TABLA N° 16'!$B$38:$G$50,6,0)</f>
        <v>10</v>
      </c>
      <c r="I10" s="383">
        <v>8</v>
      </c>
      <c r="J10" s="316">
        <f t="shared" si="3"/>
        <v>60</v>
      </c>
      <c r="K10" s="316">
        <f t="shared" si="0"/>
        <v>18</v>
      </c>
      <c r="L10" s="316">
        <f t="shared" si="1"/>
        <v>10</v>
      </c>
      <c r="M10" s="316"/>
      <c r="N10" s="316">
        <f t="shared" si="2"/>
        <v>10</v>
      </c>
      <c r="O10" s="316">
        <f>MIN(J10,K10,L10,N10)</f>
        <v>10</v>
      </c>
    </row>
    <row r="11" spans="2:16" x14ac:dyDescent="0.2">
      <c r="B11" s="382"/>
      <c r="C11" s="225" t="str">
        <f>+'TABLA N° 16'!B44</f>
        <v>203_P21</v>
      </c>
      <c r="D11" s="225" t="str">
        <f>+'TABLA N° 16'!C44</f>
        <v>OB-1306-1613</v>
      </c>
      <c r="E11" s="223" t="s">
        <v>952</v>
      </c>
      <c r="F11" s="226">
        <f>VLOOKUP(C11,'TABLA N° 16'!$B$38:$G$50,4,0)</f>
        <v>15</v>
      </c>
      <c r="G11" s="226">
        <f>VLOOKUP(C11,'TABLA N° 16'!$B$38:$G$50,5,0)</f>
        <v>0</v>
      </c>
      <c r="H11" s="226">
        <f>VLOOKUP(C11,'TABLA N° 16'!$B$38:$G$50,6,0)</f>
        <v>15</v>
      </c>
      <c r="I11" s="384"/>
      <c r="J11" s="316">
        <f t="shared" si="3"/>
        <v>0</v>
      </c>
      <c r="K11" s="226">
        <f t="shared" si="0"/>
        <v>15</v>
      </c>
      <c r="L11" s="226">
        <f t="shared" si="1"/>
        <v>15</v>
      </c>
      <c r="M11" s="226"/>
      <c r="N11" s="226">
        <f t="shared" si="2"/>
        <v>15</v>
      </c>
      <c r="O11" s="226">
        <v>0</v>
      </c>
      <c r="P11" s="213">
        <v>18</v>
      </c>
    </row>
    <row r="12" spans="2:16" x14ac:dyDescent="0.2">
      <c r="B12" s="382"/>
      <c r="C12" s="225" t="str">
        <f>+'TABLA N° 16'!B45</f>
        <v>203_P18</v>
      </c>
      <c r="D12" s="225" t="str">
        <f>+'TABLA N° 16'!C45</f>
        <v>OB-1306-108</v>
      </c>
      <c r="E12" s="223" t="s">
        <v>637</v>
      </c>
      <c r="F12" s="226">
        <f>VLOOKUP(C12,'TABLA N° 16'!$B$38:$G$50,4,0)</f>
        <v>12</v>
      </c>
      <c r="G12" s="226">
        <f>VLOOKUP(C12,'TABLA N° 16'!$B$38:$G$50,5,0)</f>
        <v>18</v>
      </c>
      <c r="H12" s="226">
        <f>VLOOKUP(C12,'TABLA N° 16'!$B$38:$G$50,6,0)</f>
        <v>12</v>
      </c>
      <c r="I12" s="315">
        <v>18</v>
      </c>
      <c r="J12" s="316">
        <f t="shared" si="3"/>
        <v>18</v>
      </c>
      <c r="K12" s="316">
        <f t="shared" si="0"/>
        <v>12</v>
      </c>
      <c r="L12" s="316">
        <f t="shared" si="1"/>
        <v>12</v>
      </c>
      <c r="M12" s="318">
        <v>20</v>
      </c>
      <c r="N12" s="316">
        <f t="shared" si="2"/>
        <v>12</v>
      </c>
      <c r="O12" s="316">
        <f>MIN(J12,K12,L12,N12)</f>
        <v>12</v>
      </c>
    </row>
    <row r="13" spans="2:16" x14ac:dyDescent="0.2">
      <c r="B13" s="382" t="s">
        <v>199</v>
      </c>
      <c r="C13" s="225" t="str">
        <f>+'TABLA N° 16'!B46</f>
        <v>203_P12EX_6</v>
      </c>
      <c r="D13" s="225" t="str">
        <f>+'TABLA N° 16'!C46</f>
        <v>OB-1306-932</v>
      </c>
      <c r="E13" s="223" t="s">
        <v>638</v>
      </c>
      <c r="F13" s="226">
        <f>VLOOKUP(C13,'TABLA N° 16'!$B$38:$G$50,4,0)</f>
        <v>20</v>
      </c>
      <c r="G13" s="226">
        <f>VLOOKUP(C13,'TABLA N° 16'!$B$38:$G$50,5,0)</f>
        <v>30</v>
      </c>
      <c r="H13" s="226">
        <f>VLOOKUP(C13,'TABLA N° 16'!$B$38:$G$50,6,0)</f>
        <v>14</v>
      </c>
      <c r="I13" s="315">
        <v>12</v>
      </c>
      <c r="J13" s="316">
        <f t="shared" si="3"/>
        <v>30</v>
      </c>
      <c r="K13" s="316">
        <f t="shared" si="0"/>
        <v>20</v>
      </c>
      <c r="L13" s="316">
        <f t="shared" si="1"/>
        <v>14</v>
      </c>
      <c r="M13" s="318">
        <v>20</v>
      </c>
      <c r="N13" s="318">
        <v>20</v>
      </c>
      <c r="O13" s="318">
        <f>MIN(J13,K13,L13,N13)</f>
        <v>14</v>
      </c>
      <c r="P13" s="213">
        <v>16</v>
      </c>
    </row>
    <row r="14" spans="2:16" x14ac:dyDescent="0.2">
      <c r="B14" s="382" t="s">
        <v>787</v>
      </c>
      <c r="C14" s="225" t="str">
        <f>+'TABLA N° 16'!B47</f>
        <v>203_P13EX_9</v>
      </c>
      <c r="D14" s="225" t="str">
        <f>+'TABLA N° 16'!C47</f>
        <v>OB-1306-97</v>
      </c>
      <c r="E14" s="223" t="s">
        <v>639</v>
      </c>
      <c r="F14" s="226">
        <f>VLOOKUP(C14,'TABLA N° 16'!$B$38:$G$50,4,0)</f>
        <v>8</v>
      </c>
      <c r="G14" s="226">
        <f>VLOOKUP(C14,'TABLA N° 16'!$B$38:$G$50,5,0)</f>
        <v>16</v>
      </c>
      <c r="H14" s="226">
        <f>VLOOKUP(C14,'TABLA N° 16'!$B$38:$G$50,6,0)</f>
        <v>8</v>
      </c>
      <c r="I14" s="315">
        <v>13</v>
      </c>
      <c r="J14" s="316">
        <f t="shared" si="3"/>
        <v>16</v>
      </c>
      <c r="K14" s="226">
        <f t="shared" si="0"/>
        <v>8</v>
      </c>
      <c r="L14" s="581">
        <f>SUM(H14:H15)</f>
        <v>20</v>
      </c>
      <c r="M14" s="581">
        <v>25</v>
      </c>
      <c r="N14" s="226">
        <f>+H14</f>
        <v>8</v>
      </c>
      <c r="O14" s="226">
        <f>+N14</f>
        <v>8</v>
      </c>
    </row>
    <row r="15" spans="2:16" x14ac:dyDescent="0.2">
      <c r="B15" s="382"/>
      <c r="C15" s="225" t="str">
        <f>+'TABLA N° 16'!B48</f>
        <v>203_P19</v>
      </c>
      <c r="D15" s="225" t="str">
        <f>+'TABLA N° 16'!C48</f>
        <v>OB-1306-110</v>
      </c>
      <c r="E15" s="223" t="s">
        <v>641</v>
      </c>
      <c r="F15" s="226">
        <f>VLOOKUP(C15,'TABLA N° 16'!$B$38:$G$50,4,0)</f>
        <v>12</v>
      </c>
      <c r="G15" s="226">
        <f>VLOOKUP(C15,'TABLA N° 16'!$B$38:$G$50,5,0)</f>
        <v>21</v>
      </c>
      <c r="H15" s="226">
        <f>VLOOKUP(C15,'TABLA N° 16'!$B$38:$G$50,6,0)</f>
        <v>12</v>
      </c>
      <c r="I15" s="315">
        <v>19</v>
      </c>
      <c r="J15" s="316">
        <f t="shared" si="3"/>
        <v>21</v>
      </c>
      <c r="K15" s="226">
        <f t="shared" si="0"/>
        <v>12</v>
      </c>
      <c r="L15" s="582"/>
      <c r="M15" s="582"/>
      <c r="N15" s="226">
        <f>+H15</f>
        <v>12</v>
      </c>
      <c r="O15" s="226">
        <f>+N15</f>
        <v>12</v>
      </c>
    </row>
    <row r="16" spans="2:16" x14ac:dyDescent="0.2">
      <c r="B16" s="382" t="s">
        <v>197</v>
      </c>
      <c r="C16" s="225" t="str">
        <f>+'TABLA N° 16'!B50</f>
        <v>203_P16</v>
      </c>
      <c r="D16" s="225" t="str">
        <f>+'TABLA N° 16'!C50</f>
        <v>OB-1306-694</v>
      </c>
      <c r="E16" s="223" t="s">
        <v>640</v>
      </c>
      <c r="F16" s="226">
        <f>VLOOKUP(C16,'TABLA N° 16'!$B$38:$G$50,4,0)</f>
        <v>40</v>
      </c>
      <c r="G16" s="226">
        <f>VLOOKUP(C16,'TABLA N° 16'!$B$38:$G$50,5,0)</f>
        <v>40</v>
      </c>
      <c r="H16" s="226">
        <f>VLOOKUP(C16,'TABLA N° 16'!$B$38:$G$50,6,0)</f>
        <v>30</v>
      </c>
      <c r="I16" s="315">
        <v>16</v>
      </c>
      <c r="J16" s="316">
        <f t="shared" si="3"/>
        <v>40</v>
      </c>
      <c r="K16" s="316">
        <f t="shared" si="0"/>
        <v>40</v>
      </c>
      <c r="L16" s="316">
        <f>+H16</f>
        <v>30</v>
      </c>
      <c r="M16" s="316">
        <v>40</v>
      </c>
      <c r="N16" s="316">
        <v>40</v>
      </c>
      <c r="O16" s="316">
        <f>MIN(J16,K16,L16,N16)</f>
        <v>30</v>
      </c>
    </row>
    <row r="17" spans="2:16" x14ac:dyDescent="0.2">
      <c r="F17" s="250"/>
      <c r="H17" s="250"/>
      <c r="J17" s="319">
        <f t="shared" ref="J17:O17" si="4">SUM(J6:J16)</f>
        <v>320</v>
      </c>
      <c r="K17" s="319">
        <f t="shared" si="4"/>
        <v>239.8</v>
      </c>
      <c r="L17" s="319">
        <f t="shared" si="4"/>
        <v>161</v>
      </c>
      <c r="M17" s="319">
        <f t="shared" si="4"/>
        <v>165</v>
      </c>
      <c r="N17" s="319">
        <f t="shared" si="4"/>
        <v>177</v>
      </c>
      <c r="O17" s="319">
        <f t="shared" si="4"/>
        <v>146</v>
      </c>
      <c r="P17" s="385"/>
    </row>
    <row r="19" spans="2:16" x14ac:dyDescent="0.2">
      <c r="E19" s="319" t="s">
        <v>110</v>
      </c>
      <c r="F19" s="319">
        <f>SUM(F6:F17)</f>
        <v>239.8</v>
      </c>
      <c r="G19" s="319">
        <f>SUM(G6:G17)</f>
        <v>320</v>
      </c>
      <c r="H19" s="319">
        <f>SUM(H6:H17)</f>
        <v>161</v>
      </c>
      <c r="O19" s="250"/>
    </row>
    <row r="23" spans="2:16" x14ac:dyDescent="0.2">
      <c r="C23" s="213">
        <v>2024</v>
      </c>
    </row>
    <row r="24" spans="2:16" ht="30.6" x14ac:dyDescent="0.2">
      <c r="C24" s="247" t="s">
        <v>827</v>
      </c>
      <c r="D24" s="247" t="s">
        <v>830</v>
      </c>
      <c r="E24" s="247" t="s">
        <v>191</v>
      </c>
      <c r="F24" s="216" t="s">
        <v>801</v>
      </c>
      <c r="G24" s="216" t="s">
        <v>802</v>
      </c>
      <c r="H24" s="216" t="s">
        <v>803</v>
      </c>
      <c r="I24" s="216" t="s">
        <v>809</v>
      </c>
      <c r="J24" s="216" t="s">
        <v>804</v>
      </c>
    </row>
    <row r="25" spans="2:16" x14ac:dyDescent="0.2">
      <c r="B25" s="408"/>
      <c r="C25" s="225" t="s">
        <v>221</v>
      </c>
      <c r="D25" s="225" t="str">
        <f t="shared" ref="D25:H26" si="5">+D6</f>
        <v>OB-1306-683</v>
      </c>
      <c r="E25" s="223" t="str">
        <f t="shared" si="5"/>
        <v>Calle_Uno_Pozo2</v>
      </c>
      <c r="F25" s="226">
        <f t="shared" si="5"/>
        <v>20</v>
      </c>
      <c r="G25" s="37">
        <f t="shared" si="5"/>
        <v>35</v>
      </c>
      <c r="H25" s="226">
        <f t="shared" si="5"/>
        <v>10</v>
      </c>
      <c r="I25" s="226">
        <f t="shared" ref="I25:I37" si="6">MIN(F25:H25)</f>
        <v>10</v>
      </c>
      <c r="J25" s="386">
        <f t="shared" ref="J25:J37" si="7">+I25/$I$38</f>
        <v>6.8493150684931503E-2</v>
      </c>
    </row>
    <row r="26" spans="2:16" x14ac:dyDescent="0.2">
      <c r="B26" s="408"/>
      <c r="C26" s="225" t="s">
        <v>606</v>
      </c>
      <c r="D26" s="225" t="str">
        <f t="shared" si="5"/>
        <v>OB-1306-843</v>
      </c>
      <c r="E26" s="223" t="str">
        <f t="shared" si="5"/>
        <v>Calle_Uno_Pozo20</v>
      </c>
      <c r="F26" s="226">
        <f t="shared" si="5"/>
        <v>33</v>
      </c>
      <c r="G26" s="37">
        <f t="shared" si="5"/>
        <v>40</v>
      </c>
      <c r="H26" s="226">
        <f t="shared" si="5"/>
        <v>20</v>
      </c>
      <c r="I26" s="226">
        <f t="shared" si="6"/>
        <v>20</v>
      </c>
      <c r="J26" s="386">
        <f t="shared" si="7"/>
        <v>0.13698630136986301</v>
      </c>
    </row>
    <row r="27" spans="2:16" x14ac:dyDescent="0.2">
      <c r="B27" s="408"/>
      <c r="C27" s="165" t="s">
        <v>289</v>
      </c>
      <c r="D27" s="52"/>
      <c r="E27" s="165" t="s">
        <v>1120</v>
      </c>
      <c r="F27" s="37">
        <v>0</v>
      </c>
      <c r="G27" s="37">
        <v>10</v>
      </c>
      <c r="H27" s="37">
        <v>0</v>
      </c>
      <c r="I27" s="226">
        <f t="shared" si="6"/>
        <v>0</v>
      </c>
      <c r="J27" s="386">
        <f t="shared" si="7"/>
        <v>0</v>
      </c>
    </row>
    <row r="28" spans="2:16" x14ac:dyDescent="0.2">
      <c r="B28" s="408"/>
      <c r="C28" s="225" t="s">
        <v>217</v>
      </c>
      <c r="D28" s="225" t="str">
        <f>+D8</f>
        <v>OB-1306-844 </v>
      </c>
      <c r="E28" s="223" t="str">
        <f>+E8</f>
        <v>El_Juncal_Pozo5</v>
      </c>
      <c r="F28" s="226">
        <f>+F8</f>
        <v>25</v>
      </c>
      <c r="G28" s="37">
        <f>+G8</f>
        <v>30</v>
      </c>
      <c r="H28" s="226">
        <f>+H8</f>
        <v>10</v>
      </c>
      <c r="I28" s="226">
        <f t="shared" si="6"/>
        <v>10</v>
      </c>
      <c r="J28" s="386">
        <f t="shared" si="7"/>
        <v>6.8493150684931503E-2</v>
      </c>
    </row>
    <row r="29" spans="2:16" x14ac:dyDescent="0.2">
      <c r="B29" s="408"/>
      <c r="C29" s="225" t="s">
        <v>290</v>
      </c>
      <c r="D29" s="225" t="str">
        <f t="shared" ref="D29:E35" si="8">+D9</f>
        <v>OB-1306-846</v>
      </c>
      <c r="E29" s="223" t="str">
        <f t="shared" si="8"/>
        <v>El_Juncal_Pozo17</v>
      </c>
      <c r="F29" s="226">
        <v>30</v>
      </c>
      <c r="G29" s="37">
        <f>+G9</f>
        <v>30</v>
      </c>
      <c r="H29" s="226">
        <f>+H9</f>
        <v>20</v>
      </c>
      <c r="I29" s="226">
        <f t="shared" si="6"/>
        <v>20</v>
      </c>
      <c r="J29" s="386">
        <f t="shared" si="7"/>
        <v>0.13698630136986301</v>
      </c>
    </row>
    <row r="30" spans="2:16" x14ac:dyDescent="0.2">
      <c r="B30" s="408"/>
      <c r="C30" s="225" t="s">
        <v>222</v>
      </c>
      <c r="D30" s="225" t="str">
        <f t="shared" si="8"/>
        <v>OB-1306-693</v>
      </c>
      <c r="E30" s="223" t="str">
        <f t="shared" si="8"/>
        <v>Galvarino_Pozo8</v>
      </c>
      <c r="F30" s="226">
        <f>+F10</f>
        <v>18</v>
      </c>
      <c r="G30" s="37">
        <f>+G10</f>
        <v>60</v>
      </c>
      <c r="H30" s="226">
        <f>+H10</f>
        <v>10</v>
      </c>
      <c r="I30" s="226">
        <f t="shared" si="6"/>
        <v>10</v>
      </c>
      <c r="J30" s="386">
        <f t="shared" si="7"/>
        <v>6.8493150684931503E-2</v>
      </c>
    </row>
    <row r="31" spans="2:16" x14ac:dyDescent="0.2">
      <c r="C31" s="225" t="s">
        <v>942</v>
      </c>
      <c r="D31" s="225" t="str">
        <f t="shared" si="8"/>
        <v>OB-1306-1613</v>
      </c>
      <c r="E31" s="223" t="str">
        <f t="shared" si="8"/>
        <v>Galvarino_Pozo21</v>
      </c>
      <c r="F31" s="226">
        <v>0</v>
      </c>
      <c r="G31" s="37">
        <f>+G11</f>
        <v>0</v>
      </c>
      <c r="H31" s="226">
        <v>0</v>
      </c>
      <c r="I31" s="226">
        <f t="shared" si="6"/>
        <v>0</v>
      </c>
      <c r="J31" s="386">
        <f t="shared" si="7"/>
        <v>0</v>
      </c>
    </row>
    <row r="32" spans="2:16" x14ac:dyDescent="0.2">
      <c r="C32" s="225" t="s">
        <v>562</v>
      </c>
      <c r="D32" s="225" t="str">
        <f t="shared" si="8"/>
        <v>OB-1306-108</v>
      </c>
      <c r="E32" s="223" t="str">
        <f t="shared" si="8"/>
        <v>Galvarino_Pozo18</v>
      </c>
      <c r="F32" s="226">
        <f>+F12</f>
        <v>12</v>
      </c>
      <c r="G32" s="37">
        <f>+G12</f>
        <v>18</v>
      </c>
      <c r="H32" s="226">
        <f>+H12</f>
        <v>12</v>
      </c>
      <c r="I32" s="226">
        <f t="shared" si="6"/>
        <v>12</v>
      </c>
      <c r="J32" s="386">
        <f t="shared" si="7"/>
        <v>8.2191780821917804E-2</v>
      </c>
    </row>
    <row r="33" spans="3:10" x14ac:dyDescent="0.2">
      <c r="C33" s="225" t="s">
        <v>216</v>
      </c>
      <c r="D33" s="225" t="str">
        <f t="shared" si="8"/>
        <v>OB-1306-932</v>
      </c>
      <c r="E33" s="223" t="str">
        <f t="shared" si="8"/>
        <v>C_San Cristobal_Pozo12</v>
      </c>
      <c r="F33" s="226">
        <f>+F13</f>
        <v>20</v>
      </c>
      <c r="G33" s="37">
        <f>+G13</f>
        <v>30</v>
      </c>
      <c r="H33" s="226">
        <f>+H13</f>
        <v>14</v>
      </c>
      <c r="I33" s="226">
        <f t="shared" si="6"/>
        <v>14</v>
      </c>
      <c r="J33" s="386">
        <f t="shared" si="7"/>
        <v>9.5890410958904104E-2</v>
      </c>
    </row>
    <row r="34" spans="3:10" x14ac:dyDescent="0.2">
      <c r="C34" s="225" t="s">
        <v>218</v>
      </c>
      <c r="D34" s="225" t="str">
        <f t="shared" si="8"/>
        <v>OB-1306-97</v>
      </c>
      <c r="E34" s="223" t="str">
        <f t="shared" si="8"/>
        <v>C_Los Condores_Pozo13</v>
      </c>
      <c r="F34" s="226">
        <f>+F14</f>
        <v>8</v>
      </c>
      <c r="G34" s="37">
        <f>+G14</f>
        <v>16</v>
      </c>
      <c r="H34" s="226">
        <f>+H14</f>
        <v>8</v>
      </c>
      <c r="I34" s="226">
        <f t="shared" si="6"/>
        <v>8</v>
      </c>
      <c r="J34" s="386">
        <f t="shared" si="7"/>
        <v>5.4794520547945202E-2</v>
      </c>
    </row>
    <row r="35" spans="3:10" x14ac:dyDescent="0.2">
      <c r="C35" s="225" t="s">
        <v>563</v>
      </c>
      <c r="D35" s="225" t="str">
        <f t="shared" si="8"/>
        <v>OB-1306-110</v>
      </c>
      <c r="E35" s="223" t="str">
        <f t="shared" si="8"/>
        <v>Cañaveral_Pozo19</v>
      </c>
      <c r="F35" s="226">
        <f>+F15</f>
        <v>12</v>
      </c>
      <c r="G35" s="37">
        <f>+G15</f>
        <v>21</v>
      </c>
      <c r="H35" s="226">
        <f>+H15</f>
        <v>12</v>
      </c>
      <c r="I35" s="226">
        <f t="shared" si="6"/>
        <v>12</v>
      </c>
      <c r="J35" s="386">
        <f t="shared" si="7"/>
        <v>8.2191780821917804E-2</v>
      </c>
    </row>
    <row r="36" spans="3:10" x14ac:dyDescent="0.2">
      <c r="C36" s="144" t="s">
        <v>219</v>
      </c>
      <c r="D36" s="144"/>
      <c r="E36" s="165" t="s">
        <v>1121</v>
      </c>
      <c r="F36" s="37">
        <v>0</v>
      </c>
      <c r="G36" s="37">
        <v>45</v>
      </c>
      <c r="H36" s="37">
        <v>0</v>
      </c>
      <c r="I36" s="226">
        <f t="shared" si="6"/>
        <v>0</v>
      </c>
      <c r="J36" s="386">
        <f t="shared" si="7"/>
        <v>0</v>
      </c>
    </row>
    <row r="37" spans="3:10" x14ac:dyDescent="0.2">
      <c r="C37" s="225" t="s">
        <v>214</v>
      </c>
      <c r="D37" s="225" t="str">
        <f>+D16</f>
        <v>OB-1306-694</v>
      </c>
      <c r="E37" s="223" t="str">
        <f>+E16</f>
        <v>Las_Esteras_Pozo16</v>
      </c>
      <c r="F37" s="226">
        <f>+F16</f>
        <v>40</v>
      </c>
      <c r="G37" s="37">
        <f>+G16</f>
        <v>40</v>
      </c>
      <c r="H37" s="226">
        <f>+H16</f>
        <v>30</v>
      </c>
      <c r="I37" s="226">
        <f t="shared" si="6"/>
        <v>30</v>
      </c>
      <c r="J37" s="386">
        <f t="shared" si="7"/>
        <v>0.20547945205479451</v>
      </c>
    </row>
    <row r="38" spans="3:10" x14ac:dyDescent="0.2">
      <c r="E38" s="387" t="s">
        <v>110</v>
      </c>
      <c r="F38" s="319">
        <f>SUM(F25:F37)</f>
        <v>218</v>
      </c>
      <c r="G38" s="319">
        <f>SUM(G25:G37)</f>
        <v>375</v>
      </c>
      <c r="H38" s="319">
        <f>SUM(H25:H37)</f>
        <v>146</v>
      </c>
      <c r="I38" s="319">
        <f>SUM(I25:I37)</f>
        <v>146</v>
      </c>
      <c r="J38" s="388">
        <f>SUM(J25:J37)</f>
        <v>1</v>
      </c>
    </row>
    <row r="39" spans="3:10" x14ac:dyDescent="0.2">
      <c r="I39" s="250">
        <f>+I25+I28+I29+I26+I32+I33+I34+I35+I37</f>
        <v>136</v>
      </c>
    </row>
    <row r="42" spans="3:10" x14ac:dyDescent="0.2">
      <c r="C42" s="213">
        <v>2027</v>
      </c>
    </row>
    <row r="43" spans="3:10" ht="30.6" x14ac:dyDescent="0.2">
      <c r="C43" s="247" t="s">
        <v>827</v>
      </c>
      <c r="D43" s="247" t="s">
        <v>830</v>
      </c>
      <c r="E43" s="247" t="s">
        <v>191</v>
      </c>
      <c r="F43" s="216" t="s">
        <v>801</v>
      </c>
      <c r="G43" s="216" t="s">
        <v>802</v>
      </c>
      <c r="H43" s="216" t="s">
        <v>803</v>
      </c>
      <c r="I43" s="216" t="s">
        <v>809</v>
      </c>
      <c r="J43" s="216" t="s">
        <v>804</v>
      </c>
    </row>
    <row r="44" spans="3:10" x14ac:dyDescent="0.2">
      <c r="C44" s="225" t="str">
        <f t="shared" ref="C44:H45" si="9">+C25</f>
        <v>203_P2</v>
      </c>
      <c r="D44" s="225" t="str">
        <f t="shared" si="9"/>
        <v>OB-1306-683</v>
      </c>
      <c r="E44" s="225" t="str">
        <f t="shared" si="9"/>
        <v>Calle_Uno_Pozo2</v>
      </c>
      <c r="F44" s="226">
        <f t="shared" si="9"/>
        <v>20</v>
      </c>
      <c r="G44" s="226">
        <f t="shared" si="9"/>
        <v>35</v>
      </c>
      <c r="H44" s="226">
        <f t="shared" si="9"/>
        <v>10</v>
      </c>
      <c r="I44" s="226">
        <f t="shared" ref="I44:I56" si="10">MIN(F44:H44)</f>
        <v>10</v>
      </c>
      <c r="J44" s="386">
        <f t="shared" ref="J44:J56" si="11">+I44/$I$57</f>
        <v>6.2111801242236024E-2</v>
      </c>
    </row>
    <row r="45" spans="3:10" x14ac:dyDescent="0.2">
      <c r="C45" s="225" t="str">
        <f t="shared" si="9"/>
        <v>203_P20</v>
      </c>
      <c r="D45" s="225" t="str">
        <f t="shared" si="9"/>
        <v>OB-1306-843</v>
      </c>
      <c r="E45" s="225" t="str">
        <f t="shared" si="9"/>
        <v>Calle_Uno_Pozo20</v>
      </c>
      <c r="F45" s="226">
        <f t="shared" si="9"/>
        <v>33</v>
      </c>
      <c r="G45" s="226">
        <f t="shared" si="9"/>
        <v>40</v>
      </c>
      <c r="H45" s="226">
        <f t="shared" si="9"/>
        <v>20</v>
      </c>
      <c r="I45" s="226">
        <f t="shared" si="10"/>
        <v>20</v>
      </c>
      <c r="J45" s="386">
        <f t="shared" si="11"/>
        <v>0.12422360248447205</v>
      </c>
    </row>
    <row r="46" spans="3:10" x14ac:dyDescent="0.2">
      <c r="C46" s="165" t="s">
        <v>289</v>
      </c>
      <c r="D46" s="52"/>
      <c r="E46" s="165" t="s">
        <v>1120</v>
      </c>
      <c r="F46" s="37">
        <v>0</v>
      </c>
      <c r="G46" s="37">
        <v>10</v>
      </c>
      <c r="H46" s="37">
        <v>0</v>
      </c>
      <c r="I46" s="226">
        <f t="shared" si="10"/>
        <v>0</v>
      </c>
      <c r="J46" s="386">
        <f t="shared" si="11"/>
        <v>0</v>
      </c>
    </row>
    <row r="47" spans="3:10" x14ac:dyDescent="0.2">
      <c r="C47" s="225" t="str">
        <f t="shared" ref="C47:H48" si="12">+C28</f>
        <v>203_P5</v>
      </c>
      <c r="D47" s="225" t="str">
        <f t="shared" si="12"/>
        <v>OB-1306-844 </v>
      </c>
      <c r="E47" s="225" t="str">
        <f t="shared" si="12"/>
        <v>El_Juncal_Pozo5</v>
      </c>
      <c r="F47" s="226">
        <f t="shared" si="12"/>
        <v>25</v>
      </c>
      <c r="G47" s="226">
        <f t="shared" si="12"/>
        <v>30</v>
      </c>
      <c r="H47" s="226">
        <f t="shared" si="12"/>
        <v>10</v>
      </c>
      <c r="I47" s="226">
        <f t="shared" si="10"/>
        <v>10</v>
      </c>
      <c r="J47" s="386">
        <f t="shared" si="11"/>
        <v>6.2111801242236024E-2</v>
      </c>
    </row>
    <row r="48" spans="3:10" x14ac:dyDescent="0.2">
      <c r="C48" s="225" t="str">
        <f t="shared" si="12"/>
        <v>203_P17</v>
      </c>
      <c r="D48" s="225" t="str">
        <f t="shared" si="12"/>
        <v>OB-1306-846</v>
      </c>
      <c r="E48" s="225" t="str">
        <f t="shared" si="12"/>
        <v>El_Juncal_Pozo17</v>
      </c>
      <c r="F48" s="226">
        <f t="shared" si="12"/>
        <v>30</v>
      </c>
      <c r="G48" s="226">
        <f t="shared" si="12"/>
        <v>30</v>
      </c>
      <c r="H48" s="226">
        <f t="shared" si="12"/>
        <v>20</v>
      </c>
      <c r="I48" s="226">
        <f t="shared" si="10"/>
        <v>20</v>
      </c>
      <c r="J48" s="386">
        <f t="shared" si="11"/>
        <v>0.12422360248447205</v>
      </c>
    </row>
    <row r="49" spans="1:14" x14ac:dyDescent="0.2">
      <c r="C49" s="225" t="str">
        <f>+C30</f>
        <v>203_P8</v>
      </c>
      <c r="D49" s="225" t="str">
        <f>+D30</f>
        <v>OB-1306-693</v>
      </c>
      <c r="E49" s="225" t="str">
        <f>+E30</f>
        <v>Galvarino_Pozo8</v>
      </c>
      <c r="F49" s="226">
        <f>+F30</f>
        <v>18</v>
      </c>
      <c r="G49" s="226">
        <v>60</v>
      </c>
      <c r="H49" s="226">
        <f>+H30</f>
        <v>10</v>
      </c>
      <c r="I49" s="226">
        <f t="shared" si="10"/>
        <v>10</v>
      </c>
      <c r="J49" s="386">
        <f t="shared" si="11"/>
        <v>6.2111801242236024E-2</v>
      </c>
    </row>
    <row r="50" spans="1:14" x14ac:dyDescent="0.2">
      <c r="C50" s="225" t="str">
        <f t="shared" ref="C50:E54" si="13">+C31</f>
        <v>203_P21</v>
      </c>
      <c r="D50" s="225" t="str">
        <f t="shared" si="13"/>
        <v>OB-1306-1613</v>
      </c>
      <c r="E50" s="225" t="str">
        <f t="shared" si="13"/>
        <v>Galvarino_Pozo21</v>
      </c>
      <c r="F50" s="460">
        <v>15</v>
      </c>
      <c r="G50" s="460">
        <v>15</v>
      </c>
      <c r="H50" s="460">
        <v>15</v>
      </c>
      <c r="I50" s="460">
        <f t="shared" si="10"/>
        <v>15</v>
      </c>
      <c r="J50" s="386">
        <f t="shared" si="11"/>
        <v>9.3167701863354033E-2</v>
      </c>
    </row>
    <row r="51" spans="1:14" x14ac:dyDescent="0.2">
      <c r="C51" s="225" t="str">
        <f t="shared" si="13"/>
        <v>203_P18</v>
      </c>
      <c r="D51" s="225" t="str">
        <f t="shared" si="13"/>
        <v>OB-1306-108</v>
      </c>
      <c r="E51" s="225" t="str">
        <f t="shared" si="13"/>
        <v>Galvarino_Pozo18</v>
      </c>
      <c r="F51" s="226">
        <f t="shared" ref="F51:H54" si="14">+F32</f>
        <v>12</v>
      </c>
      <c r="G51" s="226">
        <f t="shared" si="14"/>
        <v>18</v>
      </c>
      <c r="H51" s="226">
        <f t="shared" si="14"/>
        <v>12</v>
      </c>
      <c r="I51" s="226">
        <f t="shared" si="10"/>
        <v>12</v>
      </c>
      <c r="J51" s="386">
        <f t="shared" si="11"/>
        <v>7.4534161490683232E-2</v>
      </c>
    </row>
    <row r="52" spans="1:14" x14ac:dyDescent="0.2">
      <c r="C52" s="225" t="str">
        <f t="shared" si="13"/>
        <v>203_P12EX_6</v>
      </c>
      <c r="D52" s="225" t="str">
        <f t="shared" si="13"/>
        <v>OB-1306-932</v>
      </c>
      <c r="E52" s="225" t="str">
        <f t="shared" si="13"/>
        <v>C_San Cristobal_Pozo12</v>
      </c>
      <c r="F52" s="226">
        <f t="shared" si="14"/>
        <v>20</v>
      </c>
      <c r="G52" s="226">
        <f t="shared" si="14"/>
        <v>30</v>
      </c>
      <c r="H52" s="226">
        <f t="shared" si="14"/>
        <v>14</v>
      </c>
      <c r="I52" s="226">
        <f t="shared" si="10"/>
        <v>14</v>
      </c>
      <c r="J52" s="386">
        <f t="shared" si="11"/>
        <v>8.6956521739130432E-2</v>
      </c>
    </row>
    <row r="53" spans="1:14" x14ac:dyDescent="0.2">
      <c r="C53" s="225" t="str">
        <f t="shared" si="13"/>
        <v>203_P13EX_9</v>
      </c>
      <c r="D53" s="225" t="str">
        <f t="shared" si="13"/>
        <v>OB-1306-97</v>
      </c>
      <c r="E53" s="225" t="str">
        <f t="shared" si="13"/>
        <v>C_Los Condores_Pozo13</v>
      </c>
      <c r="F53" s="226">
        <f t="shared" si="14"/>
        <v>8</v>
      </c>
      <c r="G53" s="226">
        <f t="shared" si="14"/>
        <v>16</v>
      </c>
      <c r="H53" s="226">
        <f t="shared" si="14"/>
        <v>8</v>
      </c>
      <c r="I53" s="226">
        <f t="shared" si="10"/>
        <v>8</v>
      </c>
      <c r="J53" s="386">
        <f t="shared" si="11"/>
        <v>4.9689440993788817E-2</v>
      </c>
    </row>
    <row r="54" spans="1:14" x14ac:dyDescent="0.2">
      <c r="C54" s="225" t="str">
        <f t="shared" si="13"/>
        <v>203_P19</v>
      </c>
      <c r="D54" s="225" t="str">
        <f t="shared" si="13"/>
        <v>OB-1306-110</v>
      </c>
      <c r="E54" s="225" t="str">
        <f t="shared" si="13"/>
        <v>Cañaveral_Pozo19</v>
      </c>
      <c r="F54" s="226">
        <f t="shared" si="14"/>
        <v>12</v>
      </c>
      <c r="G54" s="226">
        <f t="shared" si="14"/>
        <v>21</v>
      </c>
      <c r="H54" s="226">
        <f t="shared" si="14"/>
        <v>12</v>
      </c>
      <c r="I54" s="226">
        <f t="shared" si="10"/>
        <v>12</v>
      </c>
      <c r="J54" s="386">
        <f t="shared" si="11"/>
        <v>7.4534161490683232E-2</v>
      </c>
    </row>
    <row r="55" spans="1:14" x14ac:dyDescent="0.2">
      <c r="C55" s="144" t="s">
        <v>219</v>
      </c>
      <c r="D55" s="144"/>
      <c r="E55" s="165" t="s">
        <v>1121</v>
      </c>
      <c r="F55" s="460">
        <v>0</v>
      </c>
      <c r="G55" s="460">
        <v>30</v>
      </c>
      <c r="H55" s="460">
        <v>0</v>
      </c>
      <c r="I55" s="460">
        <f t="shared" si="10"/>
        <v>0</v>
      </c>
      <c r="J55" s="386">
        <f t="shared" si="11"/>
        <v>0</v>
      </c>
    </row>
    <row r="56" spans="1:14" x14ac:dyDescent="0.2">
      <c r="C56" s="225" t="str">
        <f t="shared" ref="C56:H56" si="15">+C37</f>
        <v>203_P16</v>
      </c>
      <c r="D56" s="225" t="str">
        <f t="shared" si="15"/>
        <v>OB-1306-694</v>
      </c>
      <c r="E56" s="225" t="str">
        <f t="shared" si="15"/>
        <v>Las_Esteras_Pozo16</v>
      </c>
      <c r="F56" s="226">
        <f t="shared" si="15"/>
        <v>40</v>
      </c>
      <c r="G56" s="226">
        <f t="shared" si="15"/>
        <v>40</v>
      </c>
      <c r="H56" s="226">
        <f t="shared" si="15"/>
        <v>30</v>
      </c>
      <c r="I56" s="226">
        <f t="shared" si="10"/>
        <v>30</v>
      </c>
      <c r="J56" s="386">
        <f t="shared" si="11"/>
        <v>0.18633540372670807</v>
      </c>
    </row>
    <row r="57" spans="1:14" x14ac:dyDescent="0.2">
      <c r="E57" s="387" t="s">
        <v>110</v>
      </c>
      <c r="F57" s="319">
        <f>SUM(F44:F56)</f>
        <v>233</v>
      </c>
      <c r="G57" s="319">
        <f>SUM(G44:G56)</f>
        <v>375</v>
      </c>
      <c r="H57" s="319">
        <f>SUM(H44:H56)</f>
        <v>161</v>
      </c>
      <c r="I57" s="319">
        <f>SUM(I44:I56)</f>
        <v>161</v>
      </c>
      <c r="J57" s="388">
        <f>+I57/$I$57</f>
        <v>1</v>
      </c>
    </row>
    <row r="58" spans="1:14" x14ac:dyDescent="0.2">
      <c r="C58" s="214"/>
      <c r="D58" s="214"/>
      <c r="E58" s="214"/>
      <c r="F58" s="214"/>
      <c r="G58" s="214"/>
      <c r="H58" s="214"/>
      <c r="I58" s="250">
        <f>+I57-I50</f>
        <v>146</v>
      </c>
      <c r="J58" s="394"/>
    </row>
    <row r="60" spans="1:14" x14ac:dyDescent="0.2">
      <c r="A60" s="213">
        <v>2027</v>
      </c>
      <c r="F60" s="577" t="s">
        <v>1109</v>
      </c>
      <c r="G60" s="577"/>
      <c r="H60" s="577" t="s">
        <v>1110</v>
      </c>
      <c r="I60" s="577"/>
      <c r="J60" s="577" t="s">
        <v>1117</v>
      </c>
      <c r="K60" s="577"/>
    </row>
    <row r="61" spans="1:14" ht="30.6" x14ac:dyDescent="0.2">
      <c r="C61" s="247" t="s">
        <v>827</v>
      </c>
      <c r="D61" s="247" t="s">
        <v>830</v>
      </c>
      <c r="E61" s="455" t="s">
        <v>191</v>
      </c>
      <c r="F61" s="247" t="s">
        <v>958</v>
      </c>
      <c r="G61" s="247" t="s">
        <v>804</v>
      </c>
      <c r="H61" s="247" t="s">
        <v>958</v>
      </c>
      <c r="I61" s="247" t="s">
        <v>804</v>
      </c>
      <c r="J61" s="247" t="s">
        <v>958</v>
      </c>
      <c r="K61" s="247" t="s">
        <v>804</v>
      </c>
      <c r="N61" s="396"/>
    </row>
    <row r="62" spans="1:14" x14ac:dyDescent="0.2">
      <c r="C62" s="225" t="str">
        <f t="shared" ref="C62:E63" si="16">+C44</f>
        <v>203_P2</v>
      </c>
      <c r="D62" s="225" t="str">
        <f t="shared" si="16"/>
        <v>OB-1306-683</v>
      </c>
      <c r="E62" s="456" t="str">
        <f t="shared" si="16"/>
        <v>Calle_Uno_Pozo2</v>
      </c>
      <c r="F62" s="37">
        <f t="shared" ref="F62:F74" si="17">+I25</f>
        <v>10</v>
      </c>
      <c r="G62" s="386">
        <f t="shared" ref="G62:G74" si="18">+F62/$F$75</f>
        <v>6.8493150684931503E-2</v>
      </c>
      <c r="H62" s="37">
        <f t="shared" ref="H62:H74" si="19">+I44</f>
        <v>10</v>
      </c>
      <c r="I62" s="386">
        <f t="shared" ref="I62:I74" si="20">+H62/$H$75</f>
        <v>6.2111801242236024E-2</v>
      </c>
      <c r="J62" s="37">
        <f t="shared" ref="J62:J74" si="21">+I83</f>
        <v>10</v>
      </c>
      <c r="K62" s="386">
        <f t="shared" ref="K62:K74" si="22">+J62/$J$75</f>
        <v>5.7142857142857141E-2</v>
      </c>
    </row>
    <row r="63" spans="1:14" x14ac:dyDescent="0.2">
      <c r="C63" s="225" t="str">
        <f t="shared" si="16"/>
        <v>203_P20</v>
      </c>
      <c r="D63" s="225" t="str">
        <f t="shared" si="16"/>
        <v>OB-1306-843</v>
      </c>
      <c r="E63" s="456" t="str">
        <f t="shared" si="16"/>
        <v>Calle_Uno_Pozo20</v>
      </c>
      <c r="F63" s="37">
        <f t="shared" si="17"/>
        <v>20</v>
      </c>
      <c r="G63" s="386">
        <f t="shared" si="18"/>
        <v>0.13698630136986301</v>
      </c>
      <c r="H63" s="37">
        <f t="shared" si="19"/>
        <v>20</v>
      </c>
      <c r="I63" s="386">
        <f t="shared" si="20"/>
        <v>0.12422360248447205</v>
      </c>
      <c r="J63" s="37">
        <f t="shared" si="21"/>
        <v>20</v>
      </c>
      <c r="K63" s="386">
        <f t="shared" si="22"/>
        <v>0.11428571428571428</v>
      </c>
    </row>
    <row r="64" spans="1:14" x14ac:dyDescent="0.2">
      <c r="C64" s="165" t="s">
        <v>289</v>
      </c>
      <c r="D64" s="52"/>
      <c r="E64" s="165" t="s">
        <v>1120</v>
      </c>
      <c r="F64" s="37">
        <f t="shared" si="17"/>
        <v>0</v>
      </c>
      <c r="G64" s="386">
        <f t="shared" si="18"/>
        <v>0</v>
      </c>
      <c r="H64" s="37">
        <f t="shared" si="19"/>
        <v>0</v>
      </c>
      <c r="I64" s="386">
        <f t="shared" si="20"/>
        <v>0</v>
      </c>
      <c r="J64" s="37">
        <f t="shared" si="21"/>
        <v>0</v>
      </c>
      <c r="K64" s="386">
        <f t="shared" si="22"/>
        <v>0</v>
      </c>
    </row>
    <row r="65" spans="3:11" x14ac:dyDescent="0.2">
      <c r="C65" s="225" t="str">
        <f t="shared" ref="C65:E72" si="23">+C47</f>
        <v>203_P5</v>
      </c>
      <c r="D65" s="225" t="str">
        <f t="shared" si="23"/>
        <v>OB-1306-844 </v>
      </c>
      <c r="E65" s="456" t="str">
        <f t="shared" si="23"/>
        <v>El_Juncal_Pozo5</v>
      </c>
      <c r="F65" s="37">
        <f t="shared" si="17"/>
        <v>10</v>
      </c>
      <c r="G65" s="386">
        <f t="shared" si="18"/>
        <v>6.8493150684931503E-2</v>
      </c>
      <c r="H65" s="37">
        <f t="shared" si="19"/>
        <v>10</v>
      </c>
      <c r="I65" s="386">
        <f t="shared" si="20"/>
        <v>6.2111801242236024E-2</v>
      </c>
      <c r="J65" s="37">
        <f t="shared" si="21"/>
        <v>10</v>
      </c>
      <c r="K65" s="386">
        <f t="shared" si="22"/>
        <v>5.7142857142857141E-2</v>
      </c>
    </row>
    <row r="66" spans="3:11" x14ac:dyDescent="0.2">
      <c r="C66" s="225" t="str">
        <f t="shared" si="23"/>
        <v>203_P17</v>
      </c>
      <c r="D66" s="225" t="str">
        <f t="shared" si="23"/>
        <v>OB-1306-846</v>
      </c>
      <c r="E66" s="456" t="str">
        <f t="shared" si="23"/>
        <v>El_Juncal_Pozo17</v>
      </c>
      <c r="F66" s="37">
        <f t="shared" si="17"/>
        <v>20</v>
      </c>
      <c r="G66" s="386">
        <f t="shared" si="18"/>
        <v>0.13698630136986301</v>
      </c>
      <c r="H66" s="37">
        <f t="shared" si="19"/>
        <v>20</v>
      </c>
      <c r="I66" s="386">
        <f t="shared" si="20"/>
        <v>0.12422360248447205</v>
      </c>
      <c r="J66" s="37">
        <f t="shared" si="21"/>
        <v>20</v>
      </c>
      <c r="K66" s="386">
        <f t="shared" si="22"/>
        <v>0.11428571428571428</v>
      </c>
    </row>
    <row r="67" spans="3:11" x14ac:dyDescent="0.2">
      <c r="C67" s="225" t="str">
        <f t="shared" si="23"/>
        <v>203_P8</v>
      </c>
      <c r="D67" s="225" t="str">
        <f t="shared" si="23"/>
        <v>OB-1306-693</v>
      </c>
      <c r="E67" s="456" t="str">
        <f t="shared" si="23"/>
        <v>Galvarino_Pozo8</v>
      </c>
      <c r="F67" s="37">
        <f t="shared" si="17"/>
        <v>10</v>
      </c>
      <c r="G67" s="386">
        <f t="shared" si="18"/>
        <v>6.8493150684931503E-2</v>
      </c>
      <c r="H67" s="37">
        <f t="shared" si="19"/>
        <v>10</v>
      </c>
      <c r="I67" s="386">
        <f t="shared" si="20"/>
        <v>6.2111801242236024E-2</v>
      </c>
      <c r="J67" s="37">
        <f t="shared" si="21"/>
        <v>10</v>
      </c>
      <c r="K67" s="386">
        <f t="shared" si="22"/>
        <v>5.7142857142857141E-2</v>
      </c>
    </row>
    <row r="68" spans="3:11" x14ac:dyDescent="0.2">
      <c r="C68" s="225" t="str">
        <f t="shared" si="23"/>
        <v>203_P21</v>
      </c>
      <c r="D68" s="225" t="str">
        <f t="shared" si="23"/>
        <v>OB-1306-1613</v>
      </c>
      <c r="E68" s="456" t="str">
        <f t="shared" si="23"/>
        <v>Galvarino_Pozo21</v>
      </c>
      <c r="F68" s="37">
        <f t="shared" si="17"/>
        <v>0</v>
      </c>
      <c r="G68" s="386">
        <f t="shared" si="18"/>
        <v>0</v>
      </c>
      <c r="H68" s="37">
        <f t="shared" si="19"/>
        <v>15</v>
      </c>
      <c r="I68" s="386">
        <f t="shared" si="20"/>
        <v>9.3167701863354033E-2</v>
      </c>
      <c r="J68" s="37">
        <f t="shared" si="21"/>
        <v>15</v>
      </c>
      <c r="K68" s="386">
        <f t="shared" si="22"/>
        <v>8.5714285714285715E-2</v>
      </c>
    </row>
    <row r="69" spans="3:11" x14ac:dyDescent="0.2">
      <c r="C69" s="225" t="str">
        <f t="shared" si="23"/>
        <v>203_P18</v>
      </c>
      <c r="D69" s="225" t="str">
        <f t="shared" si="23"/>
        <v>OB-1306-108</v>
      </c>
      <c r="E69" s="456" t="str">
        <f t="shared" si="23"/>
        <v>Galvarino_Pozo18</v>
      </c>
      <c r="F69" s="37">
        <f t="shared" si="17"/>
        <v>12</v>
      </c>
      <c r="G69" s="386">
        <f t="shared" si="18"/>
        <v>8.2191780821917804E-2</v>
      </c>
      <c r="H69" s="37">
        <f t="shared" si="19"/>
        <v>12</v>
      </c>
      <c r="I69" s="386">
        <f t="shared" si="20"/>
        <v>7.4534161490683232E-2</v>
      </c>
      <c r="J69" s="37">
        <f t="shared" si="21"/>
        <v>12</v>
      </c>
      <c r="K69" s="386">
        <f t="shared" si="22"/>
        <v>6.8571428571428575E-2</v>
      </c>
    </row>
    <row r="70" spans="3:11" x14ac:dyDescent="0.2">
      <c r="C70" s="225" t="str">
        <f t="shared" si="23"/>
        <v>203_P12EX_6</v>
      </c>
      <c r="D70" s="225" t="str">
        <f t="shared" si="23"/>
        <v>OB-1306-932</v>
      </c>
      <c r="E70" s="456" t="str">
        <f t="shared" si="23"/>
        <v>C_San Cristobal_Pozo12</v>
      </c>
      <c r="F70" s="37">
        <f t="shared" si="17"/>
        <v>14</v>
      </c>
      <c r="G70" s="386">
        <f t="shared" si="18"/>
        <v>9.5890410958904104E-2</v>
      </c>
      <c r="H70" s="37">
        <f t="shared" si="19"/>
        <v>14</v>
      </c>
      <c r="I70" s="386">
        <f t="shared" si="20"/>
        <v>8.6956521739130432E-2</v>
      </c>
      <c r="J70" s="37">
        <f t="shared" si="21"/>
        <v>20</v>
      </c>
      <c r="K70" s="386">
        <f t="shared" si="22"/>
        <v>0.11428571428571428</v>
      </c>
    </row>
    <row r="71" spans="3:11" x14ac:dyDescent="0.2">
      <c r="C71" s="225" t="str">
        <f t="shared" si="23"/>
        <v>203_P13EX_9</v>
      </c>
      <c r="D71" s="225" t="str">
        <f t="shared" si="23"/>
        <v>OB-1306-97</v>
      </c>
      <c r="E71" s="456" t="str">
        <f t="shared" si="23"/>
        <v>C_Los Condores_Pozo13</v>
      </c>
      <c r="F71" s="37">
        <f t="shared" si="17"/>
        <v>8</v>
      </c>
      <c r="G71" s="386">
        <f t="shared" si="18"/>
        <v>5.4794520547945202E-2</v>
      </c>
      <c r="H71" s="37">
        <f t="shared" si="19"/>
        <v>8</v>
      </c>
      <c r="I71" s="386">
        <f t="shared" si="20"/>
        <v>4.9689440993788817E-2</v>
      </c>
      <c r="J71" s="37">
        <f t="shared" si="21"/>
        <v>8</v>
      </c>
      <c r="K71" s="386">
        <f t="shared" si="22"/>
        <v>4.5714285714285714E-2</v>
      </c>
    </row>
    <row r="72" spans="3:11" x14ac:dyDescent="0.2">
      <c r="C72" s="225" t="str">
        <f t="shared" si="23"/>
        <v>203_P19</v>
      </c>
      <c r="D72" s="225" t="str">
        <f t="shared" si="23"/>
        <v>OB-1306-110</v>
      </c>
      <c r="E72" s="456" t="str">
        <f t="shared" si="23"/>
        <v>Cañaveral_Pozo19</v>
      </c>
      <c r="F72" s="37">
        <f t="shared" si="17"/>
        <v>12</v>
      </c>
      <c r="G72" s="386">
        <f t="shared" si="18"/>
        <v>8.2191780821917804E-2</v>
      </c>
      <c r="H72" s="37">
        <f t="shared" si="19"/>
        <v>12</v>
      </c>
      <c r="I72" s="386">
        <f t="shared" si="20"/>
        <v>7.4534161490683232E-2</v>
      </c>
      <c r="J72" s="37">
        <f t="shared" si="21"/>
        <v>12</v>
      </c>
      <c r="K72" s="386">
        <f t="shared" si="22"/>
        <v>6.8571428571428575E-2</v>
      </c>
    </row>
    <row r="73" spans="3:11" x14ac:dyDescent="0.2">
      <c r="C73" s="144" t="s">
        <v>219</v>
      </c>
      <c r="D73" s="144"/>
      <c r="E73" s="165" t="s">
        <v>1121</v>
      </c>
      <c r="F73" s="37">
        <f t="shared" si="17"/>
        <v>0</v>
      </c>
      <c r="G73" s="386">
        <f t="shared" si="18"/>
        <v>0</v>
      </c>
      <c r="H73" s="37">
        <f t="shared" si="19"/>
        <v>0</v>
      </c>
      <c r="I73" s="386">
        <f t="shared" si="20"/>
        <v>0</v>
      </c>
      <c r="J73" s="37">
        <f t="shared" si="21"/>
        <v>0</v>
      </c>
      <c r="K73" s="386">
        <f t="shared" si="22"/>
        <v>0</v>
      </c>
    </row>
    <row r="74" spans="3:11" x14ac:dyDescent="0.2">
      <c r="C74" s="225" t="str">
        <f>+C56</f>
        <v>203_P16</v>
      </c>
      <c r="D74" s="225" t="str">
        <f>+D56</f>
        <v>OB-1306-694</v>
      </c>
      <c r="E74" s="456" t="str">
        <f>+E56</f>
        <v>Las_Esteras_Pozo16</v>
      </c>
      <c r="F74" s="37">
        <f t="shared" si="17"/>
        <v>30</v>
      </c>
      <c r="G74" s="386">
        <f t="shared" si="18"/>
        <v>0.20547945205479451</v>
      </c>
      <c r="H74" s="37">
        <f t="shared" si="19"/>
        <v>30</v>
      </c>
      <c r="I74" s="386">
        <f t="shared" si="20"/>
        <v>0.18633540372670807</v>
      </c>
      <c r="J74" s="37">
        <f t="shared" si="21"/>
        <v>38</v>
      </c>
      <c r="K74" s="386">
        <f t="shared" si="22"/>
        <v>0.21714285714285714</v>
      </c>
    </row>
    <row r="75" spans="3:11" x14ac:dyDescent="0.2">
      <c r="E75" s="389" t="s">
        <v>110</v>
      </c>
      <c r="F75" s="319">
        <f t="shared" ref="F75:K75" si="24">SUM(F62:F74)</f>
        <v>146</v>
      </c>
      <c r="G75" s="395">
        <f t="shared" si="24"/>
        <v>1</v>
      </c>
      <c r="H75" s="319">
        <f t="shared" si="24"/>
        <v>161</v>
      </c>
      <c r="I75" s="395">
        <f t="shared" si="24"/>
        <v>1</v>
      </c>
      <c r="J75" s="319">
        <f t="shared" si="24"/>
        <v>175</v>
      </c>
      <c r="K75" s="395">
        <f t="shared" si="24"/>
        <v>1.0000000000000002</v>
      </c>
    </row>
    <row r="79" spans="3:11" x14ac:dyDescent="0.2">
      <c r="C79" s="213">
        <v>1</v>
      </c>
      <c r="D79" s="213">
        <v>2</v>
      </c>
      <c r="E79" s="213">
        <v>3</v>
      </c>
      <c r="F79" s="213">
        <v>4</v>
      </c>
      <c r="G79" s="213">
        <v>5</v>
      </c>
      <c r="H79" s="213">
        <v>6</v>
      </c>
      <c r="I79" s="213">
        <v>8</v>
      </c>
    </row>
    <row r="80" spans="3:11" x14ac:dyDescent="0.2">
      <c r="C80" s="213">
        <v>2029</v>
      </c>
    </row>
    <row r="81" spans="3:10" ht="30.6" x14ac:dyDescent="0.2">
      <c r="C81" s="247" t="s">
        <v>827</v>
      </c>
      <c r="D81" s="247" t="s">
        <v>830</v>
      </c>
      <c r="E81" s="247" t="s">
        <v>191</v>
      </c>
      <c r="F81" s="216" t="s">
        <v>801</v>
      </c>
      <c r="G81" s="216" t="s">
        <v>802</v>
      </c>
      <c r="H81" s="216" t="s">
        <v>803</v>
      </c>
      <c r="I81" s="216" t="s">
        <v>809</v>
      </c>
      <c r="J81" s="216" t="s">
        <v>804</v>
      </c>
    </row>
    <row r="82" spans="3:10" x14ac:dyDescent="0.2">
      <c r="C82" s="144" t="s">
        <v>220</v>
      </c>
      <c r="D82" s="115"/>
      <c r="E82" s="165" t="s">
        <v>1119</v>
      </c>
      <c r="F82" s="37">
        <v>0</v>
      </c>
      <c r="G82" s="37">
        <v>0</v>
      </c>
      <c r="H82" s="37">
        <v>0</v>
      </c>
      <c r="I82" s="226">
        <f>MIN(F82:H82)</f>
        <v>0</v>
      </c>
      <c r="J82" s="386">
        <f>+I82/$I$57</f>
        <v>0</v>
      </c>
    </row>
    <row r="83" spans="3:10" x14ac:dyDescent="0.2">
      <c r="C83" s="225" t="str">
        <f t="shared" ref="C83:H84" si="25">+C44</f>
        <v>203_P2</v>
      </c>
      <c r="D83" s="225" t="str">
        <f t="shared" si="25"/>
        <v>OB-1306-683</v>
      </c>
      <c r="E83" s="225" t="str">
        <f t="shared" si="25"/>
        <v>Calle_Uno_Pozo2</v>
      </c>
      <c r="F83" s="226">
        <f t="shared" si="25"/>
        <v>20</v>
      </c>
      <c r="G83" s="226">
        <f t="shared" si="25"/>
        <v>35</v>
      </c>
      <c r="H83" s="226">
        <f t="shared" si="25"/>
        <v>10</v>
      </c>
      <c r="I83" s="226">
        <f>MIN(F83:H83)</f>
        <v>10</v>
      </c>
      <c r="J83" s="386">
        <f t="shared" ref="J83:J95" si="26">+I83/$I$96</f>
        <v>5.7142857142857141E-2</v>
      </c>
    </row>
    <row r="84" spans="3:10" x14ac:dyDescent="0.2">
      <c r="C84" s="225" t="str">
        <f t="shared" si="25"/>
        <v>203_P20</v>
      </c>
      <c r="D84" s="225" t="str">
        <f t="shared" si="25"/>
        <v>OB-1306-843</v>
      </c>
      <c r="E84" s="225" t="str">
        <f t="shared" si="25"/>
        <v>Calle_Uno_Pozo20</v>
      </c>
      <c r="F84" s="226">
        <f t="shared" si="25"/>
        <v>33</v>
      </c>
      <c r="G84" s="226">
        <f t="shared" si="25"/>
        <v>40</v>
      </c>
      <c r="H84" s="226">
        <f t="shared" si="25"/>
        <v>20</v>
      </c>
      <c r="I84" s="226">
        <f>MIN(F84:H84)</f>
        <v>20</v>
      </c>
      <c r="J84" s="386">
        <f t="shared" si="26"/>
        <v>0.11428571428571428</v>
      </c>
    </row>
    <row r="85" spans="3:10" x14ac:dyDescent="0.2">
      <c r="C85" s="165" t="s">
        <v>289</v>
      </c>
      <c r="D85" s="52"/>
      <c r="E85" s="165" t="s">
        <v>1120</v>
      </c>
      <c r="F85" s="37">
        <v>0</v>
      </c>
      <c r="G85" s="37">
        <v>10</v>
      </c>
      <c r="H85" s="37">
        <v>0</v>
      </c>
      <c r="I85" s="37">
        <v>0</v>
      </c>
      <c r="J85" s="386">
        <f t="shared" ref="J85" si="27">+I85/$I$57</f>
        <v>0</v>
      </c>
    </row>
    <row r="86" spans="3:10" x14ac:dyDescent="0.2">
      <c r="C86" s="225" t="str">
        <f t="shared" ref="C86:H90" si="28">+C47</f>
        <v>203_P5</v>
      </c>
      <c r="D86" s="225" t="str">
        <f t="shared" si="28"/>
        <v>OB-1306-844 </v>
      </c>
      <c r="E86" s="225" t="str">
        <f t="shared" si="28"/>
        <v>El_Juncal_Pozo5</v>
      </c>
      <c r="F86" s="226">
        <f t="shared" si="28"/>
        <v>25</v>
      </c>
      <c r="G86" s="226">
        <f t="shared" si="28"/>
        <v>30</v>
      </c>
      <c r="H86" s="226">
        <f t="shared" si="28"/>
        <v>10</v>
      </c>
      <c r="I86" s="226">
        <f t="shared" ref="I86:I93" si="29">MIN(F86:H86)</f>
        <v>10</v>
      </c>
      <c r="J86" s="386">
        <f t="shared" si="26"/>
        <v>5.7142857142857141E-2</v>
      </c>
    </row>
    <row r="87" spans="3:10" x14ac:dyDescent="0.2">
      <c r="C87" s="225" t="str">
        <f t="shared" si="28"/>
        <v>203_P17</v>
      </c>
      <c r="D87" s="225" t="str">
        <f t="shared" si="28"/>
        <v>OB-1306-846</v>
      </c>
      <c r="E87" s="225" t="str">
        <f t="shared" si="28"/>
        <v>El_Juncal_Pozo17</v>
      </c>
      <c r="F87" s="226">
        <f t="shared" si="28"/>
        <v>30</v>
      </c>
      <c r="G87" s="226">
        <f t="shared" si="28"/>
        <v>30</v>
      </c>
      <c r="H87" s="226">
        <f t="shared" si="28"/>
        <v>20</v>
      </c>
      <c r="I87" s="226">
        <f t="shared" si="29"/>
        <v>20</v>
      </c>
      <c r="J87" s="386">
        <f t="shared" si="26"/>
        <v>0.11428571428571428</v>
      </c>
    </row>
    <row r="88" spans="3:10" x14ac:dyDescent="0.2">
      <c r="C88" s="225" t="str">
        <f t="shared" si="28"/>
        <v>203_P8</v>
      </c>
      <c r="D88" s="225" t="str">
        <f t="shared" si="28"/>
        <v>OB-1306-693</v>
      </c>
      <c r="E88" s="225" t="str">
        <f t="shared" si="28"/>
        <v>Galvarino_Pozo8</v>
      </c>
      <c r="F88" s="226">
        <f t="shared" si="28"/>
        <v>18</v>
      </c>
      <c r="G88" s="226">
        <f t="shared" si="28"/>
        <v>60</v>
      </c>
      <c r="H88" s="226">
        <f t="shared" si="28"/>
        <v>10</v>
      </c>
      <c r="I88" s="226">
        <f t="shared" si="29"/>
        <v>10</v>
      </c>
      <c r="J88" s="386">
        <f t="shared" si="26"/>
        <v>5.7142857142857141E-2</v>
      </c>
    </row>
    <row r="89" spans="3:10" x14ac:dyDescent="0.2">
      <c r="C89" s="225" t="str">
        <f t="shared" si="28"/>
        <v>203_P21</v>
      </c>
      <c r="D89" s="225" t="str">
        <f t="shared" si="28"/>
        <v>OB-1306-1613</v>
      </c>
      <c r="E89" s="225" t="str">
        <f t="shared" si="28"/>
        <v>Galvarino_Pozo21</v>
      </c>
      <c r="F89" s="460">
        <f t="shared" si="28"/>
        <v>15</v>
      </c>
      <c r="G89" s="460">
        <f t="shared" si="28"/>
        <v>15</v>
      </c>
      <c r="H89" s="460">
        <f t="shared" si="28"/>
        <v>15</v>
      </c>
      <c r="I89" s="460">
        <f t="shared" si="29"/>
        <v>15</v>
      </c>
      <c r="J89" s="386">
        <f t="shared" si="26"/>
        <v>8.5714285714285715E-2</v>
      </c>
    </row>
    <row r="90" spans="3:10" x14ac:dyDescent="0.2">
      <c r="C90" s="225" t="str">
        <f t="shared" si="28"/>
        <v>203_P18</v>
      </c>
      <c r="D90" s="225" t="str">
        <f t="shared" si="28"/>
        <v>OB-1306-108</v>
      </c>
      <c r="E90" s="225" t="str">
        <f t="shared" si="28"/>
        <v>Galvarino_Pozo18</v>
      </c>
      <c r="F90" s="226">
        <f t="shared" si="28"/>
        <v>12</v>
      </c>
      <c r="G90" s="226">
        <f t="shared" si="28"/>
        <v>18</v>
      </c>
      <c r="H90" s="226">
        <f t="shared" si="28"/>
        <v>12</v>
      </c>
      <c r="I90" s="226">
        <f t="shared" si="29"/>
        <v>12</v>
      </c>
      <c r="J90" s="386">
        <f t="shared" si="26"/>
        <v>6.8571428571428575E-2</v>
      </c>
    </row>
    <row r="91" spans="3:10" x14ac:dyDescent="0.2">
      <c r="C91" s="225" t="str">
        <f t="shared" ref="C91:G93" si="30">+C52</f>
        <v>203_P12EX_6</v>
      </c>
      <c r="D91" s="225" t="str">
        <f t="shared" si="30"/>
        <v>OB-1306-932</v>
      </c>
      <c r="E91" s="225" t="str">
        <f t="shared" si="30"/>
        <v>C_San Cristobal_Pozo12</v>
      </c>
      <c r="F91" s="461">
        <f t="shared" si="30"/>
        <v>20</v>
      </c>
      <c r="G91" s="461">
        <f t="shared" si="30"/>
        <v>30</v>
      </c>
      <c r="H91" s="461">
        <v>20</v>
      </c>
      <c r="I91" s="461">
        <f t="shared" si="29"/>
        <v>20</v>
      </c>
      <c r="J91" s="386">
        <f t="shared" si="26"/>
        <v>0.11428571428571428</v>
      </c>
    </row>
    <row r="92" spans="3:10" x14ac:dyDescent="0.2">
      <c r="C92" s="225" t="str">
        <f t="shared" si="30"/>
        <v>203_P13EX_9</v>
      </c>
      <c r="D92" s="225" t="str">
        <f t="shared" si="30"/>
        <v>OB-1306-97</v>
      </c>
      <c r="E92" s="225" t="str">
        <f t="shared" si="30"/>
        <v>C_Los Condores_Pozo13</v>
      </c>
      <c r="F92" s="226">
        <f t="shared" si="30"/>
        <v>8</v>
      </c>
      <c r="G92" s="226">
        <f t="shared" si="30"/>
        <v>16</v>
      </c>
      <c r="H92" s="226">
        <f>+H53</f>
        <v>8</v>
      </c>
      <c r="I92" s="226">
        <f t="shared" si="29"/>
        <v>8</v>
      </c>
      <c r="J92" s="386">
        <f t="shared" si="26"/>
        <v>4.5714285714285714E-2</v>
      </c>
    </row>
    <row r="93" spans="3:10" x14ac:dyDescent="0.2">
      <c r="C93" s="225" t="str">
        <f t="shared" si="30"/>
        <v>203_P19</v>
      </c>
      <c r="D93" s="225" t="str">
        <f t="shared" si="30"/>
        <v>OB-1306-110</v>
      </c>
      <c r="E93" s="225" t="str">
        <f t="shared" si="30"/>
        <v>Cañaveral_Pozo19</v>
      </c>
      <c r="F93" s="226">
        <f t="shared" si="30"/>
        <v>12</v>
      </c>
      <c r="G93" s="226">
        <f t="shared" si="30"/>
        <v>21</v>
      </c>
      <c r="H93" s="226">
        <f>+H54</f>
        <v>12</v>
      </c>
      <c r="I93" s="226">
        <f t="shared" si="29"/>
        <v>12</v>
      </c>
      <c r="J93" s="386">
        <f t="shared" si="26"/>
        <v>6.8571428571428575E-2</v>
      </c>
    </row>
    <row r="94" spans="3:10" x14ac:dyDescent="0.2">
      <c r="C94" s="144" t="s">
        <v>219</v>
      </c>
      <c r="D94" s="144"/>
      <c r="E94" s="165" t="s">
        <v>1121</v>
      </c>
      <c r="F94" s="460">
        <v>0</v>
      </c>
      <c r="G94" s="460">
        <v>30</v>
      </c>
      <c r="H94" s="460">
        <v>0</v>
      </c>
      <c r="I94" s="460">
        <v>0</v>
      </c>
      <c r="J94" s="386">
        <f t="shared" ref="J94" si="31">+I94/$I$57</f>
        <v>0</v>
      </c>
    </row>
    <row r="95" spans="3:10" x14ac:dyDescent="0.2">
      <c r="C95" s="225" t="str">
        <f>+C56</f>
        <v>203_P16</v>
      </c>
      <c r="D95" s="225" t="str">
        <f>+D56</f>
        <v>OB-1306-694</v>
      </c>
      <c r="E95" s="225" t="str">
        <f>+E56</f>
        <v>Las_Esteras_Pozo16</v>
      </c>
      <c r="F95" s="461">
        <v>38</v>
      </c>
      <c r="G95" s="461">
        <f>+G56</f>
        <v>40</v>
      </c>
      <c r="H95" s="461">
        <v>38</v>
      </c>
      <c r="I95" s="461">
        <f>MIN(F95:H95)</f>
        <v>38</v>
      </c>
      <c r="J95" s="386">
        <f t="shared" si="26"/>
        <v>0.21714285714285714</v>
      </c>
    </row>
    <row r="96" spans="3:10" x14ac:dyDescent="0.2">
      <c r="E96" s="387" t="s">
        <v>110</v>
      </c>
      <c r="F96" s="319">
        <f>SUM(F83:F95)</f>
        <v>231</v>
      </c>
      <c r="G96" s="319">
        <f>SUM(G83:G95)</f>
        <v>375</v>
      </c>
      <c r="H96" s="319">
        <f>SUM(H83:H95)</f>
        <v>175</v>
      </c>
      <c r="I96" s="319">
        <f>SUM(I83:I95)</f>
        <v>175</v>
      </c>
      <c r="J96" s="388">
        <f>SUM(J82:J95)</f>
        <v>1.0000000000000002</v>
      </c>
    </row>
    <row r="97" spans="3:9" x14ac:dyDescent="0.2">
      <c r="I97" s="250">
        <f>+I83+I86+I87+I84+I90+I91+I92+I93+I95</f>
        <v>150</v>
      </c>
    </row>
    <row r="99" spans="3:9" x14ac:dyDescent="0.2">
      <c r="C99" s="213">
        <v>2027</v>
      </c>
    </row>
    <row r="100" spans="3:9" ht="30.6" x14ac:dyDescent="0.2">
      <c r="C100" s="247" t="s">
        <v>827</v>
      </c>
      <c r="D100" s="247" t="s">
        <v>830</v>
      </c>
      <c r="E100" s="247" t="s">
        <v>191</v>
      </c>
      <c r="F100" s="216" t="s">
        <v>958</v>
      </c>
      <c r="G100" s="216" t="s">
        <v>804</v>
      </c>
    </row>
    <row r="101" spans="3:9" x14ac:dyDescent="0.2">
      <c r="C101" s="225" t="str">
        <f t="shared" ref="C101:E102" si="32">+C44</f>
        <v>203_P2</v>
      </c>
      <c r="D101" s="225" t="str">
        <f t="shared" si="32"/>
        <v>OB-1306-683</v>
      </c>
      <c r="E101" s="225" t="str">
        <f t="shared" si="32"/>
        <v>Calle_Uno_Pozo2</v>
      </c>
      <c r="F101" s="226">
        <f>+I44</f>
        <v>10</v>
      </c>
      <c r="G101" s="386">
        <f>+F101/$F$112</f>
        <v>6.2111801242236024E-2</v>
      </c>
    </row>
    <row r="102" spans="3:9" x14ac:dyDescent="0.2">
      <c r="C102" s="225" t="str">
        <f t="shared" si="32"/>
        <v>203_P20</v>
      </c>
      <c r="D102" s="225" t="str">
        <f t="shared" si="32"/>
        <v>OB-1306-843</v>
      </c>
      <c r="E102" s="225" t="str">
        <f t="shared" si="32"/>
        <v>Calle_Uno_Pozo20</v>
      </c>
      <c r="F102" s="226">
        <f>+I45</f>
        <v>20</v>
      </c>
      <c r="G102" s="386">
        <f t="shared" ref="G102:G111" si="33">+F102/$F$112</f>
        <v>0.12422360248447205</v>
      </c>
    </row>
    <row r="103" spans="3:9" x14ac:dyDescent="0.2">
      <c r="C103" s="225" t="str">
        <f t="shared" ref="C103:E110" si="34">+C47</f>
        <v>203_P5</v>
      </c>
      <c r="D103" s="225" t="str">
        <f t="shared" si="34"/>
        <v>OB-1306-844 </v>
      </c>
      <c r="E103" s="225" t="str">
        <f t="shared" si="34"/>
        <v>El_Juncal_Pozo5</v>
      </c>
      <c r="F103" s="226">
        <f t="shared" ref="F103:F110" si="35">+I47</f>
        <v>10</v>
      </c>
      <c r="G103" s="386">
        <f t="shared" si="33"/>
        <v>6.2111801242236024E-2</v>
      </c>
    </row>
    <row r="104" spans="3:9" x14ac:dyDescent="0.2">
      <c r="C104" s="225" t="str">
        <f t="shared" si="34"/>
        <v>203_P17</v>
      </c>
      <c r="D104" s="225" t="str">
        <f t="shared" si="34"/>
        <v>OB-1306-846</v>
      </c>
      <c r="E104" s="225" t="str">
        <f t="shared" si="34"/>
        <v>El_Juncal_Pozo17</v>
      </c>
      <c r="F104" s="226">
        <f t="shared" si="35"/>
        <v>20</v>
      </c>
      <c r="G104" s="386">
        <f t="shared" si="33"/>
        <v>0.12422360248447205</v>
      </c>
    </row>
    <row r="105" spans="3:9" x14ac:dyDescent="0.2">
      <c r="C105" s="225" t="str">
        <f t="shared" si="34"/>
        <v>203_P8</v>
      </c>
      <c r="D105" s="225" t="str">
        <f t="shared" si="34"/>
        <v>OB-1306-693</v>
      </c>
      <c r="E105" s="225" t="str">
        <f t="shared" si="34"/>
        <v>Galvarino_Pozo8</v>
      </c>
      <c r="F105" s="226">
        <f t="shared" si="35"/>
        <v>10</v>
      </c>
      <c r="G105" s="386">
        <f t="shared" si="33"/>
        <v>6.2111801242236024E-2</v>
      </c>
    </row>
    <row r="106" spans="3:9" x14ac:dyDescent="0.2">
      <c r="C106" s="225" t="str">
        <f t="shared" si="34"/>
        <v>203_P21</v>
      </c>
      <c r="D106" s="225" t="str">
        <f t="shared" si="34"/>
        <v>OB-1306-1613</v>
      </c>
      <c r="E106" s="225" t="str">
        <f t="shared" si="34"/>
        <v>Galvarino_Pozo21</v>
      </c>
      <c r="F106" s="226">
        <f t="shared" si="35"/>
        <v>15</v>
      </c>
      <c r="G106" s="386">
        <f t="shared" si="33"/>
        <v>9.3167701863354033E-2</v>
      </c>
    </row>
    <row r="107" spans="3:9" x14ac:dyDescent="0.2">
      <c r="C107" s="225" t="str">
        <f t="shared" si="34"/>
        <v>203_P18</v>
      </c>
      <c r="D107" s="225" t="str">
        <f t="shared" si="34"/>
        <v>OB-1306-108</v>
      </c>
      <c r="E107" s="225" t="str">
        <f t="shared" si="34"/>
        <v>Galvarino_Pozo18</v>
      </c>
      <c r="F107" s="226">
        <f t="shared" si="35"/>
        <v>12</v>
      </c>
      <c r="G107" s="386">
        <f t="shared" si="33"/>
        <v>7.4534161490683232E-2</v>
      </c>
    </row>
    <row r="108" spans="3:9" x14ac:dyDescent="0.2">
      <c r="C108" s="225" t="str">
        <f t="shared" si="34"/>
        <v>203_P12EX_6</v>
      </c>
      <c r="D108" s="225" t="str">
        <f t="shared" si="34"/>
        <v>OB-1306-932</v>
      </c>
      <c r="E108" s="225" t="str">
        <f t="shared" si="34"/>
        <v>C_San Cristobal_Pozo12</v>
      </c>
      <c r="F108" s="226">
        <f t="shared" si="35"/>
        <v>14</v>
      </c>
      <c r="G108" s="386">
        <f t="shared" si="33"/>
        <v>8.6956521739130432E-2</v>
      </c>
    </row>
    <row r="109" spans="3:9" x14ac:dyDescent="0.2">
      <c r="C109" s="225" t="str">
        <f t="shared" si="34"/>
        <v>203_P13EX_9</v>
      </c>
      <c r="D109" s="225" t="str">
        <f t="shared" si="34"/>
        <v>OB-1306-97</v>
      </c>
      <c r="E109" s="225" t="str">
        <f t="shared" si="34"/>
        <v>C_Los Condores_Pozo13</v>
      </c>
      <c r="F109" s="226">
        <f t="shared" si="35"/>
        <v>8</v>
      </c>
      <c r="G109" s="386">
        <f t="shared" si="33"/>
        <v>4.9689440993788817E-2</v>
      </c>
    </row>
    <row r="110" spans="3:9" x14ac:dyDescent="0.2">
      <c r="C110" s="225" t="str">
        <f t="shared" si="34"/>
        <v>203_P19</v>
      </c>
      <c r="D110" s="225" t="str">
        <f t="shared" si="34"/>
        <v>OB-1306-110</v>
      </c>
      <c r="E110" s="225" t="str">
        <f t="shared" si="34"/>
        <v>Cañaveral_Pozo19</v>
      </c>
      <c r="F110" s="226">
        <f t="shared" si="35"/>
        <v>12</v>
      </c>
      <c r="G110" s="386">
        <f t="shared" si="33"/>
        <v>7.4534161490683232E-2</v>
      </c>
    </row>
    <row r="111" spans="3:9" x14ac:dyDescent="0.2">
      <c r="C111" s="225" t="str">
        <f>+C56</f>
        <v>203_P16</v>
      </c>
      <c r="D111" s="225" t="str">
        <f>+D56</f>
        <v>OB-1306-694</v>
      </c>
      <c r="E111" s="225" t="str">
        <f>+E56</f>
        <v>Las_Esteras_Pozo16</v>
      </c>
      <c r="F111" s="226">
        <f>+I56</f>
        <v>30</v>
      </c>
      <c r="G111" s="386">
        <f t="shared" si="33"/>
        <v>0.18633540372670807</v>
      </c>
    </row>
    <row r="112" spans="3:9" x14ac:dyDescent="0.2">
      <c r="E112" s="389" t="s">
        <v>110</v>
      </c>
      <c r="F112" s="319">
        <f>SUM(F101:F111)</f>
        <v>161</v>
      </c>
      <c r="G112" s="395">
        <f>SUM(G101:G111)</f>
        <v>1</v>
      </c>
    </row>
    <row r="115" spans="3:7" x14ac:dyDescent="0.2">
      <c r="C115" s="213">
        <v>2029</v>
      </c>
    </row>
    <row r="116" spans="3:7" ht="30.6" x14ac:dyDescent="0.2">
      <c r="C116" s="247" t="s">
        <v>827</v>
      </c>
      <c r="D116" s="247" t="s">
        <v>830</v>
      </c>
      <c r="E116" s="247" t="s">
        <v>191</v>
      </c>
      <c r="F116" s="216" t="s">
        <v>958</v>
      </c>
      <c r="G116" s="216" t="s">
        <v>804</v>
      </c>
    </row>
    <row r="117" spans="3:7" x14ac:dyDescent="0.2">
      <c r="C117" s="225" t="str">
        <f>+C83</f>
        <v>203_P2</v>
      </c>
      <c r="D117" s="225" t="str">
        <f t="shared" ref="D117:E117" si="36">+D83</f>
        <v>OB-1306-683</v>
      </c>
      <c r="E117" s="225" t="str">
        <f t="shared" si="36"/>
        <v>Calle_Uno_Pozo2</v>
      </c>
      <c r="F117" s="226">
        <f>+I83</f>
        <v>10</v>
      </c>
      <c r="G117" s="386">
        <f>+F117/$F$128</f>
        <v>5.7142857142857141E-2</v>
      </c>
    </row>
    <row r="118" spans="3:7" x14ac:dyDescent="0.2">
      <c r="C118" s="225" t="str">
        <f>+C84</f>
        <v>203_P20</v>
      </c>
      <c r="D118" s="225" t="str">
        <f>+D84</f>
        <v>OB-1306-843</v>
      </c>
      <c r="E118" s="225" t="str">
        <f>+E84</f>
        <v>Calle_Uno_Pozo20</v>
      </c>
      <c r="F118" s="226">
        <f>+I84</f>
        <v>20</v>
      </c>
      <c r="G118" s="386">
        <f t="shared" ref="G118:G127" si="37">+F118/$F$128</f>
        <v>0.11428571428571428</v>
      </c>
    </row>
    <row r="119" spans="3:7" x14ac:dyDescent="0.2">
      <c r="C119" s="225" t="str">
        <f t="shared" ref="C119:E126" si="38">+C86</f>
        <v>203_P5</v>
      </c>
      <c r="D119" s="225" t="str">
        <f t="shared" si="38"/>
        <v>OB-1306-844 </v>
      </c>
      <c r="E119" s="225" t="str">
        <f t="shared" si="38"/>
        <v>El_Juncal_Pozo5</v>
      </c>
      <c r="F119" s="226">
        <f t="shared" ref="F119:F126" si="39">+I86</f>
        <v>10</v>
      </c>
      <c r="G119" s="386">
        <f t="shared" si="37"/>
        <v>5.7142857142857141E-2</v>
      </c>
    </row>
    <row r="120" spans="3:7" x14ac:dyDescent="0.2">
      <c r="C120" s="225" t="str">
        <f t="shared" si="38"/>
        <v>203_P17</v>
      </c>
      <c r="D120" s="225" t="str">
        <f t="shared" si="38"/>
        <v>OB-1306-846</v>
      </c>
      <c r="E120" s="225" t="str">
        <f t="shared" si="38"/>
        <v>El_Juncal_Pozo17</v>
      </c>
      <c r="F120" s="226">
        <f t="shared" si="39"/>
        <v>20</v>
      </c>
      <c r="G120" s="386">
        <f t="shared" si="37"/>
        <v>0.11428571428571428</v>
      </c>
    </row>
    <row r="121" spans="3:7" x14ac:dyDescent="0.2">
      <c r="C121" s="225" t="str">
        <f t="shared" si="38"/>
        <v>203_P8</v>
      </c>
      <c r="D121" s="225" t="str">
        <f t="shared" si="38"/>
        <v>OB-1306-693</v>
      </c>
      <c r="E121" s="225" t="str">
        <f t="shared" si="38"/>
        <v>Galvarino_Pozo8</v>
      </c>
      <c r="F121" s="226">
        <f t="shared" si="39"/>
        <v>10</v>
      </c>
      <c r="G121" s="386">
        <f t="shared" si="37"/>
        <v>5.7142857142857141E-2</v>
      </c>
    </row>
    <row r="122" spans="3:7" x14ac:dyDescent="0.2">
      <c r="C122" s="225" t="str">
        <f t="shared" si="38"/>
        <v>203_P21</v>
      </c>
      <c r="D122" s="225" t="str">
        <f t="shared" si="38"/>
        <v>OB-1306-1613</v>
      </c>
      <c r="E122" s="225" t="str">
        <f t="shared" si="38"/>
        <v>Galvarino_Pozo21</v>
      </c>
      <c r="F122" s="226">
        <f t="shared" si="39"/>
        <v>15</v>
      </c>
      <c r="G122" s="386">
        <f t="shared" si="37"/>
        <v>8.5714285714285715E-2</v>
      </c>
    </row>
    <row r="123" spans="3:7" x14ac:dyDescent="0.2">
      <c r="C123" s="225" t="str">
        <f t="shared" si="38"/>
        <v>203_P18</v>
      </c>
      <c r="D123" s="225" t="str">
        <f t="shared" si="38"/>
        <v>OB-1306-108</v>
      </c>
      <c r="E123" s="225" t="str">
        <f t="shared" si="38"/>
        <v>Galvarino_Pozo18</v>
      </c>
      <c r="F123" s="226">
        <f t="shared" si="39"/>
        <v>12</v>
      </c>
      <c r="G123" s="386">
        <f t="shared" si="37"/>
        <v>6.8571428571428575E-2</v>
      </c>
    </row>
    <row r="124" spans="3:7" x14ac:dyDescent="0.2">
      <c r="C124" s="225" t="str">
        <f t="shared" si="38"/>
        <v>203_P12EX_6</v>
      </c>
      <c r="D124" s="225" t="str">
        <f t="shared" si="38"/>
        <v>OB-1306-932</v>
      </c>
      <c r="E124" s="225" t="str">
        <f t="shared" si="38"/>
        <v>C_San Cristobal_Pozo12</v>
      </c>
      <c r="F124" s="226">
        <f t="shared" si="39"/>
        <v>20</v>
      </c>
      <c r="G124" s="386">
        <f t="shared" si="37"/>
        <v>0.11428571428571428</v>
      </c>
    </row>
    <row r="125" spans="3:7" x14ac:dyDescent="0.2">
      <c r="C125" s="225" t="str">
        <f t="shared" si="38"/>
        <v>203_P13EX_9</v>
      </c>
      <c r="D125" s="225" t="str">
        <f t="shared" si="38"/>
        <v>OB-1306-97</v>
      </c>
      <c r="E125" s="225" t="str">
        <f t="shared" si="38"/>
        <v>C_Los Condores_Pozo13</v>
      </c>
      <c r="F125" s="226">
        <f t="shared" si="39"/>
        <v>8</v>
      </c>
      <c r="G125" s="386">
        <f t="shared" si="37"/>
        <v>4.5714285714285714E-2</v>
      </c>
    </row>
    <row r="126" spans="3:7" x14ac:dyDescent="0.2">
      <c r="C126" s="225" t="str">
        <f t="shared" si="38"/>
        <v>203_P19</v>
      </c>
      <c r="D126" s="225" t="str">
        <f t="shared" si="38"/>
        <v>OB-1306-110</v>
      </c>
      <c r="E126" s="225" t="str">
        <f t="shared" si="38"/>
        <v>Cañaveral_Pozo19</v>
      </c>
      <c r="F126" s="226">
        <f t="shared" si="39"/>
        <v>12</v>
      </c>
      <c r="G126" s="386">
        <f t="shared" si="37"/>
        <v>6.8571428571428575E-2</v>
      </c>
    </row>
    <row r="127" spans="3:7" x14ac:dyDescent="0.2">
      <c r="C127" s="225" t="str">
        <f t="shared" ref="C127:E127" si="40">+C95</f>
        <v>203_P16</v>
      </c>
      <c r="D127" s="225" t="str">
        <f t="shared" si="40"/>
        <v>OB-1306-694</v>
      </c>
      <c r="E127" s="225" t="str">
        <f t="shared" si="40"/>
        <v>Las_Esteras_Pozo16</v>
      </c>
      <c r="F127" s="226">
        <f>+I95</f>
        <v>38</v>
      </c>
      <c r="G127" s="386">
        <f t="shared" si="37"/>
        <v>0.21714285714285714</v>
      </c>
    </row>
    <row r="128" spans="3:7" x14ac:dyDescent="0.2">
      <c r="E128" s="389" t="s">
        <v>110</v>
      </c>
      <c r="F128" s="319">
        <f>SUM(F117:F127)</f>
        <v>175</v>
      </c>
      <c r="G128" s="395">
        <f>SUM(G117:G127)</f>
        <v>1.0000000000000002</v>
      </c>
    </row>
    <row r="132" spans="3:10" x14ac:dyDescent="0.2">
      <c r="C132" s="213">
        <v>1</v>
      </c>
      <c r="D132" s="213">
        <v>2</v>
      </c>
      <c r="E132" s="213">
        <v>3</v>
      </c>
      <c r="F132" s="213">
        <v>4</v>
      </c>
      <c r="G132" s="213">
        <v>5</v>
      </c>
      <c r="H132" s="213">
        <v>6</v>
      </c>
    </row>
    <row r="133" spans="3:10" ht="30.6" x14ac:dyDescent="0.2">
      <c r="C133" s="247" t="s">
        <v>827</v>
      </c>
      <c r="D133" s="247" t="s">
        <v>830</v>
      </c>
      <c r="E133" s="247" t="s">
        <v>191</v>
      </c>
      <c r="F133" s="216">
        <v>2024</v>
      </c>
      <c r="G133" s="216">
        <v>2027</v>
      </c>
      <c r="H133" s="216">
        <v>2029</v>
      </c>
      <c r="J133" s="213" t="s">
        <v>1108</v>
      </c>
    </row>
    <row r="134" spans="3:10" x14ac:dyDescent="0.2">
      <c r="C134" s="225" t="str">
        <f t="shared" ref="C134:E144" si="41">+C117</f>
        <v>203_P2</v>
      </c>
      <c r="D134" s="225" t="str">
        <f t="shared" si="41"/>
        <v>OB-1306-683</v>
      </c>
      <c r="E134" s="225" t="str">
        <f t="shared" si="41"/>
        <v>Calle_Uno_Pozo2</v>
      </c>
      <c r="F134" s="226">
        <f>+I25</f>
        <v>10</v>
      </c>
      <c r="G134" s="226">
        <f>+I44</f>
        <v>10</v>
      </c>
      <c r="H134" s="226">
        <f>+F117</f>
        <v>10</v>
      </c>
    </row>
    <row r="135" spans="3:10" x14ac:dyDescent="0.2">
      <c r="C135" s="225" t="str">
        <f t="shared" si="41"/>
        <v>203_P20</v>
      </c>
      <c r="D135" s="225" t="str">
        <f t="shared" si="41"/>
        <v>OB-1306-843</v>
      </c>
      <c r="E135" s="225" t="str">
        <f t="shared" si="41"/>
        <v>Calle_Uno_Pozo20</v>
      </c>
      <c r="F135" s="226">
        <f>+I26</f>
        <v>20</v>
      </c>
      <c r="G135" s="226">
        <f>+I45</f>
        <v>20</v>
      </c>
      <c r="H135" s="226">
        <f t="shared" ref="H135:H144" si="42">+F118</f>
        <v>20</v>
      </c>
    </row>
    <row r="136" spans="3:10" x14ac:dyDescent="0.2">
      <c r="C136" s="225" t="str">
        <f t="shared" si="41"/>
        <v>203_P5</v>
      </c>
      <c r="D136" s="225" t="str">
        <f t="shared" si="41"/>
        <v>OB-1306-844 </v>
      </c>
      <c r="E136" s="225" t="str">
        <f t="shared" si="41"/>
        <v>El_Juncal_Pozo5</v>
      </c>
      <c r="F136" s="226">
        <f t="shared" ref="F136:F143" si="43">+I28</f>
        <v>10</v>
      </c>
      <c r="G136" s="226">
        <f t="shared" ref="G136:G143" si="44">+I47</f>
        <v>10</v>
      </c>
      <c r="H136" s="226">
        <f t="shared" si="42"/>
        <v>10</v>
      </c>
    </row>
    <row r="137" spans="3:10" x14ac:dyDescent="0.2">
      <c r="C137" s="225" t="str">
        <f t="shared" si="41"/>
        <v>203_P17</v>
      </c>
      <c r="D137" s="225" t="str">
        <f t="shared" si="41"/>
        <v>OB-1306-846</v>
      </c>
      <c r="E137" s="225" t="str">
        <f t="shared" si="41"/>
        <v>El_Juncal_Pozo17</v>
      </c>
      <c r="F137" s="226">
        <f t="shared" si="43"/>
        <v>20</v>
      </c>
      <c r="G137" s="226">
        <f t="shared" si="44"/>
        <v>20</v>
      </c>
      <c r="H137" s="226">
        <f t="shared" si="42"/>
        <v>20</v>
      </c>
    </row>
    <row r="138" spans="3:10" x14ac:dyDescent="0.2">
      <c r="C138" s="225" t="str">
        <f t="shared" si="41"/>
        <v>203_P8</v>
      </c>
      <c r="D138" s="225" t="str">
        <f t="shared" si="41"/>
        <v>OB-1306-693</v>
      </c>
      <c r="E138" s="225" t="str">
        <f t="shared" si="41"/>
        <v>Galvarino_Pozo8</v>
      </c>
      <c r="F138" s="226">
        <f t="shared" si="43"/>
        <v>10</v>
      </c>
      <c r="G138" s="226">
        <f t="shared" si="44"/>
        <v>10</v>
      </c>
      <c r="H138" s="226">
        <f t="shared" si="42"/>
        <v>10</v>
      </c>
    </row>
    <row r="139" spans="3:10" x14ac:dyDescent="0.2">
      <c r="C139" s="225" t="str">
        <f t="shared" si="41"/>
        <v>203_P21</v>
      </c>
      <c r="D139" s="225" t="str">
        <f t="shared" si="41"/>
        <v>OB-1306-1613</v>
      </c>
      <c r="E139" s="225" t="str">
        <f t="shared" si="41"/>
        <v>Galvarino_Pozo21</v>
      </c>
      <c r="F139" s="226">
        <f t="shared" si="43"/>
        <v>0</v>
      </c>
      <c r="G139" s="226">
        <f t="shared" si="44"/>
        <v>15</v>
      </c>
      <c r="H139" s="226">
        <f t="shared" si="42"/>
        <v>15</v>
      </c>
    </row>
    <row r="140" spans="3:10" x14ac:dyDescent="0.2">
      <c r="C140" s="225" t="str">
        <f t="shared" si="41"/>
        <v>203_P18</v>
      </c>
      <c r="D140" s="225" t="str">
        <f t="shared" si="41"/>
        <v>OB-1306-108</v>
      </c>
      <c r="E140" s="225" t="str">
        <f t="shared" si="41"/>
        <v>Galvarino_Pozo18</v>
      </c>
      <c r="F140" s="226">
        <f t="shared" si="43"/>
        <v>12</v>
      </c>
      <c r="G140" s="226">
        <f t="shared" si="44"/>
        <v>12</v>
      </c>
      <c r="H140" s="226">
        <f t="shared" si="42"/>
        <v>12</v>
      </c>
    </row>
    <row r="141" spans="3:10" x14ac:dyDescent="0.2">
      <c r="C141" s="225" t="str">
        <f t="shared" si="41"/>
        <v>203_P12EX_6</v>
      </c>
      <c r="D141" s="225" t="str">
        <f t="shared" si="41"/>
        <v>OB-1306-932</v>
      </c>
      <c r="E141" s="225" t="str">
        <f t="shared" si="41"/>
        <v>C_San Cristobal_Pozo12</v>
      </c>
      <c r="F141" s="226">
        <f t="shared" si="43"/>
        <v>14</v>
      </c>
      <c r="G141" s="226">
        <f t="shared" si="44"/>
        <v>14</v>
      </c>
      <c r="H141" s="226">
        <f t="shared" si="42"/>
        <v>20</v>
      </c>
    </row>
    <row r="142" spans="3:10" x14ac:dyDescent="0.2">
      <c r="C142" s="225" t="str">
        <f t="shared" si="41"/>
        <v>203_P13EX_9</v>
      </c>
      <c r="D142" s="225" t="str">
        <f t="shared" si="41"/>
        <v>OB-1306-97</v>
      </c>
      <c r="E142" s="225" t="str">
        <f t="shared" si="41"/>
        <v>C_Los Condores_Pozo13</v>
      </c>
      <c r="F142" s="226">
        <f t="shared" si="43"/>
        <v>8</v>
      </c>
      <c r="G142" s="226">
        <f t="shared" si="44"/>
        <v>8</v>
      </c>
      <c r="H142" s="226">
        <f t="shared" si="42"/>
        <v>8</v>
      </c>
    </row>
    <row r="143" spans="3:10" x14ac:dyDescent="0.2">
      <c r="C143" s="225" t="str">
        <f t="shared" si="41"/>
        <v>203_P19</v>
      </c>
      <c r="D143" s="225" t="str">
        <f t="shared" si="41"/>
        <v>OB-1306-110</v>
      </c>
      <c r="E143" s="225" t="str">
        <f t="shared" si="41"/>
        <v>Cañaveral_Pozo19</v>
      </c>
      <c r="F143" s="226">
        <f t="shared" si="43"/>
        <v>12</v>
      </c>
      <c r="G143" s="226">
        <f t="shared" si="44"/>
        <v>12</v>
      </c>
      <c r="H143" s="226">
        <f t="shared" si="42"/>
        <v>12</v>
      </c>
    </row>
    <row r="144" spans="3:10" x14ac:dyDescent="0.2">
      <c r="C144" s="225" t="str">
        <f t="shared" si="41"/>
        <v>203_P16</v>
      </c>
      <c r="D144" s="225" t="str">
        <f t="shared" si="41"/>
        <v>OB-1306-694</v>
      </c>
      <c r="E144" s="225" t="str">
        <f t="shared" si="41"/>
        <v>Las_Esteras_Pozo16</v>
      </c>
      <c r="F144" s="226">
        <f>+I37</f>
        <v>30</v>
      </c>
      <c r="G144" s="226">
        <f>+I56</f>
        <v>30</v>
      </c>
      <c r="H144" s="226">
        <f t="shared" si="42"/>
        <v>38</v>
      </c>
    </row>
    <row r="145" spans="3:8" x14ac:dyDescent="0.2">
      <c r="C145" s="225"/>
      <c r="D145" s="225"/>
      <c r="E145" s="225" t="str">
        <f>+E128</f>
        <v>TOTAL</v>
      </c>
      <c r="F145" s="319">
        <f>SUM(F134:F144)</f>
        <v>146</v>
      </c>
      <c r="G145" s="319">
        <f>SUM(G134:G144)</f>
        <v>161</v>
      </c>
      <c r="H145" s="319">
        <f>SUM(H134:H144)</f>
        <v>175</v>
      </c>
    </row>
    <row r="146" spans="3:8" x14ac:dyDescent="0.2">
      <c r="C146" s="225"/>
      <c r="D146" s="225"/>
      <c r="E146" s="225">
        <f>+E129</f>
        <v>0</v>
      </c>
    </row>
  </sheetData>
  <mergeCells count="8">
    <mergeCell ref="F60:G60"/>
    <mergeCell ref="H60:I60"/>
    <mergeCell ref="J60:K60"/>
    <mergeCell ref="I6:I7"/>
    <mergeCell ref="M6:M7"/>
    <mergeCell ref="M8:M9"/>
    <mergeCell ref="L14:L15"/>
    <mergeCell ref="M14:M15"/>
  </mergeCells>
  <conditionalFormatting sqref="G25:G37">
    <cfRule type="cellIs" dxfId="0" priority="1" operator="lessThan">
      <formula>F25</formula>
    </cfRule>
  </conditionalFormatting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8">
    <tabColor theme="3" tint="0.79998168889431442"/>
    <pageSetUpPr fitToPage="1"/>
  </sheetPr>
  <dimension ref="B2:H27"/>
  <sheetViews>
    <sheetView workbookViewId="0"/>
  </sheetViews>
  <sheetFormatPr baseColWidth="10" defaultColWidth="21.6640625" defaultRowHeight="10.199999999999999" x14ac:dyDescent="0.2"/>
  <cols>
    <col min="1" max="1" width="10.6640625" style="19" customWidth="1"/>
    <col min="2" max="2" width="11.6640625" style="19" customWidth="1"/>
    <col min="3" max="6" width="12.6640625" style="19" customWidth="1"/>
    <col min="7" max="7" width="14.33203125" style="19" customWidth="1"/>
    <col min="8" max="16384" width="21.6640625" style="19"/>
  </cols>
  <sheetData>
    <row r="2" spans="2:8" x14ac:dyDescent="0.2">
      <c r="B2" s="570" t="s">
        <v>832</v>
      </c>
      <c r="C2" s="570"/>
      <c r="D2" s="570"/>
      <c r="E2" s="570"/>
      <c r="F2" s="570"/>
      <c r="G2" s="570"/>
    </row>
    <row r="3" spans="2:8" x14ac:dyDescent="0.2">
      <c r="B3" s="570" t="s">
        <v>514</v>
      </c>
      <c r="C3" s="570"/>
      <c r="D3" s="570"/>
      <c r="E3" s="570"/>
      <c r="F3" s="570"/>
      <c r="G3" s="570"/>
    </row>
    <row r="4" spans="2:8" x14ac:dyDescent="0.2">
      <c r="B4" s="570" t="s">
        <v>515</v>
      </c>
      <c r="C4" s="570"/>
      <c r="D4" s="570"/>
      <c r="E4" s="570"/>
      <c r="F4" s="570"/>
      <c r="G4" s="570"/>
    </row>
    <row r="5" spans="2:8" x14ac:dyDescent="0.2">
      <c r="B5" s="103"/>
      <c r="C5" s="103"/>
      <c r="D5" s="103"/>
      <c r="E5" s="103"/>
      <c r="F5" s="103"/>
    </row>
    <row r="6" spans="2:8" x14ac:dyDescent="0.2">
      <c r="B6" s="19" t="s">
        <v>16</v>
      </c>
      <c r="C6" s="562" t="str">
        <f>+Parametros!C2</f>
        <v>Quilicura-Valle Grande</v>
      </c>
      <c r="D6" s="562"/>
      <c r="E6" s="562"/>
      <c r="F6" s="562"/>
      <c r="G6" s="562"/>
    </row>
    <row r="7" spans="2:8" x14ac:dyDescent="0.2">
      <c r="B7" s="19" t="s">
        <v>84</v>
      </c>
      <c r="C7" s="19" t="s">
        <v>85</v>
      </c>
      <c r="F7" s="34"/>
      <c r="G7" s="35"/>
    </row>
    <row r="8" spans="2:8" ht="30.6" x14ac:dyDescent="0.2">
      <c r="B8" s="534" t="s">
        <v>10</v>
      </c>
      <c r="C8" s="118" t="s">
        <v>511</v>
      </c>
      <c r="D8" s="118" t="s">
        <v>512</v>
      </c>
      <c r="E8" s="118" t="s">
        <v>513</v>
      </c>
      <c r="F8" s="118" t="s">
        <v>101</v>
      </c>
      <c r="G8" s="118" t="s">
        <v>460</v>
      </c>
    </row>
    <row r="9" spans="2:8" x14ac:dyDescent="0.2">
      <c r="B9" s="536"/>
      <c r="C9" s="121" t="s">
        <v>102</v>
      </c>
      <c r="D9" s="121" t="s">
        <v>15</v>
      </c>
      <c r="E9" s="121" t="s">
        <v>15</v>
      </c>
      <c r="F9" s="121" t="s">
        <v>103</v>
      </c>
      <c r="G9" s="121" t="s">
        <v>15</v>
      </c>
    </row>
    <row r="10" spans="2:8" x14ac:dyDescent="0.2">
      <c r="B10" s="24">
        <f>+'TABLA N° 19'!B10</f>
        <v>2025</v>
      </c>
      <c r="C10" s="32">
        <v>0</v>
      </c>
      <c r="D10" s="32">
        <f>+'TABLA N° 18'!D10</f>
        <v>146</v>
      </c>
      <c r="E10" s="32">
        <f>+C10+D10</f>
        <v>146</v>
      </c>
      <c r="F10" s="50">
        <f>+'Demanda AP'!S5</f>
        <v>154.70364284833377</v>
      </c>
      <c r="G10" s="51">
        <f>+E10-F10</f>
        <v>-8.7036428483337716</v>
      </c>
    </row>
    <row r="11" spans="2:8" x14ac:dyDescent="0.2">
      <c r="B11" s="24">
        <f>+'TABLA N° 19'!B11</f>
        <v>2026</v>
      </c>
      <c r="C11" s="32">
        <v>0</v>
      </c>
      <c r="D11" s="32">
        <f>+'TABLA N° 18'!D11+'TABLA N° 19'!$E$11</f>
        <v>146</v>
      </c>
      <c r="E11" s="32">
        <f t="shared" ref="E11:E25" si="0">+C11+D11</f>
        <v>146</v>
      </c>
      <c r="F11" s="50">
        <f>+'Demanda AP'!S6</f>
        <v>156.05396797178662</v>
      </c>
      <c r="G11" s="51">
        <f t="shared" ref="G11:G25" si="1">+E11-F11</f>
        <v>-10.053967971786619</v>
      </c>
    </row>
    <row r="12" spans="2:8" x14ac:dyDescent="0.2">
      <c r="B12" s="24">
        <f>+'TABLA N° 19'!B12</f>
        <v>2027</v>
      </c>
      <c r="C12" s="32">
        <v>0</v>
      </c>
      <c r="D12" s="32">
        <f>+D11+'TABLA N° 19'!E12</f>
        <v>161</v>
      </c>
      <c r="E12" s="32">
        <f t="shared" si="0"/>
        <v>161</v>
      </c>
      <c r="F12" s="50">
        <f>+'Demanda AP'!S7</f>
        <v>157.40429309523947</v>
      </c>
      <c r="G12" s="51">
        <f t="shared" si="1"/>
        <v>3.595706904760533</v>
      </c>
      <c r="H12" s="57"/>
    </row>
    <row r="13" spans="2:8" x14ac:dyDescent="0.2">
      <c r="B13" s="24">
        <f>+'TABLA N° 19'!B13</f>
        <v>2028</v>
      </c>
      <c r="C13" s="32">
        <v>0</v>
      </c>
      <c r="D13" s="30">
        <f>+D12</f>
        <v>161</v>
      </c>
      <c r="E13" s="32">
        <f t="shared" si="0"/>
        <v>161</v>
      </c>
      <c r="F13" s="50">
        <f>+'Demanda AP'!S8</f>
        <v>158.75461821869237</v>
      </c>
      <c r="G13" s="51">
        <f t="shared" si="1"/>
        <v>2.2453817813076284</v>
      </c>
    </row>
    <row r="14" spans="2:8" x14ac:dyDescent="0.2">
      <c r="B14" s="24">
        <f>+'TABLA N° 19'!B14</f>
        <v>2029</v>
      </c>
      <c r="C14" s="32">
        <v>0</v>
      </c>
      <c r="D14" s="32">
        <f>+D12+'TABLA N° 19'!E14</f>
        <v>175</v>
      </c>
      <c r="E14" s="32">
        <f t="shared" si="0"/>
        <v>175</v>
      </c>
      <c r="F14" s="50">
        <f>+'Demanda AP'!S9</f>
        <v>160.10494334214519</v>
      </c>
      <c r="G14" s="51">
        <f t="shared" si="1"/>
        <v>14.895056657854809</v>
      </c>
    </row>
    <row r="15" spans="2:8" x14ac:dyDescent="0.2">
      <c r="B15" s="24">
        <f>+'TABLA N° 19'!B15</f>
        <v>2030</v>
      </c>
      <c r="C15" s="32">
        <v>0</v>
      </c>
      <c r="D15" s="32">
        <f t="shared" ref="D15:D25" si="2">+D14</f>
        <v>175</v>
      </c>
      <c r="E15" s="32">
        <f t="shared" si="0"/>
        <v>175</v>
      </c>
      <c r="F15" s="50">
        <f>+'Demanda AP'!S10</f>
        <v>161.45526846559849</v>
      </c>
      <c r="G15" s="51">
        <f t="shared" si="1"/>
        <v>13.544731534401507</v>
      </c>
    </row>
    <row r="16" spans="2:8" x14ac:dyDescent="0.2">
      <c r="B16" s="24">
        <f>+'TABLA N° 19'!B16</f>
        <v>2031</v>
      </c>
      <c r="C16" s="32">
        <v>0</v>
      </c>
      <c r="D16" s="32">
        <f t="shared" si="2"/>
        <v>175</v>
      </c>
      <c r="E16" s="32">
        <f t="shared" si="0"/>
        <v>175</v>
      </c>
      <c r="F16" s="50">
        <f>+'Demanda AP'!S11</f>
        <v>162.80559358905131</v>
      </c>
      <c r="G16" s="51">
        <f t="shared" si="1"/>
        <v>12.194406410948687</v>
      </c>
    </row>
    <row r="17" spans="2:7" x14ac:dyDescent="0.2">
      <c r="B17" s="24">
        <f>+'TABLA N° 19'!B17</f>
        <v>2032</v>
      </c>
      <c r="C17" s="32">
        <v>0</v>
      </c>
      <c r="D17" s="32">
        <f>+D16+'TABLA N° 19'!E17</f>
        <v>175</v>
      </c>
      <c r="E17" s="32">
        <f t="shared" si="0"/>
        <v>175</v>
      </c>
      <c r="F17" s="50">
        <f>+'Demanda AP'!S12</f>
        <v>164.15591871250419</v>
      </c>
      <c r="G17" s="51">
        <f t="shared" si="1"/>
        <v>10.844081287495811</v>
      </c>
    </row>
    <row r="18" spans="2:7" x14ac:dyDescent="0.2">
      <c r="B18" s="24">
        <f>+'TABLA N° 19'!B18</f>
        <v>2033</v>
      </c>
      <c r="C18" s="32">
        <v>0</v>
      </c>
      <c r="D18" s="32">
        <f t="shared" si="2"/>
        <v>175</v>
      </c>
      <c r="E18" s="32">
        <f t="shared" si="0"/>
        <v>175</v>
      </c>
      <c r="F18" s="50">
        <f>+'Demanda AP'!S13</f>
        <v>165.50624383595704</v>
      </c>
      <c r="G18" s="51">
        <f t="shared" si="1"/>
        <v>9.4937561640429635</v>
      </c>
    </row>
    <row r="19" spans="2:7" x14ac:dyDescent="0.2">
      <c r="B19" s="24">
        <f>+'TABLA N° 19'!B19</f>
        <v>2034</v>
      </c>
      <c r="C19" s="32">
        <v>0</v>
      </c>
      <c r="D19" s="32">
        <f t="shared" si="2"/>
        <v>175</v>
      </c>
      <c r="E19" s="32">
        <f t="shared" si="0"/>
        <v>175</v>
      </c>
      <c r="F19" s="50">
        <f>+'Demanda AP'!S14</f>
        <v>166.85656895940991</v>
      </c>
      <c r="G19" s="51">
        <f t="shared" si="1"/>
        <v>8.1434310405900874</v>
      </c>
    </row>
    <row r="20" spans="2:7" x14ac:dyDescent="0.2">
      <c r="B20" s="24">
        <f>+'TABLA N° 19'!B20</f>
        <v>2035</v>
      </c>
      <c r="C20" s="32">
        <v>0</v>
      </c>
      <c r="D20" s="32">
        <f t="shared" si="2"/>
        <v>175</v>
      </c>
      <c r="E20" s="32">
        <f t="shared" si="0"/>
        <v>175</v>
      </c>
      <c r="F20" s="50">
        <f>+'Demanda AP'!S15</f>
        <v>168.20689408286319</v>
      </c>
      <c r="G20" s="51">
        <f t="shared" si="1"/>
        <v>6.7931059171368133</v>
      </c>
    </row>
    <row r="21" spans="2:7" x14ac:dyDescent="0.2">
      <c r="B21" s="24">
        <f>+'TABLA N° 19'!B21</f>
        <v>2036</v>
      </c>
      <c r="C21" s="32">
        <v>0</v>
      </c>
      <c r="D21" s="32">
        <f t="shared" si="2"/>
        <v>175</v>
      </c>
      <c r="E21" s="32">
        <f t="shared" si="0"/>
        <v>175</v>
      </c>
      <c r="F21" s="50">
        <f>+'Demanda AP'!S16</f>
        <v>169.55721920631606</v>
      </c>
      <c r="G21" s="51">
        <f t="shared" si="1"/>
        <v>5.4427807936839372</v>
      </c>
    </row>
    <row r="22" spans="2:7" x14ac:dyDescent="0.2">
      <c r="B22" s="24">
        <f>+'TABLA N° 19'!B22</f>
        <v>2037</v>
      </c>
      <c r="C22" s="32">
        <v>0</v>
      </c>
      <c r="D22" s="32">
        <f t="shared" si="2"/>
        <v>175</v>
      </c>
      <c r="E22" s="32">
        <f t="shared" si="0"/>
        <v>175</v>
      </c>
      <c r="F22" s="50">
        <f>+'Demanda AP'!S17</f>
        <v>170.90754432976891</v>
      </c>
      <c r="G22" s="51">
        <f t="shared" si="1"/>
        <v>4.0924556702310895</v>
      </c>
    </row>
    <row r="23" spans="2:7" x14ac:dyDescent="0.2">
      <c r="B23" s="24">
        <f>+'TABLA N° 19'!B23</f>
        <v>2038</v>
      </c>
      <c r="C23" s="32">
        <v>0</v>
      </c>
      <c r="D23" s="32">
        <f t="shared" si="2"/>
        <v>175</v>
      </c>
      <c r="E23" s="32">
        <f t="shared" si="0"/>
        <v>175</v>
      </c>
      <c r="F23" s="50">
        <f>+'Demanda AP'!S18</f>
        <v>172.25786945322176</v>
      </c>
      <c r="G23" s="51">
        <f t="shared" si="1"/>
        <v>2.7421305467782418</v>
      </c>
    </row>
    <row r="24" spans="2:7" x14ac:dyDescent="0.2">
      <c r="B24" s="24">
        <f>+'TABLA N° 19'!B24</f>
        <v>2039</v>
      </c>
      <c r="C24" s="32">
        <v>0</v>
      </c>
      <c r="D24" s="32">
        <f t="shared" si="2"/>
        <v>175</v>
      </c>
      <c r="E24" s="32">
        <f t="shared" si="0"/>
        <v>175</v>
      </c>
      <c r="F24" s="50">
        <f>+'Demanda AP'!S19</f>
        <v>173.60819457667463</v>
      </c>
      <c r="G24" s="51">
        <f t="shared" si="1"/>
        <v>1.3918054233253656</v>
      </c>
    </row>
    <row r="25" spans="2:7" x14ac:dyDescent="0.2">
      <c r="B25" s="24">
        <f>+'TABLA N° 19'!B25</f>
        <v>2040</v>
      </c>
      <c r="C25" s="32">
        <v>0</v>
      </c>
      <c r="D25" s="32">
        <f t="shared" si="2"/>
        <v>175</v>
      </c>
      <c r="E25" s="32">
        <f t="shared" si="0"/>
        <v>175</v>
      </c>
      <c r="F25" s="50">
        <f>+'Demanda AP'!S20</f>
        <v>174.95851970012745</v>
      </c>
      <c r="G25" s="51">
        <f t="shared" si="1"/>
        <v>4.1480299872546311E-2</v>
      </c>
    </row>
    <row r="26" spans="2:7" x14ac:dyDescent="0.2">
      <c r="D26" s="57"/>
    </row>
    <row r="27" spans="2:7" x14ac:dyDescent="0.2">
      <c r="D27" s="57"/>
    </row>
  </sheetData>
  <mergeCells count="5">
    <mergeCell ref="B2:G2"/>
    <mergeCell ref="B3:G3"/>
    <mergeCell ref="B8:B9"/>
    <mergeCell ref="B4:G4"/>
    <mergeCell ref="C6:G6"/>
  </mergeCells>
  <pageMargins left="0.75" right="0.75" top="1" bottom="1" header="0" footer="0"/>
  <pageSetup paperSize="9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9">
    <tabColor theme="3" tint="0.79998168889431442"/>
  </sheetPr>
  <dimension ref="B2:R15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1.88671875" style="19" bestFit="1" customWidth="1"/>
    <col min="3" max="3" width="10.88671875" style="19" bestFit="1" customWidth="1"/>
    <col min="4" max="4" width="15.109375" style="19" customWidth="1"/>
    <col min="5" max="5" width="7" style="19" bestFit="1" customWidth="1"/>
    <col min="6" max="6" width="15.44140625" style="19" bestFit="1" customWidth="1"/>
    <col min="7" max="7" width="12.21875" style="19" customWidth="1"/>
    <col min="8" max="8" width="10.88671875" style="19" customWidth="1"/>
    <col min="9" max="9" width="10.6640625" style="19" customWidth="1"/>
    <col min="10" max="10" width="9" style="19" bestFit="1" customWidth="1"/>
    <col min="11" max="11" width="2.5546875" style="19" bestFit="1" customWidth="1"/>
    <col min="12" max="16384" width="11.44140625" style="19"/>
  </cols>
  <sheetData>
    <row r="2" spans="2:18" ht="13.8" x14ac:dyDescent="0.3">
      <c r="C2" s="583" t="s">
        <v>516</v>
      </c>
      <c r="D2" s="583"/>
      <c r="E2" s="583"/>
      <c r="F2" s="583"/>
      <c r="G2" s="583"/>
      <c r="H2" s="167"/>
      <c r="I2" s="167"/>
      <c r="J2" s="167"/>
    </row>
    <row r="5" spans="2:18" x14ac:dyDescent="0.2">
      <c r="B5" s="19">
        <v>1</v>
      </c>
      <c r="C5" s="19">
        <v>2</v>
      </c>
      <c r="D5" s="19">
        <v>3</v>
      </c>
      <c r="E5" s="19">
        <v>4</v>
      </c>
      <c r="F5" s="19">
        <v>5</v>
      </c>
      <c r="G5" s="19">
        <v>6</v>
      </c>
      <c r="J5" s="19">
        <v>8</v>
      </c>
    </row>
    <row r="7" spans="2:18" ht="40.799999999999997" customHeight="1" x14ac:dyDescent="0.2">
      <c r="C7" s="115" t="s">
        <v>961</v>
      </c>
      <c r="D7" s="115" t="s">
        <v>278</v>
      </c>
      <c r="E7" s="115" t="s">
        <v>362</v>
      </c>
      <c r="F7" s="115" t="s">
        <v>645</v>
      </c>
      <c r="G7" s="115" t="s">
        <v>1067</v>
      </c>
      <c r="H7" s="115" t="s">
        <v>1066</v>
      </c>
      <c r="I7" s="115" t="s">
        <v>1112</v>
      </c>
      <c r="J7" s="115" t="s">
        <v>1118</v>
      </c>
    </row>
    <row r="8" spans="2:18" x14ac:dyDescent="0.2">
      <c r="B8" s="19">
        <v>1</v>
      </c>
      <c r="C8" s="52" t="s">
        <v>338</v>
      </c>
      <c r="D8" s="52" t="s">
        <v>612</v>
      </c>
      <c r="E8" s="37">
        <v>30</v>
      </c>
      <c r="F8" s="127" t="s">
        <v>705</v>
      </c>
      <c r="G8" s="37">
        <v>30</v>
      </c>
      <c r="H8" s="442">
        <v>30</v>
      </c>
      <c r="I8" s="442">
        <v>30</v>
      </c>
      <c r="J8" s="243">
        <f>+E8-I8</f>
        <v>0</v>
      </c>
      <c r="L8" s="134"/>
      <c r="R8" s="134"/>
    </row>
    <row r="9" spans="2:18" x14ac:dyDescent="0.2">
      <c r="B9" s="19">
        <v>2</v>
      </c>
      <c r="C9" s="52" t="s">
        <v>339</v>
      </c>
      <c r="D9" s="52" t="s">
        <v>609</v>
      </c>
      <c r="E9" s="37">
        <v>30</v>
      </c>
      <c r="F9" s="127" t="s">
        <v>960</v>
      </c>
      <c r="G9" s="37">
        <v>30</v>
      </c>
      <c r="H9" s="442">
        <v>30</v>
      </c>
      <c r="I9" s="442">
        <v>30</v>
      </c>
      <c r="J9" s="243">
        <f t="shared" ref="J9:J13" si="0">+E9-I9</f>
        <v>0</v>
      </c>
      <c r="L9" s="134"/>
      <c r="R9" s="134"/>
    </row>
    <row r="10" spans="2:18" x14ac:dyDescent="0.2">
      <c r="B10" s="19">
        <v>3</v>
      </c>
      <c r="C10" s="52" t="s">
        <v>340</v>
      </c>
      <c r="D10" s="52" t="s">
        <v>611</v>
      </c>
      <c r="E10" s="37">
        <v>20</v>
      </c>
      <c r="F10" s="127" t="s">
        <v>562</v>
      </c>
      <c r="G10" s="37">
        <v>12</v>
      </c>
      <c r="H10" s="442">
        <v>12</v>
      </c>
      <c r="I10" s="442">
        <v>12</v>
      </c>
      <c r="J10" s="243">
        <f t="shared" si="0"/>
        <v>8</v>
      </c>
      <c r="L10" s="134"/>
      <c r="R10" s="134"/>
    </row>
    <row r="11" spans="2:18" x14ac:dyDescent="0.2">
      <c r="B11" s="19">
        <v>4</v>
      </c>
      <c r="C11" s="52" t="s">
        <v>341</v>
      </c>
      <c r="D11" s="52" t="s">
        <v>610</v>
      </c>
      <c r="E11" s="37">
        <v>20</v>
      </c>
      <c r="F11" s="127" t="s">
        <v>216</v>
      </c>
      <c r="G11" s="37">
        <v>14</v>
      </c>
      <c r="H11" s="442">
        <v>14</v>
      </c>
      <c r="I11" s="442">
        <v>20</v>
      </c>
      <c r="J11" s="243">
        <f t="shared" si="0"/>
        <v>0</v>
      </c>
      <c r="L11" s="134"/>
      <c r="R11" s="134"/>
    </row>
    <row r="12" spans="2:18" x14ac:dyDescent="0.2">
      <c r="B12" s="19">
        <v>5</v>
      </c>
      <c r="C12" s="52" t="s">
        <v>342</v>
      </c>
      <c r="D12" s="52" t="s">
        <v>613</v>
      </c>
      <c r="E12" s="37">
        <v>25</v>
      </c>
      <c r="F12" s="127" t="s">
        <v>670</v>
      </c>
      <c r="G12" s="37">
        <v>20</v>
      </c>
      <c r="H12" s="442">
        <v>20</v>
      </c>
      <c r="I12" s="442">
        <v>20</v>
      </c>
      <c r="J12" s="243">
        <f t="shared" si="0"/>
        <v>5</v>
      </c>
      <c r="L12" s="134"/>
      <c r="R12" s="134"/>
    </row>
    <row r="13" spans="2:18" x14ac:dyDescent="0.2">
      <c r="B13" s="19">
        <v>6</v>
      </c>
      <c r="C13" s="52" t="s">
        <v>343</v>
      </c>
      <c r="D13" s="52" t="s">
        <v>608</v>
      </c>
      <c r="E13" s="37">
        <v>40</v>
      </c>
      <c r="F13" s="127" t="s">
        <v>214</v>
      </c>
      <c r="G13" s="37">
        <v>30</v>
      </c>
      <c r="H13" s="442">
        <v>30</v>
      </c>
      <c r="I13" s="442">
        <v>38</v>
      </c>
      <c r="J13" s="243">
        <f t="shared" si="0"/>
        <v>2</v>
      </c>
      <c r="L13" s="134"/>
      <c r="R13" s="134"/>
    </row>
    <row r="14" spans="2:18" x14ac:dyDescent="0.2">
      <c r="C14" s="2"/>
      <c r="D14" s="110" t="s">
        <v>110</v>
      </c>
      <c r="E14" s="242">
        <f>SUM(E8:E13)</f>
        <v>165</v>
      </c>
      <c r="F14" s="110"/>
      <c r="G14" s="242">
        <f>SUM(G8:G13)</f>
        <v>136</v>
      </c>
      <c r="H14" s="242">
        <f t="shared" ref="H14:I14" si="1">SUM(H8:H13)</f>
        <v>136</v>
      </c>
      <c r="I14" s="242">
        <f t="shared" si="1"/>
        <v>150</v>
      </c>
      <c r="J14" s="242">
        <f>SUM(J8:J13)</f>
        <v>15</v>
      </c>
    </row>
    <row r="15" spans="2:18" x14ac:dyDescent="0.2">
      <c r="C15" s="2"/>
      <c r="D15" s="2"/>
      <c r="E15" s="111"/>
      <c r="F15" s="2"/>
      <c r="G15" s="111"/>
      <c r="H15" s="111"/>
      <c r="I15" s="111"/>
      <c r="J15" s="111"/>
    </row>
  </sheetData>
  <mergeCells count="1">
    <mergeCell ref="C2:G2"/>
  </mergeCells>
  <pageMargins left="0.75" right="0.75" top="1" bottom="1" header="0" footer="0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30">
    <tabColor theme="3" tint="0.79998168889431442"/>
  </sheetPr>
  <dimension ref="A4:H180"/>
  <sheetViews>
    <sheetView workbookViewId="0"/>
  </sheetViews>
  <sheetFormatPr baseColWidth="10" defaultColWidth="11.44140625" defaultRowHeight="10.199999999999999" x14ac:dyDescent="0.2"/>
  <cols>
    <col min="1" max="1" width="12.21875" style="19" customWidth="1"/>
    <col min="2" max="2" width="12.5546875" style="19" customWidth="1"/>
    <col min="3" max="3" width="12.21875" style="19" customWidth="1"/>
    <col min="4" max="4" width="11.5546875" style="19" customWidth="1"/>
    <col min="5" max="5" width="10.33203125" style="19" customWidth="1"/>
    <col min="6" max="16384" width="11.44140625" style="19"/>
  </cols>
  <sheetData>
    <row r="4" spans="1:5" x14ac:dyDescent="0.2">
      <c r="A4" s="570" t="s">
        <v>834</v>
      </c>
      <c r="B4" s="570"/>
      <c r="C4" s="570"/>
      <c r="D4" s="570"/>
      <c r="E4" s="570"/>
    </row>
    <row r="5" spans="1:5" x14ac:dyDescent="0.2">
      <c r="A5" s="570" t="s">
        <v>471</v>
      </c>
      <c r="B5" s="570"/>
      <c r="C5" s="570"/>
      <c r="D5" s="570"/>
      <c r="E5" s="570"/>
    </row>
    <row r="6" spans="1:5" x14ac:dyDescent="0.2">
      <c r="A6" s="570" t="s">
        <v>470</v>
      </c>
      <c r="B6" s="570"/>
      <c r="C6" s="570"/>
      <c r="D6" s="570"/>
      <c r="E6" s="570"/>
    </row>
    <row r="7" spans="1:5" s="213" customFormat="1" x14ac:dyDescent="0.2"/>
    <row r="8" spans="1:5" s="213" customFormat="1" x14ac:dyDescent="0.2">
      <c r="A8" s="213" t="s">
        <v>334</v>
      </c>
      <c r="B8" s="213" t="str">
        <f>+'TABLA N° 25 AUX PTAP POR POZOS'!D8</f>
        <v>Calle_Uno_PTAP</v>
      </c>
      <c r="C8" s="214"/>
    </row>
    <row r="9" spans="1:5" s="213" customFormat="1" x14ac:dyDescent="0.2">
      <c r="A9" s="213" t="s">
        <v>335</v>
      </c>
      <c r="B9" s="213" t="str">
        <f>+B8</f>
        <v>Calle_Uno_PTAP</v>
      </c>
      <c r="C9" s="214"/>
    </row>
    <row r="10" spans="1:5" s="213" customFormat="1" x14ac:dyDescent="0.2">
      <c r="A10" s="213" t="s">
        <v>841</v>
      </c>
      <c r="B10" s="213" t="str">
        <f>+'TABLA N° 25 AUX PTAP POR POZOS'!C8</f>
        <v>501_PTAP1</v>
      </c>
      <c r="C10" s="214"/>
      <c r="E10" s="215"/>
    </row>
    <row r="11" spans="1:5" s="213" customFormat="1" x14ac:dyDescent="0.2">
      <c r="A11" s="213" t="s">
        <v>84</v>
      </c>
      <c r="B11" s="213" t="s">
        <v>85</v>
      </c>
      <c r="C11" s="214"/>
      <c r="E11" s="215"/>
    </row>
    <row r="12" spans="1:5" s="213" customFormat="1" ht="30.6" x14ac:dyDescent="0.2">
      <c r="A12" s="584" t="s">
        <v>10</v>
      </c>
      <c r="B12" s="216" t="s">
        <v>517</v>
      </c>
      <c r="C12" s="586" t="s">
        <v>518</v>
      </c>
      <c r="D12" s="588" t="s">
        <v>519</v>
      </c>
      <c r="E12" s="588" t="s">
        <v>19</v>
      </c>
    </row>
    <row r="13" spans="1:5" s="213" customFormat="1" x14ac:dyDescent="0.2">
      <c r="A13" s="585"/>
      <c r="B13" s="217" t="s">
        <v>336</v>
      </c>
      <c r="C13" s="587"/>
      <c r="D13" s="589"/>
      <c r="E13" s="589"/>
    </row>
    <row r="14" spans="1:5" s="213" customFormat="1" x14ac:dyDescent="0.2">
      <c r="A14" s="218">
        <f>+'TABLA N° 23'!B10</f>
        <v>2025</v>
      </c>
      <c r="B14" s="219">
        <f>+'TABLA N° 25 AUX PTAP POR POZOS'!E8</f>
        <v>30</v>
      </c>
      <c r="C14" s="220">
        <f>+B14</f>
        <v>30</v>
      </c>
      <c r="D14" s="220">
        <f>+'TABLA N° 25 AUX PTAP POR POZOS'!G8</f>
        <v>30</v>
      </c>
      <c r="E14" s="221">
        <f t="shared" ref="E14:E29" si="0">+C14-D14</f>
        <v>0</v>
      </c>
    </row>
    <row r="15" spans="1:5" s="213" customFormat="1" x14ac:dyDescent="0.2">
      <c r="A15" s="218">
        <f t="shared" ref="A15:A29" si="1">A14+1</f>
        <v>2026</v>
      </c>
      <c r="B15" s="220">
        <f>+B14</f>
        <v>30</v>
      </c>
      <c r="C15" s="220">
        <f t="shared" ref="C15:C29" si="2">+B15</f>
        <v>30</v>
      </c>
      <c r="D15" s="220">
        <f>+D14</f>
        <v>30</v>
      </c>
      <c r="E15" s="221">
        <f t="shared" si="0"/>
        <v>0</v>
      </c>
    </row>
    <row r="16" spans="1:5" s="213" customFormat="1" x14ac:dyDescent="0.2">
      <c r="A16" s="218">
        <f t="shared" si="1"/>
        <v>2027</v>
      </c>
      <c r="B16" s="220">
        <f t="shared" ref="B16:B29" si="3">+B15</f>
        <v>30</v>
      </c>
      <c r="C16" s="220">
        <f t="shared" si="2"/>
        <v>30</v>
      </c>
      <c r="D16" s="220">
        <f t="shared" ref="D16:D29" si="4">+D15</f>
        <v>30</v>
      </c>
      <c r="E16" s="221">
        <f t="shared" si="0"/>
        <v>0</v>
      </c>
    </row>
    <row r="17" spans="1:5" s="213" customFormat="1" x14ac:dyDescent="0.2">
      <c r="A17" s="218">
        <f t="shared" si="1"/>
        <v>2028</v>
      </c>
      <c r="B17" s="220">
        <f t="shared" si="3"/>
        <v>30</v>
      </c>
      <c r="C17" s="220">
        <f t="shared" si="2"/>
        <v>30</v>
      </c>
      <c r="D17" s="220">
        <f t="shared" si="4"/>
        <v>30</v>
      </c>
      <c r="E17" s="221">
        <f t="shared" si="0"/>
        <v>0</v>
      </c>
    </row>
    <row r="18" spans="1:5" s="213" customFormat="1" x14ac:dyDescent="0.2">
      <c r="A18" s="218">
        <f t="shared" si="1"/>
        <v>2029</v>
      </c>
      <c r="B18" s="220">
        <f t="shared" si="3"/>
        <v>30</v>
      </c>
      <c r="C18" s="220">
        <f t="shared" si="2"/>
        <v>30</v>
      </c>
      <c r="D18" s="220">
        <f t="shared" si="4"/>
        <v>30</v>
      </c>
      <c r="E18" s="221">
        <f t="shared" si="0"/>
        <v>0</v>
      </c>
    </row>
    <row r="19" spans="1:5" s="213" customFormat="1" x14ac:dyDescent="0.2">
      <c r="A19" s="218">
        <f t="shared" si="1"/>
        <v>2030</v>
      </c>
      <c r="B19" s="220">
        <f t="shared" si="3"/>
        <v>30</v>
      </c>
      <c r="C19" s="220">
        <f t="shared" si="2"/>
        <v>30</v>
      </c>
      <c r="D19" s="220">
        <f t="shared" si="4"/>
        <v>30</v>
      </c>
      <c r="E19" s="221">
        <f t="shared" si="0"/>
        <v>0</v>
      </c>
    </row>
    <row r="20" spans="1:5" s="213" customFormat="1" x14ac:dyDescent="0.2">
      <c r="A20" s="218">
        <f t="shared" si="1"/>
        <v>2031</v>
      </c>
      <c r="B20" s="220">
        <f t="shared" si="3"/>
        <v>30</v>
      </c>
      <c r="C20" s="220">
        <f t="shared" si="2"/>
        <v>30</v>
      </c>
      <c r="D20" s="220">
        <f t="shared" si="4"/>
        <v>30</v>
      </c>
      <c r="E20" s="221">
        <f t="shared" si="0"/>
        <v>0</v>
      </c>
    </row>
    <row r="21" spans="1:5" s="213" customFormat="1" x14ac:dyDescent="0.2">
      <c r="A21" s="218">
        <f t="shared" si="1"/>
        <v>2032</v>
      </c>
      <c r="B21" s="220">
        <f t="shared" si="3"/>
        <v>30</v>
      </c>
      <c r="C21" s="220">
        <f t="shared" si="2"/>
        <v>30</v>
      </c>
      <c r="D21" s="220">
        <f t="shared" si="4"/>
        <v>30</v>
      </c>
      <c r="E21" s="221">
        <f t="shared" si="0"/>
        <v>0</v>
      </c>
    </row>
    <row r="22" spans="1:5" s="213" customFormat="1" x14ac:dyDescent="0.2">
      <c r="A22" s="218">
        <f t="shared" si="1"/>
        <v>2033</v>
      </c>
      <c r="B22" s="220">
        <f t="shared" si="3"/>
        <v>30</v>
      </c>
      <c r="C22" s="220">
        <f t="shared" si="2"/>
        <v>30</v>
      </c>
      <c r="D22" s="220">
        <f t="shared" si="4"/>
        <v>30</v>
      </c>
      <c r="E22" s="221">
        <f t="shared" si="0"/>
        <v>0</v>
      </c>
    </row>
    <row r="23" spans="1:5" s="213" customFormat="1" x14ac:dyDescent="0.2">
      <c r="A23" s="218">
        <f t="shared" si="1"/>
        <v>2034</v>
      </c>
      <c r="B23" s="220">
        <f t="shared" si="3"/>
        <v>30</v>
      </c>
      <c r="C23" s="220">
        <f t="shared" si="2"/>
        <v>30</v>
      </c>
      <c r="D23" s="220">
        <f t="shared" si="4"/>
        <v>30</v>
      </c>
      <c r="E23" s="221">
        <f t="shared" si="0"/>
        <v>0</v>
      </c>
    </row>
    <row r="24" spans="1:5" s="213" customFormat="1" x14ac:dyDescent="0.2">
      <c r="A24" s="218">
        <f t="shared" si="1"/>
        <v>2035</v>
      </c>
      <c r="B24" s="220">
        <f t="shared" si="3"/>
        <v>30</v>
      </c>
      <c r="C24" s="220">
        <f t="shared" si="2"/>
        <v>30</v>
      </c>
      <c r="D24" s="220">
        <f t="shared" si="4"/>
        <v>30</v>
      </c>
      <c r="E24" s="221">
        <f t="shared" si="0"/>
        <v>0</v>
      </c>
    </row>
    <row r="25" spans="1:5" s="213" customFormat="1" x14ac:dyDescent="0.2">
      <c r="A25" s="218">
        <f t="shared" si="1"/>
        <v>2036</v>
      </c>
      <c r="B25" s="220">
        <f t="shared" si="3"/>
        <v>30</v>
      </c>
      <c r="C25" s="220">
        <f t="shared" si="2"/>
        <v>30</v>
      </c>
      <c r="D25" s="220">
        <f t="shared" si="4"/>
        <v>30</v>
      </c>
      <c r="E25" s="221">
        <f t="shared" si="0"/>
        <v>0</v>
      </c>
    </row>
    <row r="26" spans="1:5" s="213" customFormat="1" x14ac:dyDescent="0.2">
      <c r="A26" s="218">
        <f t="shared" si="1"/>
        <v>2037</v>
      </c>
      <c r="B26" s="220">
        <f t="shared" si="3"/>
        <v>30</v>
      </c>
      <c r="C26" s="220">
        <f t="shared" si="2"/>
        <v>30</v>
      </c>
      <c r="D26" s="220">
        <f t="shared" si="4"/>
        <v>30</v>
      </c>
      <c r="E26" s="221">
        <f t="shared" si="0"/>
        <v>0</v>
      </c>
    </row>
    <row r="27" spans="1:5" s="213" customFormat="1" x14ac:dyDescent="0.2">
      <c r="A27" s="218">
        <f t="shared" si="1"/>
        <v>2038</v>
      </c>
      <c r="B27" s="220">
        <f t="shared" si="3"/>
        <v>30</v>
      </c>
      <c r="C27" s="220">
        <f t="shared" si="2"/>
        <v>30</v>
      </c>
      <c r="D27" s="220">
        <f t="shared" si="4"/>
        <v>30</v>
      </c>
      <c r="E27" s="221">
        <f t="shared" si="0"/>
        <v>0</v>
      </c>
    </row>
    <row r="28" spans="1:5" s="213" customFormat="1" x14ac:dyDescent="0.2">
      <c r="A28" s="218">
        <f t="shared" si="1"/>
        <v>2039</v>
      </c>
      <c r="B28" s="220">
        <f t="shared" si="3"/>
        <v>30</v>
      </c>
      <c r="C28" s="220">
        <f t="shared" si="2"/>
        <v>30</v>
      </c>
      <c r="D28" s="220">
        <f t="shared" si="4"/>
        <v>30</v>
      </c>
      <c r="E28" s="221">
        <f t="shared" si="0"/>
        <v>0</v>
      </c>
    </row>
    <row r="29" spans="1:5" s="213" customFormat="1" x14ac:dyDescent="0.2">
      <c r="A29" s="218">
        <f t="shared" si="1"/>
        <v>2040</v>
      </c>
      <c r="B29" s="220">
        <f t="shared" si="3"/>
        <v>30</v>
      </c>
      <c r="C29" s="220">
        <f t="shared" si="2"/>
        <v>30</v>
      </c>
      <c r="D29" s="220">
        <f t="shared" si="4"/>
        <v>30</v>
      </c>
      <c r="E29" s="221">
        <f t="shared" si="0"/>
        <v>0</v>
      </c>
    </row>
    <row r="30" spans="1:5" s="213" customFormat="1" x14ac:dyDescent="0.2">
      <c r="A30" s="213" t="s">
        <v>964</v>
      </c>
    </row>
    <row r="32" spans="1:5" x14ac:dyDescent="0.2">
      <c r="A32" s="213"/>
      <c r="B32" s="213"/>
      <c r="C32" s="213"/>
      <c r="D32" s="213"/>
      <c r="E32" s="213"/>
    </row>
    <row r="33" spans="1:5" s="213" customFormat="1" x14ac:dyDescent="0.2">
      <c r="A33" s="213" t="s">
        <v>16</v>
      </c>
      <c r="B33" s="213" t="str">
        <f>+'TABLA N° 25 AUX PTAP POR POZOS'!D9</f>
        <v>El_Juncal_PTAP</v>
      </c>
      <c r="C33" s="214"/>
    </row>
    <row r="34" spans="1:5" s="213" customFormat="1" x14ac:dyDescent="0.2">
      <c r="A34" s="213" t="s">
        <v>335</v>
      </c>
      <c r="B34" s="213" t="str">
        <f>+B33</f>
        <v>El_Juncal_PTAP</v>
      </c>
      <c r="C34" s="214"/>
    </row>
    <row r="35" spans="1:5" s="213" customFormat="1" x14ac:dyDescent="0.2">
      <c r="A35" s="213" t="s">
        <v>841</v>
      </c>
      <c r="B35" s="213" t="str">
        <f>+'TABLA N° 25 AUX PTAP POR POZOS'!C9</f>
        <v>501_PTAP17</v>
      </c>
      <c r="C35" s="214"/>
      <c r="E35" s="215"/>
    </row>
    <row r="36" spans="1:5" s="213" customFormat="1" x14ac:dyDescent="0.2">
      <c r="A36" s="213" t="s">
        <v>84</v>
      </c>
      <c r="B36" s="213" t="s">
        <v>85</v>
      </c>
      <c r="C36" s="214"/>
      <c r="E36" s="215"/>
    </row>
    <row r="37" spans="1:5" s="213" customFormat="1" ht="30.6" x14ac:dyDescent="0.2">
      <c r="A37" s="584" t="s">
        <v>10</v>
      </c>
      <c r="B37" s="216" t="s">
        <v>833</v>
      </c>
      <c r="C37" s="586" t="s">
        <v>518</v>
      </c>
      <c r="D37" s="588" t="s">
        <v>519</v>
      </c>
      <c r="E37" s="588" t="s">
        <v>19</v>
      </c>
    </row>
    <row r="38" spans="1:5" s="213" customFormat="1" x14ac:dyDescent="0.2">
      <c r="A38" s="585"/>
      <c r="B38" s="217" t="s">
        <v>336</v>
      </c>
      <c r="C38" s="587"/>
      <c r="D38" s="589"/>
      <c r="E38" s="589"/>
    </row>
    <row r="39" spans="1:5" s="213" customFormat="1" x14ac:dyDescent="0.2">
      <c r="A39" s="218">
        <f>+A14</f>
        <v>2025</v>
      </c>
      <c r="B39" s="219">
        <f>+'TABLA N° 25 AUX PTAP POR POZOS'!E9</f>
        <v>30</v>
      </c>
      <c r="C39" s="220">
        <f>SUM(B39:B39)</f>
        <v>30</v>
      </c>
      <c r="D39" s="220">
        <f>+'TABLA N° 25 AUX PTAP POR POZOS'!G9</f>
        <v>30</v>
      </c>
      <c r="E39" s="221">
        <f t="shared" ref="E39:E54" si="5">+C39-D39</f>
        <v>0</v>
      </c>
    </row>
    <row r="40" spans="1:5" s="213" customFormat="1" x14ac:dyDescent="0.2">
      <c r="A40" s="218">
        <f t="shared" ref="A40:A54" si="6">+A15</f>
        <v>2026</v>
      </c>
      <c r="B40" s="220">
        <f>+B39</f>
        <v>30</v>
      </c>
      <c r="C40" s="220">
        <f>+C39</f>
        <v>30</v>
      </c>
      <c r="D40" s="220">
        <f>+D39</f>
        <v>30</v>
      </c>
      <c r="E40" s="221">
        <f t="shared" si="5"/>
        <v>0</v>
      </c>
    </row>
    <row r="41" spans="1:5" s="213" customFormat="1" x14ac:dyDescent="0.2">
      <c r="A41" s="218">
        <f t="shared" si="6"/>
        <v>2027</v>
      </c>
      <c r="B41" s="220">
        <f t="shared" ref="B41:B54" si="7">+B40</f>
        <v>30</v>
      </c>
      <c r="C41" s="220">
        <f t="shared" ref="C41:D48" si="8">+C40</f>
        <v>30</v>
      </c>
      <c r="D41" s="220">
        <f t="shared" si="8"/>
        <v>30</v>
      </c>
      <c r="E41" s="221">
        <f t="shared" si="5"/>
        <v>0</v>
      </c>
    </row>
    <row r="42" spans="1:5" s="213" customFormat="1" x14ac:dyDescent="0.2">
      <c r="A42" s="218">
        <f t="shared" si="6"/>
        <v>2028</v>
      </c>
      <c r="B42" s="220">
        <f t="shared" si="7"/>
        <v>30</v>
      </c>
      <c r="C42" s="220">
        <f t="shared" si="8"/>
        <v>30</v>
      </c>
      <c r="D42" s="220">
        <f t="shared" si="8"/>
        <v>30</v>
      </c>
      <c r="E42" s="221">
        <f t="shared" si="5"/>
        <v>0</v>
      </c>
    </row>
    <row r="43" spans="1:5" s="213" customFormat="1" x14ac:dyDescent="0.2">
      <c r="A43" s="218">
        <f t="shared" si="6"/>
        <v>2029</v>
      </c>
      <c r="B43" s="220">
        <f t="shared" si="7"/>
        <v>30</v>
      </c>
      <c r="C43" s="220">
        <f t="shared" si="8"/>
        <v>30</v>
      </c>
      <c r="D43" s="220">
        <f t="shared" si="8"/>
        <v>30</v>
      </c>
      <c r="E43" s="221">
        <f t="shared" si="5"/>
        <v>0</v>
      </c>
    </row>
    <row r="44" spans="1:5" s="213" customFormat="1" x14ac:dyDescent="0.2">
      <c r="A44" s="218">
        <f t="shared" si="6"/>
        <v>2030</v>
      </c>
      <c r="B44" s="220">
        <f t="shared" si="7"/>
        <v>30</v>
      </c>
      <c r="C44" s="220">
        <f t="shared" si="8"/>
        <v>30</v>
      </c>
      <c r="D44" s="220">
        <f t="shared" si="8"/>
        <v>30</v>
      </c>
      <c r="E44" s="221">
        <f t="shared" si="5"/>
        <v>0</v>
      </c>
    </row>
    <row r="45" spans="1:5" s="213" customFormat="1" x14ac:dyDescent="0.2">
      <c r="A45" s="218">
        <f t="shared" si="6"/>
        <v>2031</v>
      </c>
      <c r="B45" s="220">
        <f t="shared" si="7"/>
        <v>30</v>
      </c>
      <c r="C45" s="220">
        <f t="shared" si="8"/>
        <v>30</v>
      </c>
      <c r="D45" s="220">
        <f t="shared" si="8"/>
        <v>30</v>
      </c>
      <c r="E45" s="221">
        <f t="shared" si="5"/>
        <v>0</v>
      </c>
    </row>
    <row r="46" spans="1:5" s="213" customFormat="1" x14ac:dyDescent="0.2">
      <c r="A46" s="218">
        <f t="shared" si="6"/>
        <v>2032</v>
      </c>
      <c r="B46" s="220">
        <f t="shared" si="7"/>
        <v>30</v>
      </c>
      <c r="C46" s="220">
        <f t="shared" si="8"/>
        <v>30</v>
      </c>
      <c r="D46" s="220">
        <f t="shared" si="8"/>
        <v>30</v>
      </c>
      <c r="E46" s="221">
        <f t="shared" si="5"/>
        <v>0</v>
      </c>
    </row>
    <row r="47" spans="1:5" s="213" customFormat="1" x14ac:dyDescent="0.2">
      <c r="A47" s="218">
        <f t="shared" si="6"/>
        <v>2033</v>
      </c>
      <c r="B47" s="220">
        <f t="shared" si="7"/>
        <v>30</v>
      </c>
      <c r="C47" s="220">
        <f t="shared" si="8"/>
        <v>30</v>
      </c>
      <c r="D47" s="220">
        <f t="shared" si="8"/>
        <v>30</v>
      </c>
      <c r="E47" s="221">
        <f t="shared" si="5"/>
        <v>0</v>
      </c>
    </row>
    <row r="48" spans="1:5" s="213" customFormat="1" x14ac:dyDescent="0.2">
      <c r="A48" s="218">
        <f t="shared" si="6"/>
        <v>2034</v>
      </c>
      <c r="B48" s="220">
        <f t="shared" si="7"/>
        <v>30</v>
      </c>
      <c r="C48" s="220">
        <f t="shared" si="8"/>
        <v>30</v>
      </c>
      <c r="D48" s="220">
        <f t="shared" si="8"/>
        <v>30</v>
      </c>
      <c r="E48" s="221">
        <f t="shared" si="5"/>
        <v>0</v>
      </c>
    </row>
    <row r="49" spans="1:5" s="213" customFormat="1" x14ac:dyDescent="0.2">
      <c r="A49" s="218">
        <f t="shared" si="6"/>
        <v>2035</v>
      </c>
      <c r="B49" s="220">
        <f t="shared" si="7"/>
        <v>30</v>
      </c>
      <c r="C49" s="220">
        <f t="shared" ref="C49:D54" si="9">+C48</f>
        <v>30</v>
      </c>
      <c r="D49" s="220">
        <f t="shared" si="9"/>
        <v>30</v>
      </c>
      <c r="E49" s="221">
        <f t="shared" si="5"/>
        <v>0</v>
      </c>
    </row>
    <row r="50" spans="1:5" s="213" customFormat="1" x14ac:dyDescent="0.2">
      <c r="A50" s="218">
        <f t="shared" si="6"/>
        <v>2036</v>
      </c>
      <c r="B50" s="220">
        <f t="shared" si="7"/>
        <v>30</v>
      </c>
      <c r="C50" s="220">
        <f t="shared" si="9"/>
        <v>30</v>
      </c>
      <c r="D50" s="220">
        <f t="shared" si="9"/>
        <v>30</v>
      </c>
      <c r="E50" s="221">
        <f t="shared" si="5"/>
        <v>0</v>
      </c>
    </row>
    <row r="51" spans="1:5" s="213" customFormat="1" x14ac:dyDescent="0.2">
      <c r="A51" s="218">
        <f t="shared" si="6"/>
        <v>2037</v>
      </c>
      <c r="B51" s="220">
        <f t="shared" si="7"/>
        <v>30</v>
      </c>
      <c r="C51" s="220">
        <f t="shared" si="9"/>
        <v>30</v>
      </c>
      <c r="D51" s="220">
        <f t="shared" si="9"/>
        <v>30</v>
      </c>
      <c r="E51" s="221">
        <f t="shared" si="5"/>
        <v>0</v>
      </c>
    </row>
    <row r="52" spans="1:5" s="213" customFormat="1" x14ac:dyDescent="0.2">
      <c r="A52" s="218">
        <f t="shared" si="6"/>
        <v>2038</v>
      </c>
      <c r="B52" s="220">
        <f t="shared" si="7"/>
        <v>30</v>
      </c>
      <c r="C52" s="220">
        <f t="shared" si="9"/>
        <v>30</v>
      </c>
      <c r="D52" s="220">
        <f t="shared" si="9"/>
        <v>30</v>
      </c>
      <c r="E52" s="221">
        <f t="shared" si="5"/>
        <v>0</v>
      </c>
    </row>
    <row r="53" spans="1:5" s="213" customFormat="1" x14ac:dyDescent="0.2">
      <c r="A53" s="218">
        <f t="shared" si="6"/>
        <v>2039</v>
      </c>
      <c r="B53" s="220">
        <f t="shared" si="7"/>
        <v>30</v>
      </c>
      <c r="C53" s="220">
        <f t="shared" si="9"/>
        <v>30</v>
      </c>
      <c r="D53" s="220">
        <f t="shared" si="9"/>
        <v>30</v>
      </c>
      <c r="E53" s="221">
        <f t="shared" si="5"/>
        <v>0</v>
      </c>
    </row>
    <row r="54" spans="1:5" s="213" customFormat="1" x14ac:dyDescent="0.2">
      <c r="A54" s="218">
        <f t="shared" si="6"/>
        <v>2040</v>
      </c>
      <c r="B54" s="220">
        <f t="shared" si="7"/>
        <v>30</v>
      </c>
      <c r="C54" s="220">
        <f t="shared" si="9"/>
        <v>30</v>
      </c>
      <c r="D54" s="220">
        <f t="shared" si="9"/>
        <v>30</v>
      </c>
      <c r="E54" s="221">
        <f t="shared" si="5"/>
        <v>0</v>
      </c>
    </row>
    <row r="55" spans="1:5" s="213" customFormat="1" x14ac:dyDescent="0.2">
      <c r="A55" s="213" t="s">
        <v>965</v>
      </c>
      <c r="C55" s="214"/>
    </row>
    <row r="57" spans="1:5" x14ac:dyDescent="0.2">
      <c r="A57" s="213"/>
      <c r="B57" s="213"/>
      <c r="C57" s="213"/>
      <c r="D57" s="213"/>
      <c r="E57" s="213"/>
    </row>
    <row r="58" spans="1:5" x14ac:dyDescent="0.2">
      <c r="A58" s="213" t="s">
        <v>334</v>
      </c>
      <c r="B58" s="213" t="str">
        <f>+'TABLA N° 25 AUX PTAP POR POZOS'!D10</f>
        <v>Galvarino_PTAP</v>
      </c>
      <c r="C58" s="214"/>
      <c r="D58" s="213"/>
      <c r="E58" s="213"/>
    </row>
    <row r="59" spans="1:5" x14ac:dyDescent="0.2">
      <c r="A59" s="213" t="s">
        <v>335</v>
      </c>
      <c r="B59" s="213" t="str">
        <f>+B58</f>
        <v>Galvarino_PTAP</v>
      </c>
      <c r="C59" s="214"/>
      <c r="D59" s="213"/>
      <c r="E59" s="213"/>
    </row>
    <row r="60" spans="1:5" x14ac:dyDescent="0.2">
      <c r="A60" s="213" t="s">
        <v>841</v>
      </c>
      <c r="B60" s="213" t="str">
        <f>+'TABLA N° 25 AUX PTAP POR POZOS'!C10</f>
        <v>501_PTAP8</v>
      </c>
      <c r="C60" s="214"/>
      <c r="D60" s="213"/>
      <c r="E60" s="215"/>
    </row>
    <row r="61" spans="1:5" x14ac:dyDescent="0.2">
      <c r="A61" s="213" t="s">
        <v>84</v>
      </c>
      <c r="B61" s="213" t="s">
        <v>85</v>
      </c>
      <c r="C61" s="214"/>
      <c r="D61" s="213"/>
      <c r="E61" s="215"/>
    </row>
    <row r="62" spans="1:5" ht="30.6" x14ac:dyDescent="0.2">
      <c r="A62" s="584" t="s">
        <v>10</v>
      </c>
      <c r="B62" s="216" t="s">
        <v>833</v>
      </c>
      <c r="C62" s="586" t="s">
        <v>518</v>
      </c>
      <c r="D62" s="588" t="s">
        <v>519</v>
      </c>
      <c r="E62" s="588" t="s">
        <v>19</v>
      </c>
    </row>
    <row r="63" spans="1:5" x14ac:dyDescent="0.2">
      <c r="A63" s="585"/>
      <c r="B63" s="217" t="s">
        <v>336</v>
      </c>
      <c r="C63" s="587"/>
      <c r="D63" s="589"/>
      <c r="E63" s="589"/>
    </row>
    <row r="64" spans="1:5" x14ac:dyDescent="0.2">
      <c r="A64" s="218">
        <f>+A39</f>
        <v>2025</v>
      </c>
      <c r="B64" s="219">
        <f>+'TABLA N° 25 AUX PTAP POR POZOS'!E10</f>
        <v>20</v>
      </c>
      <c r="C64" s="220">
        <f>SUM(B64:B64)</f>
        <v>20</v>
      </c>
      <c r="D64" s="220">
        <f>+'TABLA N° 25 AUX PTAP POR POZOS'!G10</f>
        <v>12</v>
      </c>
      <c r="E64" s="221">
        <f t="shared" ref="E64:E79" si="10">+C64-D64</f>
        <v>8</v>
      </c>
    </row>
    <row r="65" spans="1:5" x14ac:dyDescent="0.2">
      <c r="A65" s="218">
        <f t="shared" ref="A65:A79" si="11">+A40</f>
        <v>2026</v>
      </c>
      <c r="B65" s="220">
        <f>+B64</f>
        <v>20</v>
      </c>
      <c r="C65" s="220">
        <f>+C64</f>
        <v>20</v>
      </c>
      <c r="D65" s="220">
        <f>+D64</f>
        <v>12</v>
      </c>
      <c r="E65" s="221">
        <f t="shared" si="10"/>
        <v>8</v>
      </c>
    </row>
    <row r="66" spans="1:5" x14ac:dyDescent="0.2">
      <c r="A66" s="218">
        <f t="shared" si="11"/>
        <v>2027</v>
      </c>
      <c r="B66" s="220">
        <f t="shared" ref="B66:B79" si="12">+B65</f>
        <v>20</v>
      </c>
      <c r="C66" s="220">
        <f t="shared" ref="C66:C72" si="13">+C65</f>
        <v>20</v>
      </c>
      <c r="D66" s="220">
        <f t="shared" ref="D66:D73" si="14">+D65</f>
        <v>12</v>
      </c>
      <c r="E66" s="221">
        <f t="shared" si="10"/>
        <v>8</v>
      </c>
    </row>
    <row r="67" spans="1:5" x14ac:dyDescent="0.2">
      <c r="A67" s="218">
        <f t="shared" si="11"/>
        <v>2028</v>
      </c>
      <c r="B67" s="220">
        <f t="shared" si="12"/>
        <v>20</v>
      </c>
      <c r="C67" s="220">
        <f t="shared" si="13"/>
        <v>20</v>
      </c>
      <c r="D67" s="220">
        <f t="shared" si="14"/>
        <v>12</v>
      </c>
      <c r="E67" s="221">
        <f t="shared" si="10"/>
        <v>8</v>
      </c>
    </row>
    <row r="68" spans="1:5" x14ac:dyDescent="0.2">
      <c r="A68" s="218">
        <f t="shared" si="11"/>
        <v>2029</v>
      </c>
      <c r="B68" s="220">
        <f t="shared" si="12"/>
        <v>20</v>
      </c>
      <c r="C68" s="220">
        <f t="shared" si="13"/>
        <v>20</v>
      </c>
      <c r="D68" s="220">
        <f t="shared" si="14"/>
        <v>12</v>
      </c>
      <c r="E68" s="221">
        <f t="shared" si="10"/>
        <v>8</v>
      </c>
    </row>
    <row r="69" spans="1:5" x14ac:dyDescent="0.2">
      <c r="A69" s="218">
        <f t="shared" si="11"/>
        <v>2030</v>
      </c>
      <c r="B69" s="220">
        <f t="shared" si="12"/>
        <v>20</v>
      </c>
      <c r="C69" s="220">
        <f t="shared" si="13"/>
        <v>20</v>
      </c>
      <c r="D69" s="220">
        <f t="shared" si="14"/>
        <v>12</v>
      </c>
      <c r="E69" s="221">
        <f t="shared" si="10"/>
        <v>8</v>
      </c>
    </row>
    <row r="70" spans="1:5" x14ac:dyDescent="0.2">
      <c r="A70" s="218">
        <f t="shared" si="11"/>
        <v>2031</v>
      </c>
      <c r="B70" s="220">
        <f t="shared" si="12"/>
        <v>20</v>
      </c>
      <c r="C70" s="220">
        <f t="shared" si="13"/>
        <v>20</v>
      </c>
      <c r="D70" s="220">
        <f t="shared" si="14"/>
        <v>12</v>
      </c>
      <c r="E70" s="221">
        <f t="shared" si="10"/>
        <v>8</v>
      </c>
    </row>
    <row r="71" spans="1:5" x14ac:dyDescent="0.2">
      <c r="A71" s="218">
        <f t="shared" si="11"/>
        <v>2032</v>
      </c>
      <c r="B71" s="220">
        <f t="shared" si="12"/>
        <v>20</v>
      </c>
      <c r="C71" s="220">
        <f t="shared" si="13"/>
        <v>20</v>
      </c>
      <c r="D71" s="220">
        <f t="shared" si="14"/>
        <v>12</v>
      </c>
      <c r="E71" s="221">
        <f t="shared" si="10"/>
        <v>8</v>
      </c>
    </row>
    <row r="72" spans="1:5" x14ac:dyDescent="0.2">
      <c r="A72" s="218">
        <f t="shared" si="11"/>
        <v>2033</v>
      </c>
      <c r="B72" s="220">
        <f t="shared" si="12"/>
        <v>20</v>
      </c>
      <c r="C72" s="220">
        <f t="shared" si="13"/>
        <v>20</v>
      </c>
      <c r="D72" s="220">
        <f t="shared" si="14"/>
        <v>12</v>
      </c>
      <c r="E72" s="221">
        <f t="shared" si="10"/>
        <v>8</v>
      </c>
    </row>
    <row r="73" spans="1:5" x14ac:dyDescent="0.2">
      <c r="A73" s="218">
        <f t="shared" si="11"/>
        <v>2034</v>
      </c>
      <c r="B73" s="220">
        <f t="shared" si="12"/>
        <v>20</v>
      </c>
      <c r="C73" s="220">
        <f t="shared" ref="C73:C79" si="15">+C72</f>
        <v>20</v>
      </c>
      <c r="D73" s="220">
        <f t="shared" si="14"/>
        <v>12</v>
      </c>
      <c r="E73" s="221">
        <f t="shared" si="10"/>
        <v>8</v>
      </c>
    </row>
    <row r="74" spans="1:5" x14ac:dyDescent="0.2">
      <c r="A74" s="218">
        <f t="shared" si="11"/>
        <v>2035</v>
      </c>
      <c r="B74" s="220">
        <f t="shared" si="12"/>
        <v>20</v>
      </c>
      <c r="C74" s="220">
        <f t="shared" si="15"/>
        <v>20</v>
      </c>
      <c r="D74" s="220">
        <f t="shared" ref="D74:D79" si="16">+D73</f>
        <v>12</v>
      </c>
      <c r="E74" s="221">
        <f t="shared" si="10"/>
        <v>8</v>
      </c>
    </row>
    <row r="75" spans="1:5" x14ac:dyDescent="0.2">
      <c r="A75" s="218">
        <f t="shared" si="11"/>
        <v>2036</v>
      </c>
      <c r="B75" s="220">
        <f t="shared" si="12"/>
        <v>20</v>
      </c>
      <c r="C75" s="220">
        <f t="shared" si="15"/>
        <v>20</v>
      </c>
      <c r="D75" s="220">
        <f t="shared" si="16"/>
        <v>12</v>
      </c>
      <c r="E75" s="221">
        <f t="shared" si="10"/>
        <v>8</v>
      </c>
    </row>
    <row r="76" spans="1:5" x14ac:dyDescent="0.2">
      <c r="A76" s="218">
        <f t="shared" si="11"/>
        <v>2037</v>
      </c>
      <c r="B76" s="220">
        <f t="shared" si="12"/>
        <v>20</v>
      </c>
      <c r="C76" s="220">
        <f t="shared" si="15"/>
        <v>20</v>
      </c>
      <c r="D76" s="220">
        <f t="shared" si="16"/>
        <v>12</v>
      </c>
      <c r="E76" s="221">
        <f t="shared" si="10"/>
        <v>8</v>
      </c>
    </row>
    <row r="77" spans="1:5" x14ac:dyDescent="0.2">
      <c r="A77" s="218">
        <f t="shared" si="11"/>
        <v>2038</v>
      </c>
      <c r="B77" s="220">
        <f t="shared" si="12"/>
        <v>20</v>
      </c>
      <c r="C77" s="220">
        <f t="shared" si="15"/>
        <v>20</v>
      </c>
      <c r="D77" s="220">
        <f t="shared" si="16"/>
        <v>12</v>
      </c>
      <c r="E77" s="221">
        <f t="shared" si="10"/>
        <v>8</v>
      </c>
    </row>
    <row r="78" spans="1:5" x14ac:dyDescent="0.2">
      <c r="A78" s="218">
        <f t="shared" si="11"/>
        <v>2039</v>
      </c>
      <c r="B78" s="220">
        <f t="shared" si="12"/>
        <v>20</v>
      </c>
      <c r="C78" s="220">
        <f t="shared" si="15"/>
        <v>20</v>
      </c>
      <c r="D78" s="220">
        <f t="shared" si="16"/>
        <v>12</v>
      </c>
      <c r="E78" s="221">
        <f t="shared" si="10"/>
        <v>8</v>
      </c>
    </row>
    <row r="79" spans="1:5" x14ac:dyDescent="0.2">
      <c r="A79" s="218">
        <f t="shared" si="11"/>
        <v>2040</v>
      </c>
      <c r="B79" s="220">
        <f t="shared" si="12"/>
        <v>20</v>
      </c>
      <c r="C79" s="220">
        <f t="shared" si="15"/>
        <v>20</v>
      </c>
      <c r="D79" s="220">
        <f t="shared" si="16"/>
        <v>12</v>
      </c>
      <c r="E79" s="221">
        <f t="shared" si="10"/>
        <v>8</v>
      </c>
    </row>
    <row r="80" spans="1:5" x14ac:dyDescent="0.2">
      <c r="A80" s="590" t="s">
        <v>966</v>
      </c>
      <c r="B80" s="590"/>
      <c r="C80" s="590"/>
      <c r="D80" s="590"/>
      <c r="E80" s="590"/>
    </row>
    <row r="82" spans="1:5" x14ac:dyDescent="0.2">
      <c r="A82" s="213"/>
      <c r="B82" s="213"/>
      <c r="C82" s="213"/>
      <c r="D82" s="213"/>
      <c r="E82" s="213"/>
    </row>
    <row r="83" spans="1:5" x14ac:dyDescent="0.2">
      <c r="A83" s="213" t="s">
        <v>334</v>
      </c>
      <c r="B83" s="213" t="str">
        <f>+'TABLA N° 25 AUX PTAP POR POZOS'!D11</f>
        <v>C_San Cristobal_PTAP</v>
      </c>
      <c r="C83" s="214"/>
      <c r="D83" s="213"/>
      <c r="E83" s="213"/>
    </row>
    <row r="84" spans="1:5" x14ac:dyDescent="0.2">
      <c r="A84" s="213" t="s">
        <v>335</v>
      </c>
      <c r="B84" s="213" t="str">
        <f>+B83</f>
        <v>C_San Cristobal_PTAP</v>
      </c>
      <c r="C84" s="214"/>
      <c r="D84" s="213"/>
      <c r="E84" s="213"/>
    </row>
    <row r="85" spans="1:5" x14ac:dyDescent="0.2">
      <c r="A85" s="213" t="s">
        <v>841</v>
      </c>
      <c r="B85" s="213" t="str">
        <f>+'TABLA N° 25 AUX PTAP POR POZOS'!C11</f>
        <v>501_PTAP12</v>
      </c>
      <c r="C85" s="214"/>
      <c r="D85" s="213"/>
      <c r="E85" s="215"/>
    </row>
    <row r="86" spans="1:5" x14ac:dyDescent="0.2">
      <c r="A86" s="213" t="s">
        <v>84</v>
      </c>
      <c r="B86" s="213" t="s">
        <v>85</v>
      </c>
      <c r="C86" s="214"/>
      <c r="D86" s="213"/>
      <c r="E86" s="215"/>
    </row>
    <row r="87" spans="1:5" ht="30.6" x14ac:dyDescent="0.2">
      <c r="A87" s="584" t="s">
        <v>10</v>
      </c>
      <c r="B87" s="216" t="s">
        <v>833</v>
      </c>
      <c r="C87" s="586" t="s">
        <v>518</v>
      </c>
      <c r="D87" s="588" t="s">
        <v>519</v>
      </c>
      <c r="E87" s="588" t="s">
        <v>19</v>
      </c>
    </row>
    <row r="88" spans="1:5" x14ac:dyDescent="0.2">
      <c r="A88" s="585"/>
      <c r="B88" s="217" t="s">
        <v>336</v>
      </c>
      <c r="C88" s="587"/>
      <c r="D88" s="589"/>
      <c r="E88" s="589"/>
    </row>
    <row r="89" spans="1:5" x14ac:dyDescent="0.2">
      <c r="A89" s="218">
        <f>+A64</f>
        <v>2025</v>
      </c>
      <c r="B89" s="219">
        <f>+'TABLA N° 25 AUX PTAP POR POZOS'!E11</f>
        <v>20</v>
      </c>
      <c r="C89" s="220">
        <f>SUM(B89:B89)</f>
        <v>20</v>
      </c>
      <c r="D89" s="220">
        <f>+'TABLA N° 25 AUX PTAP POR POZOS'!G11</f>
        <v>14</v>
      </c>
      <c r="E89" s="221">
        <f t="shared" ref="E89:E104" si="17">+C89-D89</f>
        <v>6</v>
      </c>
    </row>
    <row r="90" spans="1:5" x14ac:dyDescent="0.2">
      <c r="A90" s="218">
        <f t="shared" ref="A90:A104" si="18">+A65</f>
        <v>2026</v>
      </c>
      <c r="B90" s="220">
        <f>+B89</f>
        <v>20</v>
      </c>
      <c r="C90" s="220">
        <f>+C89</f>
        <v>20</v>
      </c>
      <c r="D90" s="220">
        <f>+D89</f>
        <v>14</v>
      </c>
      <c r="E90" s="221">
        <f t="shared" si="17"/>
        <v>6</v>
      </c>
    </row>
    <row r="91" spans="1:5" x14ac:dyDescent="0.2">
      <c r="A91" s="218">
        <f t="shared" si="18"/>
        <v>2027</v>
      </c>
      <c r="B91" s="220">
        <f t="shared" ref="B91:B104" si="19">+B90</f>
        <v>20</v>
      </c>
      <c r="C91" s="220">
        <f t="shared" ref="C91:D104" si="20">+C90</f>
        <v>20</v>
      </c>
      <c r="D91" s="220">
        <f t="shared" si="20"/>
        <v>14</v>
      </c>
      <c r="E91" s="221">
        <f t="shared" si="17"/>
        <v>6</v>
      </c>
    </row>
    <row r="92" spans="1:5" x14ac:dyDescent="0.2">
      <c r="A92" s="218">
        <f t="shared" si="18"/>
        <v>2028</v>
      </c>
      <c r="B92" s="220">
        <f t="shared" si="19"/>
        <v>20</v>
      </c>
      <c r="C92" s="220">
        <f t="shared" si="20"/>
        <v>20</v>
      </c>
      <c r="D92" s="220">
        <f t="shared" si="20"/>
        <v>14</v>
      </c>
      <c r="E92" s="221">
        <f t="shared" si="17"/>
        <v>6</v>
      </c>
    </row>
    <row r="93" spans="1:5" x14ac:dyDescent="0.2">
      <c r="A93" s="218">
        <f t="shared" si="18"/>
        <v>2029</v>
      </c>
      <c r="B93" s="220">
        <f t="shared" si="19"/>
        <v>20</v>
      </c>
      <c r="C93" s="220">
        <f t="shared" si="20"/>
        <v>20</v>
      </c>
      <c r="D93" s="220">
        <v>20</v>
      </c>
      <c r="E93" s="221">
        <f t="shared" si="17"/>
        <v>0</v>
      </c>
    </row>
    <row r="94" spans="1:5" x14ac:dyDescent="0.2">
      <c r="A94" s="218">
        <f t="shared" si="18"/>
        <v>2030</v>
      </c>
      <c r="B94" s="220">
        <f t="shared" si="19"/>
        <v>20</v>
      </c>
      <c r="C94" s="220">
        <f t="shared" si="20"/>
        <v>20</v>
      </c>
      <c r="D94" s="220">
        <f t="shared" si="20"/>
        <v>20</v>
      </c>
      <c r="E94" s="221">
        <f t="shared" si="17"/>
        <v>0</v>
      </c>
    </row>
    <row r="95" spans="1:5" x14ac:dyDescent="0.2">
      <c r="A95" s="218">
        <f t="shared" si="18"/>
        <v>2031</v>
      </c>
      <c r="B95" s="220">
        <f t="shared" si="19"/>
        <v>20</v>
      </c>
      <c r="C95" s="220">
        <f t="shared" si="20"/>
        <v>20</v>
      </c>
      <c r="D95" s="220">
        <f t="shared" si="20"/>
        <v>20</v>
      </c>
      <c r="E95" s="221">
        <f t="shared" si="17"/>
        <v>0</v>
      </c>
    </row>
    <row r="96" spans="1:5" x14ac:dyDescent="0.2">
      <c r="A96" s="218">
        <f t="shared" si="18"/>
        <v>2032</v>
      </c>
      <c r="B96" s="220">
        <f t="shared" si="19"/>
        <v>20</v>
      </c>
      <c r="C96" s="220">
        <f t="shared" si="20"/>
        <v>20</v>
      </c>
      <c r="D96" s="220">
        <f>+'TABLA N° 19 AUX 23 AUX'!I91</f>
        <v>20</v>
      </c>
      <c r="E96" s="221">
        <f t="shared" si="17"/>
        <v>0</v>
      </c>
    </row>
    <row r="97" spans="1:5" x14ac:dyDescent="0.2">
      <c r="A97" s="218">
        <f t="shared" si="18"/>
        <v>2033</v>
      </c>
      <c r="B97" s="220">
        <f t="shared" si="19"/>
        <v>20</v>
      </c>
      <c r="C97" s="220">
        <f t="shared" si="20"/>
        <v>20</v>
      </c>
      <c r="D97" s="220">
        <f>+D96</f>
        <v>20</v>
      </c>
      <c r="E97" s="221">
        <f t="shared" si="17"/>
        <v>0</v>
      </c>
    </row>
    <row r="98" spans="1:5" x14ac:dyDescent="0.2">
      <c r="A98" s="218">
        <f t="shared" si="18"/>
        <v>2034</v>
      </c>
      <c r="B98" s="220">
        <f t="shared" si="19"/>
        <v>20</v>
      </c>
      <c r="C98" s="220">
        <f t="shared" si="20"/>
        <v>20</v>
      </c>
      <c r="D98" s="220">
        <f t="shared" si="20"/>
        <v>20</v>
      </c>
      <c r="E98" s="221">
        <f t="shared" si="17"/>
        <v>0</v>
      </c>
    </row>
    <row r="99" spans="1:5" x14ac:dyDescent="0.2">
      <c r="A99" s="218">
        <f t="shared" si="18"/>
        <v>2035</v>
      </c>
      <c r="B99" s="220">
        <f t="shared" si="19"/>
        <v>20</v>
      </c>
      <c r="C99" s="220">
        <f t="shared" si="20"/>
        <v>20</v>
      </c>
      <c r="D99" s="220">
        <f t="shared" si="20"/>
        <v>20</v>
      </c>
      <c r="E99" s="221">
        <f t="shared" si="17"/>
        <v>0</v>
      </c>
    </row>
    <row r="100" spans="1:5" x14ac:dyDescent="0.2">
      <c r="A100" s="218">
        <f t="shared" si="18"/>
        <v>2036</v>
      </c>
      <c r="B100" s="220">
        <f t="shared" si="19"/>
        <v>20</v>
      </c>
      <c r="C100" s="220">
        <f t="shared" si="20"/>
        <v>20</v>
      </c>
      <c r="D100" s="220">
        <f t="shared" si="20"/>
        <v>20</v>
      </c>
      <c r="E100" s="221">
        <f t="shared" si="17"/>
        <v>0</v>
      </c>
    </row>
    <row r="101" spans="1:5" x14ac:dyDescent="0.2">
      <c r="A101" s="218">
        <f t="shared" si="18"/>
        <v>2037</v>
      </c>
      <c r="B101" s="220">
        <f t="shared" si="19"/>
        <v>20</v>
      </c>
      <c r="C101" s="220">
        <f t="shared" si="20"/>
        <v>20</v>
      </c>
      <c r="D101" s="220">
        <f t="shared" si="20"/>
        <v>20</v>
      </c>
      <c r="E101" s="221">
        <f t="shared" si="17"/>
        <v>0</v>
      </c>
    </row>
    <row r="102" spans="1:5" x14ac:dyDescent="0.2">
      <c r="A102" s="218">
        <f t="shared" si="18"/>
        <v>2038</v>
      </c>
      <c r="B102" s="220">
        <f t="shared" si="19"/>
        <v>20</v>
      </c>
      <c r="C102" s="220">
        <f t="shared" si="20"/>
        <v>20</v>
      </c>
      <c r="D102" s="220">
        <f t="shared" si="20"/>
        <v>20</v>
      </c>
      <c r="E102" s="221">
        <f t="shared" si="17"/>
        <v>0</v>
      </c>
    </row>
    <row r="103" spans="1:5" x14ac:dyDescent="0.2">
      <c r="A103" s="218">
        <f t="shared" si="18"/>
        <v>2039</v>
      </c>
      <c r="B103" s="220">
        <f t="shared" si="19"/>
        <v>20</v>
      </c>
      <c r="C103" s="220">
        <f t="shared" si="20"/>
        <v>20</v>
      </c>
      <c r="D103" s="220">
        <f t="shared" si="20"/>
        <v>20</v>
      </c>
      <c r="E103" s="221">
        <f t="shared" si="17"/>
        <v>0</v>
      </c>
    </row>
    <row r="104" spans="1:5" x14ac:dyDescent="0.2">
      <c r="A104" s="218">
        <f t="shared" si="18"/>
        <v>2040</v>
      </c>
      <c r="B104" s="220">
        <f t="shared" si="19"/>
        <v>20</v>
      </c>
      <c r="C104" s="220">
        <f t="shared" si="20"/>
        <v>20</v>
      </c>
      <c r="D104" s="220">
        <f t="shared" si="20"/>
        <v>20</v>
      </c>
      <c r="E104" s="221">
        <f t="shared" si="17"/>
        <v>0</v>
      </c>
    </row>
    <row r="105" spans="1:5" x14ac:dyDescent="0.2">
      <c r="A105" s="590" t="s">
        <v>967</v>
      </c>
      <c r="B105" s="590"/>
      <c r="C105" s="590"/>
      <c r="D105" s="590"/>
      <c r="E105" s="590"/>
    </row>
    <row r="107" spans="1:5" x14ac:dyDescent="0.2">
      <c r="A107" s="213"/>
      <c r="B107" s="213"/>
      <c r="C107" s="213"/>
      <c r="D107" s="213"/>
      <c r="E107" s="213"/>
    </row>
    <row r="108" spans="1:5" x14ac:dyDescent="0.2">
      <c r="A108" s="213" t="s">
        <v>334</v>
      </c>
      <c r="B108" s="213" t="str">
        <f>+'TABLA N° 25 AUX PTAP POR POZOS'!D12</f>
        <v>C_Los Condores_PTAP</v>
      </c>
      <c r="C108" s="214"/>
      <c r="D108" s="213"/>
      <c r="E108" s="213"/>
    </row>
    <row r="109" spans="1:5" x14ac:dyDescent="0.2">
      <c r="A109" s="213" t="s">
        <v>335</v>
      </c>
      <c r="B109" s="213" t="str">
        <f>+B108</f>
        <v>C_Los Condores_PTAP</v>
      </c>
      <c r="C109" s="214"/>
      <c r="D109" s="213"/>
      <c r="E109" s="213"/>
    </row>
    <row r="110" spans="1:5" x14ac:dyDescent="0.2">
      <c r="A110" s="213" t="s">
        <v>841</v>
      </c>
      <c r="B110" s="213" t="str">
        <f>+'TABLA N° 25 AUX PTAP POR POZOS'!C12</f>
        <v>501_PTAP13</v>
      </c>
      <c r="C110" s="214"/>
      <c r="D110" s="213"/>
      <c r="E110" s="215"/>
    </row>
    <row r="111" spans="1:5" x14ac:dyDescent="0.2">
      <c r="A111" s="213" t="s">
        <v>84</v>
      </c>
      <c r="B111" s="213" t="s">
        <v>85</v>
      </c>
      <c r="C111" s="214"/>
      <c r="D111" s="213"/>
      <c r="E111" s="215"/>
    </row>
    <row r="112" spans="1:5" ht="30.6" x14ac:dyDescent="0.2">
      <c r="A112" s="584" t="s">
        <v>10</v>
      </c>
      <c r="B112" s="216" t="s">
        <v>833</v>
      </c>
      <c r="C112" s="586" t="s">
        <v>518</v>
      </c>
      <c r="D112" s="588" t="s">
        <v>519</v>
      </c>
      <c r="E112" s="588" t="s">
        <v>19</v>
      </c>
    </row>
    <row r="113" spans="1:5" x14ac:dyDescent="0.2">
      <c r="A113" s="585"/>
      <c r="B113" s="217" t="s">
        <v>336</v>
      </c>
      <c r="C113" s="587"/>
      <c r="D113" s="589"/>
      <c r="E113" s="589"/>
    </row>
    <row r="114" spans="1:5" x14ac:dyDescent="0.2">
      <c r="A114" s="218">
        <f>+A89</f>
        <v>2025</v>
      </c>
      <c r="B114" s="219">
        <f>+'TABLA N° 25 AUX PTAP POR POZOS'!E12</f>
        <v>25</v>
      </c>
      <c r="C114" s="220">
        <f>SUM(B114:B114)</f>
        <v>25</v>
      </c>
      <c r="D114" s="220">
        <f>+'TABLA N° 25 AUX PTAP POR POZOS'!G12</f>
        <v>20</v>
      </c>
      <c r="E114" s="221">
        <f t="shared" ref="E114:E129" si="21">+C114-D114</f>
        <v>5</v>
      </c>
    </row>
    <row r="115" spans="1:5" x14ac:dyDescent="0.2">
      <c r="A115" s="218">
        <f t="shared" ref="A115:A129" si="22">+A90</f>
        <v>2026</v>
      </c>
      <c r="B115" s="220">
        <f>+B114</f>
        <v>25</v>
      </c>
      <c r="C115" s="220">
        <f>+C114</f>
        <v>25</v>
      </c>
      <c r="D115" s="220">
        <f>+D114</f>
        <v>20</v>
      </c>
      <c r="E115" s="221">
        <f t="shared" si="21"/>
        <v>5</v>
      </c>
    </row>
    <row r="116" spans="1:5" x14ac:dyDescent="0.2">
      <c r="A116" s="218">
        <f t="shared" si="22"/>
        <v>2027</v>
      </c>
      <c r="B116" s="220">
        <f t="shared" ref="B116:D129" si="23">+B115</f>
        <v>25</v>
      </c>
      <c r="C116" s="220">
        <f t="shared" si="23"/>
        <v>25</v>
      </c>
      <c r="D116" s="220">
        <f t="shared" si="23"/>
        <v>20</v>
      </c>
      <c r="E116" s="221">
        <f t="shared" si="21"/>
        <v>5</v>
      </c>
    </row>
    <row r="117" spans="1:5" x14ac:dyDescent="0.2">
      <c r="A117" s="218">
        <f t="shared" si="22"/>
        <v>2028</v>
      </c>
      <c r="B117" s="220">
        <f t="shared" si="23"/>
        <v>25</v>
      </c>
      <c r="C117" s="220">
        <f t="shared" si="23"/>
        <v>25</v>
      </c>
      <c r="D117" s="220">
        <f t="shared" si="23"/>
        <v>20</v>
      </c>
      <c r="E117" s="221">
        <f t="shared" si="21"/>
        <v>5</v>
      </c>
    </row>
    <row r="118" spans="1:5" x14ac:dyDescent="0.2">
      <c r="A118" s="218">
        <f t="shared" si="22"/>
        <v>2029</v>
      </c>
      <c r="B118" s="220">
        <f t="shared" si="23"/>
        <v>25</v>
      </c>
      <c r="C118" s="220">
        <f t="shared" si="23"/>
        <v>25</v>
      </c>
      <c r="D118" s="220">
        <f t="shared" si="23"/>
        <v>20</v>
      </c>
      <c r="E118" s="221">
        <f t="shared" si="21"/>
        <v>5</v>
      </c>
    </row>
    <row r="119" spans="1:5" x14ac:dyDescent="0.2">
      <c r="A119" s="218">
        <f t="shared" si="22"/>
        <v>2030</v>
      </c>
      <c r="B119" s="220">
        <f t="shared" si="23"/>
        <v>25</v>
      </c>
      <c r="C119" s="220">
        <f t="shared" si="23"/>
        <v>25</v>
      </c>
      <c r="D119" s="220">
        <f t="shared" si="23"/>
        <v>20</v>
      </c>
      <c r="E119" s="221">
        <f t="shared" si="21"/>
        <v>5</v>
      </c>
    </row>
    <row r="120" spans="1:5" x14ac:dyDescent="0.2">
      <c r="A120" s="218">
        <f t="shared" si="22"/>
        <v>2031</v>
      </c>
      <c r="B120" s="220">
        <f t="shared" si="23"/>
        <v>25</v>
      </c>
      <c r="C120" s="220">
        <f t="shared" si="23"/>
        <v>25</v>
      </c>
      <c r="D120" s="220">
        <f t="shared" si="23"/>
        <v>20</v>
      </c>
      <c r="E120" s="221">
        <f t="shared" si="21"/>
        <v>5</v>
      </c>
    </row>
    <row r="121" spans="1:5" x14ac:dyDescent="0.2">
      <c r="A121" s="218">
        <f t="shared" si="22"/>
        <v>2032</v>
      </c>
      <c r="B121" s="220">
        <f t="shared" si="23"/>
        <v>25</v>
      </c>
      <c r="C121" s="220">
        <f t="shared" si="23"/>
        <v>25</v>
      </c>
      <c r="D121" s="220">
        <f t="shared" si="23"/>
        <v>20</v>
      </c>
      <c r="E121" s="221">
        <f t="shared" si="21"/>
        <v>5</v>
      </c>
    </row>
    <row r="122" spans="1:5" x14ac:dyDescent="0.2">
      <c r="A122" s="218">
        <f t="shared" si="22"/>
        <v>2033</v>
      </c>
      <c r="B122" s="220">
        <f t="shared" si="23"/>
        <v>25</v>
      </c>
      <c r="C122" s="220">
        <f t="shared" si="23"/>
        <v>25</v>
      </c>
      <c r="D122" s="220">
        <f t="shared" si="23"/>
        <v>20</v>
      </c>
      <c r="E122" s="221">
        <f t="shared" si="21"/>
        <v>5</v>
      </c>
    </row>
    <row r="123" spans="1:5" x14ac:dyDescent="0.2">
      <c r="A123" s="218">
        <f t="shared" si="22"/>
        <v>2034</v>
      </c>
      <c r="B123" s="220">
        <f t="shared" si="23"/>
        <v>25</v>
      </c>
      <c r="C123" s="220">
        <f t="shared" si="23"/>
        <v>25</v>
      </c>
      <c r="D123" s="220">
        <f t="shared" si="23"/>
        <v>20</v>
      </c>
      <c r="E123" s="221">
        <f t="shared" si="21"/>
        <v>5</v>
      </c>
    </row>
    <row r="124" spans="1:5" x14ac:dyDescent="0.2">
      <c r="A124" s="218">
        <f t="shared" si="22"/>
        <v>2035</v>
      </c>
      <c r="B124" s="220">
        <f t="shared" si="23"/>
        <v>25</v>
      </c>
      <c r="C124" s="220">
        <f t="shared" si="23"/>
        <v>25</v>
      </c>
      <c r="D124" s="220">
        <f t="shared" si="23"/>
        <v>20</v>
      </c>
      <c r="E124" s="221">
        <f t="shared" si="21"/>
        <v>5</v>
      </c>
    </row>
    <row r="125" spans="1:5" x14ac:dyDescent="0.2">
      <c r="A125" s="218">
        <f t="shared" si="22"/>
        <v>2036</v>
      </c>
      <c r="B125" s="220">
        <f t="shared" si="23"/>
        <v>25</v>
      </c>
      <c r="C125" s="220">
        <f t="shared" si="23"/>
        <v>25</v>
      </c>
      <c r="D125" s="220">
        <f t="shared" si="23"/>
        <v>20</v>
      </c>
      <c r="E125" s="221">
        <f t="shared" si="21"/>
        <v>5</v>
      </c>
    </row>
    <row r="126" spans="1:5" x14ac:dyDescent="0.2">
      <c r="A126" s="218">
        <f t="shared" si="22"/>
        <v>2037</v>
      </c>
      <c r="B126" s="220">
        <f t="shared" si="23"/>
        <v>25</v>
      </c>
      <c r="C126" s="220">
        <f t="shared" si="23"/>
        <v>25</v>
      </c>
      <c r="D126" s="220">
        <f t="shared" si="23"/>
        <v>20</v>
      </c>
      <c r="E126" s="221">
        <f t="shared" si="21"/>
        <v>5</v>
      </c>
    </row>
    <row r="127" spans="1:5" x14ac:dyDescent="0.2">
      <c r="A127" s="218">
        <f t="shared" si="22"/>
        <v>2038</v>
      </c>
      <c r="B127" s="220">
        <f t="shared" si="23"/>
        <v>25</v>
      </c>
      <c r="C127" s="220">
        <f t="shared" si="23"/>
        <v>25</v>
      </c>
      <c r="D127" s="220">
        <f t="shared" si="23"/>
        <v>20</v>
      </c>
      <c r="E127" s="221">
        <f t="shared" si="21"/>
        <v>5</v>
      </c>
    </row>
    <row r="128" spans="1:5" x14ac:dyDescent="0.2">
      <c r="A128" s="218">
        <f t="shared" si="22"/>
        <v>2039</v>
      </c>
      <c r="B128" s="220">
        <f t="shared" si="23"/>
        <v>25</v>
      </c>
      <c r="C128" s="220">
        <f t="shared" si="23"/>
        <v>25</v>
      </c>
      <c r="D128" s="220">
        <f t="shared" si="23"/>
        <v>20</v>
      </c>
      <c r="E128" s="221">
        <f t="shared" si="21"/>
        <v>5</v>
      </c>
    </row>
    <row r="129" spans="1:5" x14ac:dyDescent="0.2">
      <c r="A129" s="218">
        <f t="shared" si="22"/>
        <v>2040</v>
      </c>
      <c r="B129" s="220">
        <f t="shared" si="23"/>
        <v>25</v>
      </c>
      <c r="C129" s="220">
        <f t="shared" si="23"/>
        <v>25</v>
      </c>
      <c r="D129" s="220">
        <f t="shared" si="23"/>
        <v>20</v>
      </c>
      <c r="E129" s="221">
        <f t="shared" si="21"/>
        <v>5</v>
      </c>
    </row>
    <row r="130" spans="1:5" x14ac:dyDescent="0.2">
      <c r="A130" s="590" t="s">
        <v>968</v>
      </c>
      <c r="B130" s="590"/>
      <c r="C130" s="590"/>
      <c r="D130" s="590"/>
      <c r="E130" s="590"/>
    </row>
    <row r="132" spans="1:5" x14ac:dyDescent="0.2">
      <c r="A132" s="213"/>
      <c r="B132" s="213"/>
      <c r="C132" s="213"/>
      <c r="D132" s="213"/>
      <c r="E132" s="213"/>
    </row>
    <row r="133" spans="1:5" x14ac:dyDescent="0.2">
      <c r="A133" s="213" t="s">
        <v>334</v>
      </c>
      <c r="B133" s="213" t="str">
        <f>+'TABLA N° 25 AUX PTAP POR POZOS'!D13</f>
        <v>Las_Esteras_PTAP</v>
      </c>
      <c r="C133" s="214"/>
      <c r="D133" s="213"/>
      <c r="E133" s="213"/>
    </row>
    <row r="134" spans="1:5" x14ac:dyDescent="0.2">
      <c r="A134" s="213" t="s">
        <v>335</v>
      </c>
      <c r="B134" s="213" t="str">
        <f>+B133</f>
        <v>Las_Esteras_PTAP</v>
      </c>
      <c r="C134" s="214"/>
      <c r="D134" s="213"/>
      <c r="E134" s="213"/>
    </row>
    <row r="135" spans="1:5" x14ac:dyDescent="0.2">
      <c r="A135" s="213" t="s">
        <v>841</v>
      </c>
      <c r="B135" s="213" t="str">
        <f>+'TABLA N° 25 AUX PTAP POR POZOS'!C13</f>
        <v>501_PTAP16</v>
      </c>
      <c r="C135" s="214"/>
      <c r="D135" s="213"/>
      <c r="E135" s="215"/>
    </row>
    <row r="136" spans="1:5" x14ac:dyDescent="0.2">
      <c r="A136" s="213" t="s">
        <v>84</v>
      </c>
      <c r="B136" s="213" t="s">
        <v>85</v>
      </c>
      <c r="C136" s="214"/>
      <c r="D136" s="213"/>
      <c r="E136" s="215"/>
    </row>
    <row r="137" spans="1:5" ht="30.6" x14ac:dyDescent="0.2">
      <c r="A137" s="584" t="s">
        <v>10</v>
      </c>
      <c r="B137" s="216" t="s">
        <v>517</v>
      </c>
      <c r="C137" s="586" t="s">
        <v>518</v>
      </c>
      <c r="D137" s="588" t="s">
        <v>519</v>
      </c>
      <c r="E137" s="588" t="s">
        <v>19</v>
      </c>
    </row>
    <row r="138" spans="1:5" x14ac:dyDescent="0.2">
      <c r="A138" s="585"/>
      <c r="B138" s="217" t="s">
        <v>336</v>
      </c>
      <c r="C138" s="587"/>
      <c r="D138" s="589"/>
      <c r="E138" s="589"/>
    </row>
    <row r="139" spans="1:5" x14ac:dyDescent="0.2">
      <c r="A139" s="218">
        <f>+A114</f>
        <v>2025</v>
      </c>
      <c r="B139" s="219">
        <f>+'TABLA N° 25 AUX PTAP POR POZOS'!E13</f>
        <v>40</v>
      </c>
      <c r="C139" s="220">
        <f>SUM(B139:B139)</f>
        <v>40</v>
      </c>
      <c r="D139" s="220">
        <f>+'TABLA N° 25 AUX PTAP POR POZOS'!G13</f>
        <v>30</v>
      </c>
      <c r="E139" s="221">
        <f t="shared" ref="E139:E154" si="24">+C139-D139</f>
        <v>10</v>
      </c>
    </row>
    <row r="140" spans="1:5" x14ac:dyDescent="0.2">
      <c r="A140" s="218">
        <f t="shared" ref="A140:A154" si="25">+A115</f>
        <v>2026</v>
      </c>
      <c r="B140" s="220">
        <f>+B139</f>
        <v>40</v>
      </c>
      <c r="C140" s="220">
        <f>+C139</f>
        <v>40</v>
      </c>
      <c r="D140" s="220">
        <f>+D139</f>
        <v>30</v>
      </c>
      <c r="E140" s="221">
        <f t="shared" si="24"/>
        <v>10</v>
      </c>
    </row>
    <row r="141" spans="1:5" x14ac:dyDescent="0.2">
      <c r="A141" s="218">
        <f t="shared" si="25"/>
        <v>2027</v>
      </c>
      <c r="B141" s="220">
        <f t="shared" ref="B141:B154" si="26">+B140</f>
        <v>40</v>
      </c>
      <c r="C141" s="220">
        <f t="shared" ref="C141:D154" si="27">+C140</f>
        <v>40</v>
      </c>
      <c r="D141" s="220">
        <f t="shared" ref="D141:D145" si="28">+D140</f>
        <v>30</v>
      </c>
      <c r="E141" s="221">
        <f t="shared" si="24"/>
        <v>10</v>
      </c>
    </row>
    <row r="142" spans="1:5" x14ac:dyDescent="0.2">
      <c r="A142" s="218">
        <f t="shared" si="25"/>
        <v>2028</v>
      </c>
      <c r="B142" s="220">
        <f t="shared" si="26"/>
        <v>40</v>
      </c>
      <c r="C142" s="220">
        <f t="shared" si="27"/>
        <v>40</v>
      </c>
      <c r="D142" s="220">
        <f t="shared" si="28"/>
        <v>30</v>
      </c>
      <c r="E142" s="221">
        <f t="shared" si="24"/>
        <v>10</v>
      </c>
    </row>
    <row r="143" spans="1:5" x14ac:dyDescent="0.2">
      <c r="A143" s="218">
        <f t="shared" si="25"/>
        <v>2029</v>
      </c>
      <c r="B143" s="220">
        <f t="shared" si="26"/>
        <v>40</v>
      </c>
      <c r="C143" s="220">
        <f t="shared" si="27"/>
        <v>40</v>
      </c>
      <c r="D143" s="220">
        <v>38</v>
      </c>
      <c r="E143" s="221">
        <f t="shared" si="24"/>
        <v>2</v>
      </c>
    </row>
    <row r="144" spans="1:5" x14ac:dyDescent="0.2">
      <c r="A144" s="218">
        <f t="shared" si="25"/>
        <v>2030</v>
      </c>
      <c r="B144" s="220">
        <f t="shared" si="26"/>
        <v>40</v>
      </c>
      <c r="C144" s="220">
        <f t="shared" si="27"/>
        <v>40</v>
      </c>
      <c r="D144" s="220">
        <f t="shared" si="28"/>
        <v>38</v>
      </c>
      <c r="E144" s="221">
        <f t="shared" si="24"/>
        <v>2</v>
      </c>
    </row>
    <row r="145" spans="1:5" x14ac:dyDescent="0.2">
      <c r="A145" s="218">
        <f t="shared" si="25"/>
        <v>2031</v>
      </c>
      <c r="B145" s="220">
        <f t="shared" si="26"/>
        <v>40</v>
      </c>
      <c r="C145" s="220">
        <f t="shared" si="27"/>
        <v>40</v>
      </c>
      <c r="D145" s="220">
        <f t="shared" si="28"/>
        <v>38</v>
      </c>
      <c r="E145" s="221">
        <f t="shared" si="24"/>
        <v>2</v>
      </c>
    </row>
    <row r="146" spans="1:5" x14ac:dyDescent="0.2">
      <c r="A146" s="218">
        <f t="shared" si="25"/>
        <v>2032</v>
      </c>
      <c r="B146" s="220">
        <f t="shared" si="26"/>
        <v>40</v>
      </c>
      <c r="C146" s="220">
        <f t="shared" si="27"/>
        <v>40</v>
      </c>
      <c r="D146" s="220">
        <f>+'TABLA N° 19 AUX 23 AUX'!I95</f>
        <v>38</v>
      </c>
      <c r="E146" s="221">
        <f t="shared" si="24"/>
        <v>2</v>
      </c>
    </row>
    <row r="147" spans="1:5" x14ac:dyDescent="0.2">
      <c r="A147" s="218">
        <f t="shared" si="25"/>
        <v>2033</v>
      </c>
      <c r="B147" s="220">
        <f t="shared" si="26"/>
        <v>40</v>
      </c>
      <c r="C147" s="220">
        <f t="shared" si="27"/>
        <v>40</v>
      </c>
      <c r="D147" s="220">
        <f>+D146</f>
        <v>38</v>
      </c>
      <c r="E147" s="221">
        <f t="shared" si="24"/>
        <v>2</v>
      </c>
    </row>
    <row r="148" spans="1:5" x14ac:dyDescent="0.2">
      <c r="A148" s="218">
        <f t="shared" si="25"/>
        <v>2034</v>
      </c>
      <c r="B148" s="220">
        <f t="shared" si="26"/>
        <v>40</v>
      </c>
      <c r="C148" s="220">
        <f t="shared" si="27"/>
        <v>40</v>
      </c>
      <c r="D148" s="220">
        <f t="shared" si="27"/>
        <v>38</v>
      </c>
      <c r="E148" s="221">
        <f t="shared" si="24"/>
        <v>2</v>
      </c>
    </row>
    <row r="149" spans="1:5" x14ac:dyDescent="0.2">
      <c r="A149" s="218">
        <f t="shared" si="25"/>
        <v>2035</v>
      </c>
      <c r="B149" s="220">
        <f t="shared" si="26"/>
        <v>40</v>
      </c>
      <c r="C149" s="220">
        <f t="shared" si="27"/>
        <v>40</v>
      </c>
      <c r="D149" s="220">
        <f t="shared" si="27"/>
        <v>38</v>
      </c>
      <c r="E149" s="221">
        <f t="shared" si="24"/>
        <v>2</v>
      </c>
    </row>
    <row r="150" spans="1:5" x14ac:dyDescent="0.2">
      <c r="A150" s="218">
        <f t="shared" si="25"/>
        <v>2036</v>
      </c>
      <c r="B150" s="220">
        <f t="shared" si="26"/>
        <v>40</v>
      </c>
      <c r="C150" s="220">
        <f t="shared" si="27"/>
        <v>40</v>
      </c>
      <c r="D150" s="220">
        <f t="shared" si="27"/>
        <v>38</v>
      </c>
      <c r="E150" s="221">
        <f t="shared" si="24"/>
        <v>2</v>
      </c>
    </row>
    <row r="151" spans="1:5" x14ac:dyDescent="0.2">
      <c r="A151" s="218">
        <f t="shared" si="25"/>
        <v>2037</v>
      </c>
      <c r="B151" s="220">
        <f t="shared" si="26"/>
        <v>40</v>
      </c>
      <c r="C151" s="220">
        <f t="shared" si="27"/>
        <v>40</v>
      </c>
      <c r="D151" s="220">
        <f t="shared" si="27"/>
        <v>38</v>
      </c>
      <c r="E151" s="221">
        <f t="shared" si="24"/>
        <v>2</v>
      </c>
    </row>
    <row r="152" spans="1:5" x14ac:dyDescent="0.2">
      <c r="A152" s="218">
        <f t="shared" si="25"/>
        <v>2038</v>
      </c>
      <c r="B152" s="220">
        <f t="shared" si="26"/>
        <v>40</v>
      </c>
      <c r="C152" s="220">
        <f t="shared" si="27"/>
        <v>40</v>
      </c>
      <c r="D152" s="220">
        <f t="shared" si="27"/>
        <v>38</v>
      </c>
      <c r="E152" s="221">
        <f t="shared" si="24"/>
        <v>2</v>
      </c>
    </row>
    <row r="153" spans="1:5" x14ac:dyDescent="0.2">
      <c r="A153" s="218">
        <f t="shared" si="25"/>
        <v>2039</v>
      </c>
      <c r="B153" s="220">
        <f t="shared" si="26"/>
        <v>40</v>
      </c>
      <c r="C153" s="220">
        <f t="shared" si="27"/>
        <v>40</v>
      </c>
      <c r="D153" s="220">
        <f t="shared" si="27"/>
        <v>38</v>
      </c>
      <c r="E153" s="221">
        <f t="shared" si="24"/>
        <v>2</v>
      </c>
    </row>
    <row r="154" spans="1:5" x14ac:dyDescent="0.2">
      <c r="A154" s="218">
        <f t="shared" si="25"/>
        <v>2040</v>
      </c>
      <c r="B154" s="220">
        <f t="shared" si="26"/>
        <v>40</v>
      </c>
      <c r="C154" s="220">
        <f t="shared" si="27"/>
        <v>40</v>
      </c>
      <c r="D154" s="220">
        <f t="shared" si="27"/>
        <v>38</v>
      </c>
      <c r="E154" s="221">
        <f t="shared" si="24"/>
        <v>2</v>
      </c>
    </row>
    <row r="155" spans="1:5" x14ac:dyDescent="0.2">
      <c r="A155" s="590" t="s">
        <v>969</v>
      </c>
      <c r="B155" s="590"/>
      <c r="C155" s="590"/>
      <c r="D155" s="590"/>
      <c r="E155" s="590"/>
    </row>
    <row r="157" spans="1:5" x14ac:dyDescent="0.2">
      <c r="A157" s="213"/>
      <c r="B157" s="213"/>
      <c r="C157" s="213"/>
      <c r="D157" s="213"/>
      <c r="E157" s="213"/>
    </row>
    <row r="158" spans="1:5" x14ac:dyDescent="0.2">
      <c r="A158" s="213" t="s">
        <v>334</v>
      </c>
      <c r="B158" s="213" t="s">
        <v>354</v>
      </c>
      <c r="C158" s="214"/>
      <c r="D158" s="213"/>
      <c r="E158" s="213"/>
    </row>
    <row r="159" spans="1:5" x14ac:dyDescent="0.2">
      <c r="A159" s="213" t="s">
        <v>335</v>
      </c>
      <c r="B159" s="213" t="str">
        <f>+B158</f>
        <v>TODAS</v>
      </c>
      <c r="C159" s="214"/>
      <c r="D159" s="213"/>
      <c r="E159" s="213"/>
    </row>
    <row r="160" spans="1:5" x14ac:dyDescent="0.2">
      <c r="A160" s="213" t="s">
        <v>841</v>
      </c>
      <c r="B160" s="213"/>
      <c r="C160" s="214"/>
      <c r="D160" s="213"/>
      <c r="E160" s="215"/>
    </row>
    <row r="161" spans="1:8" x14ac:dyDescent="0.2">
      <c r="A161" s="213" t="s">
        <v>84</v>
      </c>
      <c r="B161" s="213" t="s">
        <v>85</v>
      </c>
      <c r="C161" s="214"/>
      <c r="D161" s="213"/>
      <c r="E161" s="215"/>
    </row>
    <row r="162" spans="1:8" ht="30.6" x14ac:dyDescent="0.2">
      <c r="A162" s="584" t="s">
        <v>10</v>
      </c>
      <c r="B162" s="216" t="s">
        <v>517</v>
      </c>
      <c r="C162" s="586" t="s">
        <v>518</v>
      </c>
      <c r="D162" s="588" t="s">
        <v>519</v>
      </c>
      <c r="E162" s="588" t="s">
        <v>19</v>
      </c>
    </row>
    <row r="163" spans="1:8" x14ac:dyDescent="0.2">
      <c r="A163" s="585"/>
      <c r="B163" s="217" t="s">
        <v>336</v>
      </c>
      <c r="C163" s="587"/>
      <c r="D163" s="589"/>
      <c r="E163" s="589"/>
      <c r="F163" s="19">
        <v>21</v>
      </c>
      <c r="G163" s="19">
        <v>8</v>
      </c>
      <c r="H163" s="19" t="s">
        <v>963</v>
      </c>
    </row>
    <row r="164" spans="1:8" x14ac:dyDescent="0.2">
      <c r="A164" s="218">
        <f>+A139</f>
        <v>2025</v>
      </c>
      <c r="B164" s="219">
        <f>+'TABLA N° 25 AUX PTAP POR POZOS'!E14</f>
        <v>165</v>
      </c>
      <c r="C164" s="220">
        <f>SUM(B164:B164)</f>
        <v>165</v>
      </c>
      <c r="D164" s="220">
        <f>+H164-F164-G164</f>
        <v>144.70364284833377</v>
      </c>
      <c r="E164" s="221">
        <f>+C164-D164</f>
        <v>20.296357151666228</v>
      </c>
      <c r="F164" s="19">
        <v>0</v>
      </c>
      <c r="G164" s="19">
        <f>+'TABLA N° 19 AUX 23 AUX'!I49</f>
        <v>10</v>
      </c>
      <c r="H164" s="220">
        <f>+'TABLA N° 9 y 9 (continuació (2)'!S8</f>
        <v>154.70364284833377</v>
      </c>
    </row>
    <row r="165" spans="1:8" x14ac:dyDescent="0.2">
      <c r="A165" s="218">
        <f t="shared" ref="A165:A179" si="29">+A140</f>
        <v>2026</v>
      </c>
      <c r="B165" s="220">
        <f>+B164</f>
        <v>165</v>
      </c>
      <c r="C165" s="220">
        <f>+C164</f>
        <v>165</v>
      </c>
      <c r="D165" s="220">
        <f t="shared" ref="D165:D179" si="30">+H165-F165-G165</f>
        <v>146.05396797178662</v>
      </c>
      <c r="E165" s="221">
        <f t="shared" ref="E165:E179" si="31">+C165-D165</f>
        <v>18.946032028213381</v>
      </c>
      <c r="F165" s="19">
        <v>0</v>
      </c>
      <c r="G165" s="19">
        <v>10</v>
      </c>
      <c r="H165" s="220">
        <f>+'TABLA N° 9 y 9 (continuació (2)'!S9</f>
        <v>156.05396797178662</v>
      </c>
    </row>
    <row r="166" spans="1:8" x14ac:dyDescent="0.2">
      <c r="A166" s="218">
        <f t="shared" si="29"/>
        <v>2027</v>
      </c>
      <c r="B166" s="220">
        <f t="shared" ref="B166:B179" si="32">+B165</f>
        <v>165</v>
      </c>
      <c r="C166" s="220">
        <f t="shared" ref="C166:C179" si="33">+C165</f>
        <v>165</v>
      </c>
      <c r="D166" s="220">
        <f t="shared" si="30"/>
        <v>132.40429309523947</v>
      </c>
      <c r="E166" s="221">
        <f t="shared" si="31"/>
        <v>32.595706904760533</v>
      </c>
      <c r="F166" s="19">
        <f>+'TABLA N° 19 AUX 23 AUX'!I89</f>
        <v>15</v>
      </c>
      <c r="G166" s="19">
        <f>+G165</f>
        <v>10</v>
      </c>
      <c r="H166" s="220">
        <f>+'TABLA N° 9 y 9 (continuació (2)'!S10</f>
        <v>157.40429309523947</v>
      </c>
    </row>
    <row r="167" spans="1:8" x14ac:dyDescent="0.2">
      <c r="A167" s="218">
        <f t="shared" si="29"/>
        <v>2028</v>
      </c>
      <c r="B167" s="220">
        <f t="shared" si="32"/>
        <v>165</v>
      </c>
      <c r="C167" s="220">
        <f t="shared" si="33"/>
        <v>165</v>
      </c>
      <c r="D167" s="220">
        <f t="shared" si="30"/>
        <v>133.75461821869237</v>
      </c>
      <c r="E167" s="221">
        <f t="shared" si="31"/>
        <v>31.245381781307628</v>
      </c>
      <c r="F167" s="19">
        <f>+F166</f>
        <v>15</v>
      </c>
      <c r="G167" s="19">
        <f>+G166</f>
        <v>10</v>
      </c>
      <c r="H167" s="220">
        <f>+'TABLA N° 9 y 9 (continuació (2)'!S11</f>
        <v>158.75461821869237</v>
      </c>
    </row>
    <row r="168" spans="1:8" x14ac:dyDescent="0.2">
      <c r="A168" s="218">
        <f t="shared" si="29"/>
        <v>2029</v>
      </c>
      <c r="B168" s="220">
        <f t="shared" si="32"/>
        <v>165</v>
      </c>
      <c r="C168" s="220">
        <f t="shared" si="33"/>
        <v>165</v>
      </c>
      <c r="D168" s="220">
        <f t="shared" si="30"/>
        <v>135.10494334214519</v>
      </c>
      <c r="E168" s="221">
        <f t="shared" si="31"/>
        <v>29.895056657854809</v>
      </c>
      <c r="F168" s="19">
        <f t="shared" ref="F168:F179" si="34">+F167</f>
        <v>15</v>
      </c>
      <c r="G168" s="19">
        <f t="shared" ref="G168:G179" si="35">+G167</f>
        <v>10</v>
      </c>
      <c r="H168" s="220">
        <f>+'TABLA N° 9 y 9 (continuació (2)'!S12</f>
        <v>160.10494334214519</v>
      </c>
    </row>
    <row r="169" spans="1:8" x14ac:dyDescent="0.2">
      <c r="A169" s="218">
        <f t="shared" si="29"/>
        <v>2030</v>
      </c>
      <c r="B169" s="220">
        <f t="shared" si="32"/>
        <v>165</v>
      </c>
      <c r="C169" s="220">
        <f t="shared" si="33"/>
        <v>165</v>
      </c>
      <c r="D169" s="220">
        <f t="shared" si="30"/>
        <v>136.45526846559849</v>
      </c>
      <c r="E169" s="221">
        <f t="shared" si="31"/>
        <v>28.544731534401507</v>
      </c>
      <c r="F169" s="19">
        <f t="shared" si="34"/>
        <v>15</v>
      </c>
      <c r="G169" s="19">
        <f t="shared" si="35"/>
        <v>10</v>
      </c>
      <c r="H169" s="220">
        <f>+'TABLA N° 9 y 9 (continuació (2)'!S13</f>
        <v>161.45526846559849</v>
      </c>
    </row>
    <row r="170" spans="1:8" x14ac:dyDescent="0.2">
      <c r="A170" s="218">
        <f t="shared" si="29"/>
        <v>2031</v>
      </c>
      <c r="B170" s="220">
        <f t="shared" si="32"/>
        <v>165</v>
      </c>
      <c r="C170" s="220">
        <f t="shared" si="33"/>
        <v>165</v>
      </c>
      <c r="D170" s="220">
        <f t="shared" si="30"/>
        <v>137.80559358905131</v>
      </c>
      <c r="E170" s="221">
        <f t="shared" si="31"/>
        <v>27.194406410948687</v>
      </c>
      <c r="F170" s="19">
        <f t="shared" si="34"/>
        <v>15</v>
      </c>
      <c r="G170" s="19">
        <f t="shared" si="35"/>
        <v>10</v>
      </c>
      <c r="H170" s="220">
        <f>+'TABLA N° 9 y 9 (continuació (2)'!S14</f>
        <v>162.80559358905131</v>
      </c>
    </row>
    <row r="171" spans="1:8" x14ac:dyDescent="0.2">
      <c r="A171" s="218">
        <f t="shared" si="29"/>
        <v>2032</v>
      </c>
      <c r="B171" s="220">
        <f t="shared" si="32"/>
        <v>165</v>
      </c>
      <c r="C171" s="220">
        <f t="shared" si="33"/>
        <v>165</v>
      </c>
      <c r="D171" s="220">
        <f t="shared" si="30"/>
        <v>139.15591871250419</v>
      </c>
      <c r="E171" s="221">
        <f t="shared" si="31"/>
        <v>25.844081287495811</v>
      </c>
      <c r="F171" s="19">
        <f t="shared" si="34"/>
        <v>15</v>
      </c>
      <c r="G171" s="19">
        <f t="shared" si="35"/>
        <v>10</v>
      </c>
      <c r="H171" s="220">
        <f>+'TABLA N° 9 y 9 (continuació (2)'!S15</f>
        <v>164.15591871250419</v>
      </c>
    </row>
    <row r="172" spans="1:8" x14ac:dyDescent="0.2">
      <c r="A172" s="218">
        <f t="shared" si="29"/>
        <v>2033</v>
      </c>
      <c r="B172" s="220">
        <f t="shared" si="32"/>
        <v>165</v>
      </c>
      <c r="C172" s="220">
        <f t="shared" si="33"/>
        <v>165</v>
      </c>
      <c r="D172" s="220">
        <f t="shared" si="30"/>
        <v>140.50624383595704</v>
      </c>
      <c r="E172" s="221">
        <f t="shared" si="31"/>
        <v>24.493756164042964</v>
      </c>
      <c r="F172" s="19">
        <f t="shared" si="34"/>
        <v>15</v>
      </c>
      <c r="G172" s="19">
        <f t="shared" si="35"/>
        <v>10</v>
      </c>
      <c r="H172" s="220">
        <f>+'TABLA N° 9 y 9 (continuació (2)'!S16</f>
        <v>165.50624383595704</v>
      </c>
    </row>
    <row r="173" spans="1:8" x14ac:dyDescent="0.2">
      <c r="A173" s="218">
        <f t="shared" si="29"/>
        <v>2034</v>
      </c>
      <c r="B173" s="220">
        <f t="shared" si="32"/>
        <v>165</v>
      </c>
      <c r="C173" s="220">
        <f t="shared" si="33"/>
        <v>165</v>
      </c>
      <c r="D173" s="220">
        <f t="shared" si="30"/>
        <v>141.85656895940991</v>
      </c>
      <c r="E173" s="221">
        <f t="shared" si="31"/>
        <v>23.143431040590087</v>
      </c>
      <c r="F173" s="19">
        <f t="shared" si="34"/>
        <v>15</v>
      </c>
      <c r="G173" s="19">
        <f t="shared" si="35"/>
        <v>10</v>
      </c>
      <c r="H173" s="220">
        <f>+'TABLA N° 9 y 9 (continuació (2)'!S17</f>
        <v>166.85656895940991</v>
      </c>
    </row>
    <row r="174" spans="1:8" x14ac:dyDescent="0.2">
      <c r="A174" s="218">
        <f t="shared" si="29"/>
        <v>2035</v>
      </c>
      <c r="B174" s="220">
        <f t="shared" si="32"/>
        <v>165</v>
      </c>
      <c r="C174" s="220">
        <f t="shared" si="33"/>
        <v>165</v>
      </c>
      <c r="D174" s="220">
        <f t="shared" si="30"/>
        <v>143.20689408286319</v>
      </c>
      <c r="E174" s="221">
        <f t="shared" si="31"/>
        <v>21.793105917136813</v>
      </c>
      <c r="F174" s="19">
        <f t="shared" si="34"/>
        <v>15</v>
      </c>
      <c r="G174" s="19">
        <f t="shared" si="35"/>
        <v>10</v>
      </c>
      <c r="H174" s="220">
        <f>+'TABLA N° 9 y 9 (continuació (2)'!S18</f>
        <v>168.20689408286319</v>
      </c>
    </row>
    <row r="175" spans="1:8" x14ac:dyDescent="0.2">
      <c r="A175" s="218">
        <f t="shared" si="29"/>
        <v>2036</v>
      </c>
      <c r="B175" s="220">
        <f t="shared" si="32"/>
        <v>165</v>
      </c>
      <c r="C175" s="220">
        <f t="shared" si="33"/>
        <v>165</v>
      </c>
      <c r="D175" s="220">
        <f t="shared" si="30"/>
        <v>144.55721920631606</v>
      </c>
      <c r="E175" s="221">
        <f t="shared" si="31"/>
        <v>20.442780793683937</v>
      </c>
      <c r="F175" s="19">
        <f t="shared" si="34"/>
        <v>15</v>
      </c>
      <c r="G175" s="19">
        <f t="shared" si="35"/>
        <v>10</v>
      </c>
      <c r="H175" s="220">
        <f>+'TABLA N° 9 y 9 (continuació (2)'!S19</f>
        <v>169.55721920631606</v>
      </c>
    </row>
    <row r="176" spans="1:8" x14ac:dyDescent="0.2">
      <c r="A176" s="218">
        <f t="shared" si="29"/>
        <v>2037</v>
      </c>
      <c r="B176" s="220">
        <f t="shared" si="32"/>
        <v>165</v>
      </c>
      <c r="C176" s="220">
        <f t="shared" si="33"/>
        <v>165</v>
      </c>
      <c r="D176" s="220">
        <f t="shared" si="30"/>
        <v>145.90754432976891</v>
      </c>
      <c r="E176" s="221">
        <f t="shared" si="31"/>
        <v>19.092455670231089</v>
      </c>
      <c r="F176" s="19">
        <f t="shared" si="34"/>
        <v>15</v>
      </c>
      <c r="G176" s="19">
        <f t="shared" si="35"/>
        <v>10</v>
      </c>
      <c r="H176" s="220">
        <f>+'TABLA N° 9 y 9 (continuació (2)'!S20</f>
        <v>170.90754432976891</v>
      </c>
    </row>
    <row r="177" spans="1:8" x14ac:dyDescent="0.2">
      <c r="A177" s="218">
        <f t="shared" si="29"/>
        <v>2038</v>
      </c>
      <c r="B177" s="220">
        <f t="shared" si="32"/>
        <v>165</v>
      </c>
      <c r="C177" s="220">
        <f t="shared" si="33"/>
        <v>165</v>
      </c>
      <c r="D177" s="220">
        <f t="shared" si="30"/>
        <v>147.25786945322176</v>
      </c>
      <c r="E177" s="221">
        <f t="shared" si="31"/>
        <v>17.742130546778242</v>
      </c>
      <c r="F177" s="19">
        <f t="shared" si="34"/>
        <v>15</v>
      </c>
      <c r="G177" s="19">
        <f t="shared" si="35"/>
        <v>10</v>
      </c>
      <c r="H177" s="220">
        <f>+'TABLA N° 9 y 9 (continuació (2)'!S21</f>
        <v>172.25786945322176</v>
      </c>
    </row>
    <row r="178" spans="1:8" x14ac:dyDescent="0.2">
      <c r="A178" s="218">
        <f t="shared" si="29"/>
        <v>2039</v>
      </c>
      <c r="B178" s="220">
        <f t="shared" si="32"/>
        <v>165</v>
      </c>
      <c r="C178" s="220">
        <f t="shared" si="33"/>
        <v>165</v>
      </c>
      <c r="D178" s="220">
        <f t="shared" si="30"/>
        <v>148.60819457667463</v>
      </c>
      <c r="E178" s="221">
        <f t="shared" si="31"/>
        <v>16.391805423325366</v>
      </c>
      <c r="F178" s="19">
        <f t="shared" si="34"/>
        <v>15</v>
      </c>
      <c r="G178" s="19">
        <f t="shared" si="35"/>
        <v>10</v>
      </c>
      <c r="H178" s="220">
        <f>+'TABLA N° 9 y 9 (continuació (2)'!S22</f>
        <v>173.60819457667463</v>
      </c>
    </row>
    <row r="179" spans="1:8" x14ac:dyDescent="0.2">
      <c r="A179" s="218">
        <f t="shared" si="29"/>
        <v>2040</v>
      </c>
      <c r="B179" s="220">
        <f t="shared" si="32"/>
        <v>165</v>
      </c>
      <c r="C179" s="220">
        <f t="shared" si="33"/>
        <v>165</v>
      </c>
      <c r="D179" s="220">
        <f t="shared" si="30"/>
        <v>149.95851970012745</v>
      </c>
      <c r="E179" s="221">
        <f t="shared" si="31"/>
        <v>15.041480299872546</v>
      </c>
      <c r="F179" s="19">
        <f t="shared" si="34"/>
        <v>15</v>
      </c>
      <c r="G179" s="19">
        <f t="shared" si="35"/>
        <v>10</v>
      </c>
      <c r="H179" s="220">
        <f>+'TABLA N° 9 y 9 (continuació (2)'!S23</f>
        <v>174.95851970012745</v>
      </c>
    </row>
    <row r="180" spans="1:8" x14ac:dyDescent="0.2">
      <c r="A180" s="590" t="s">
        <v>962</v>
      </c>
      <c r="B180" s="590"/>
      <c r="C180" s="590"/>
      <c r="D180" s="590"/>
      <c r="E180" s="590"/>
    </row>
  </sheetData>
  <mergeCells count="36">
    <mergeCell ref="A80:E80"/>
    <mergeCell ref="A105:E105"/>
    <mergeCell ref="A130:E130"/>
    <mergeCell ref="A155:E155"/>
    <mergeCell ref="A180:E180"/>
    <mergeCell ref="A137:A138"/>
    <mergeCell ref="C137:C138"/>
    <mergeCell ref="D137:D138"/>
    <mergeCell ref="E137:E138"/>
    <mergeCell ref="A162:A163"/>
    <mergeCell ref="C162:C163"/>
    <mergeCell ref="D162:D163"/>
    <mergeCell ref="E162:E163"/>
    <mergeCell ref="A87:A88"/>
    <mergeCell ref="C87:C88"/>
    <mergeCell ref="D87:D88"/>
    <mergeCell ref="E87:E88"/>
    <mergeCell ref="A112:A113"/>
    <mergeCell ref="C112:C113"/>
    <mergeCell ref="D112:D113"/>
    <mergeCell ref="E112:E113"/>
    <mergeCell ref="A37:A38"/>
    <mergeCell ref="C37:C38"/>
    <mergeCell ref="D37:D38"/>
    <mergeCell ref="E37:E38"/>
    <mergeCell ref="A62:A63"/>
    <mergeCell ref="C62:C63"/>
    <mergeCell ref="D62:D63"/>
    <mergeCell ref="E62:E63"/>
    <mergeCell ref="A4:E4"/>
    <mergeCell ref="A5:E5"/>
    <mergeCell ref="A6:E6"/>
    <mergeCell ref="A12:A13"/>
    <mergeCell ref="C12:C13"/>
    <mergeCell ref="D12:D13"/>
    <mergeCell ref="E12:E13"/>
  </mergeCells>
  <pageMargins left="0.75" right="0.75" top="1" bottom="1" header="0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31">
    <tabColor theme="3" tint="0.79998168889431442"/>
    <pageSetUpPr fitToPage="1"/>
  </sheetPr>
  <dimension ref="B2:N84"/>
  <sheetViews>
    <sheetView topLeftCell="A106" workbookViewId="0"/>
  </sheetViews>
  <sheetFormatPr baseColWidth="10" defaultColWidth="21.6640625" defaultRowHeight="10.199999999999999" x14ac:dyDescent="0.2"/>
  <cols>
    <col min="1" max="1" width="11.109375" style="19" bestFit="1" customWidth="1"/>
    <col min="2" max="2" width="11.5546875" style="19" customWidth="1"/>
    <col min="3" max="11" width="8.88671875" style="19" customWidth="1"/>
    <col min="12" max="12" width="8.33203125" style="19" bestFit="1" customWidth="1"/>
    <col min="13" max="13" width="15.44140625" style="19" bestFit="1" customWidth="1"/>
    <col min="14" max="14" width="5.6640625" style="19" bestFit="1" customWidth="1"/>
    <col min="15" max="15" width="9" style="19" bestFit="1" customWidth="1"/>
    <col min="16" max="16384" width="21.6640625" style="19"/>
  </cols>
  <sheetData>
    <row r="2" spans="2:14" x14ac:dyDescent="0.2">
      <c r="B2" s="570" t="s">
        <v>468</v>
      </c>
      <c r="C2" s="570"/>
      <c r="D2" s="570"/>
      <c r="E2" s="570"/>
      <c r="F2" s="570"/>
      <c r="G2" s="570"/>
      <c r="H2" s="570"/>
      <c r="I2" s="103"/>
    </row>
    <row r="3" spans="2:14" x14ac:dyDescent="0.2">
      <c r="B3" s="570" t="s">
        <v>520</v>
      </c>
      <c r="C3" s="570"/>
      <c r="D3" s="570"/>
      <c r="E3" s="570"/>
      <c r="F3" s="570"/>
      <c r="G3" s="570"/>
      <c r="H3" s="570"/>
      <c r="I3" s="103"/>
    </row>
    <row r="4" spans="2:14" x14ac:dyDescent="0.2">
      <c r="B4" s="103"/>
      <c r="C4" s="103"/>
      <c r="D4" s="103"/>
      <c r="E4" s="103"/>
      <c r="F4" s="103"/>
    </row>
    <row r="5" spans="2:14" x14ac:dyDescent="0.2">
      <c r="B5" s="103">
        <v>3</v>
      </c>
      <c r="C5" s="103"/>
      <c r="D5" s="103"/>
      <c r="E5" s="103"/>
      <c r="F5" s="103"/>
    </row>
    <row r="6" spans="2:14" x14ac:dyDescent="0.2">
      <c r="B6" s="19" t="s">
        <v>16</v>
      </c>
      <c r="C6" s="19" t="str">
        <f>+Parametros!C2</f>
        <v>Quilicura-Valle Grande</v>
      </c>
    </row>
    <row r="7" spans="2:14" x14ac:dyDescent="0.2">
      <c r="B7" s="19" t="s">
        <v>84</v>
      </c>
      <c r="C7" s="19" t="s">
        <v>85</v>
      </c>
      <c r="F7" s="34"/>
      <c r="G7" s="35"/>
    </row>
    <row r="8" spans="2:14" ht="51" x14ac:dyDescent="0.2">
      <c r="B8" s="118" t="s">
        <v>970</v>
      </c>
      <c r="C8" s="118" t="s">
        <v>975</v>
      </c>
      <c r="D8" s="118" t="s">
        <v>976</v>
      </c>
      <c r="E8" s="118" t="s">
        <v>977</v>
      </c>
      <c r="F8" s="118" t="s">
        <v>464</v>
      </c>
      <c r="G8" s="118" t="s">
        <v>465</v>
      </c>
      <c r="H8" s="118" t="s">
        <v>466</v>
      </c>
      <c r="I8" s="135"/>
    </row>
    <row r="9" spans="2:14" x14ac:dyDescent="0.2">
      <c r="B9" s="115" t="s">
        <v>978</v>
      </c>
      <c r="C9" s="145"/>
      <c r="D9" s="145"/>
      <c r="E9" s="145"/>
      <c r="F9" s="277"/>
      <c r="G9" s="145"/>
      <c r="H9" s="145"/>
      <c r="I9" s="20"/>
    </row>
    <row r="10" spans="2:14" x14ac:dyDescent="0.2">
      <c r="B10" s="52" t="s">
        <v>86</v>
      </c>
      <c r="C10" s="277">
        <f>+IF(L33=0,"",L33)</f>
        <v>1.7555555555555557E-2</v>
      </c>
      <c r="D10" s="276">
        <f>+E10</f>
        <v>6.7499999999999999E-3</v>
      </c>
      <c r="E10" s="277">
        <f>+K72</f>
        <v>6.7499999999999999E-3</v>
      </c>
      <c r="F10" s="277">
        <v>0.01</v>
      </c>
      <c r="G10" s="145" t="s">
        <v>700</v>
      </c>
      <c r="H10" s="51" t="s">
        <v>715</v>
      </c>
      <c r="I10" s="275"/>
      <c r="L10" s="52" t="s">
        <v>338</v>
      </c>
      <c r="M10" s="127" t="s">
        <v>705</v>
      </c>
      <c r="N10" s="37">
        <v>30</v>
      </c>
    </row>
    <row r="11" spans="2:14" x14ac:dyDescent="0.2">
      <c r="B11" s="52" t="s">
        <v>87</v>
      </c>
      <c r="C11" s="277" t="str">
        <f t="shared" ref="C11:C21" si="0">+IF(L34=0,"",L34)</f>
        <v/>
      </c>
      <c r="D11" s="276"/>
      <c r="E11" s="277"/>
      <c r="F11" s="277"/>
      <c r="G11" s="145"/>
      <c r="H11" s="51"/>
      <c r="I11" s="275"/>
      <c r="L11" s="52" t="s">
        <v>339</v>
      </c>
      <c r="M11" s="127" t="s">
        <v>960</v>
      </c>
      <c r="N11" s="37">
        <v>30</v>
      </c>
    </row>
    <row r="12" spans="2:14" x14ac:dyDescent="0.2">
      <c r="B12" s="52" t="s">
        <v>88</v>
      </c>
      <c r="C12" s="277">
        <f t="shared" si="0"/>
        <v>2.1000000000000005E-2</v>
      </c>
      <c r="D12" s="276">
        <f t="shared" ref="D12:D20" si="1">+E12</f>
        <v>7.5714285714285718E-3</v>
      </c>
      <c r="E12" s="277">
        <f t="shared" ref="E12:E20" si="2">+K74</f>
        <v>7.5714285714285718E-3</v>
      </c>
      <c r="F12" s="277">
        <v>0.01</v>
      </c>
      <c r="G12" s="145" t="s">
        <v>700</v>
      </c>
      <c r="H12" s="51" t="s">
        <v>715</v>
      </c>
      <c r="I12" s="275"/>
      <c r="L12" s="52" t="s">
        <v>340</v>
      </c>
      <c r="M12" s="127" t="s">
        <v>562</v>
      </c>
      <c r="N12" s="37">
        <v>20</v>
      </c>
    </row>
    <row r="13" spans="2:14" x14ac:dyDescent="0.2">
      <c r="B13" s="52" t="s">
        <v>89</v>
      </c>
      <c r="C13" s="277" t="str">
        <f t="shared" si="0"/>
        <v/>
      </c>
      <c r="D13" s="276"/>
      <c r="E13" s="277"/>
      <c r="F13" s="277"/>
      <c r="G13" s="145"/>
      <c r="H13" s="51"/>
      <c r="I13" s="275"/>
      <c r="L13" s="52" t="s">
        <v>341</v>
      </c>
      <c r="M13" s="127" t="s">
        <v>216</v>
      </c>
      <c r="N13" s="37">
        <v>20</v>
      </c>
    </row>
    <row r="14" spans="2:14" x14ac:dyDescent="0.2">
      <c r="B14" s="52" t="s">
        <v>90</v>
      </c>
      <c r="C14" s="277" t="str">
        <f t="shared" si="0"/>
        <v/>
      </c>
      <c r="D14" s="276"/>
      <c r="E14" s="277"/>
      <c r="F14" s="277"/>
      <c r="G14" s="145"/>
      <c r="H14" s="51"/>
      <c r="I14" s="275"/>
      <c r="L14" s="52" t="s">
        <v>342</v>
      </c>
      <c r="M14" s="127" t="s">
        <v>670</v>
      </c>
      <c r="N14" s="37">
        <v>25</v>
      </c>
    </row>
    <row r="15" spans="2:14" x14ac:dyDescent="0.2">
      <c r="B15" s="52" t="s">
        <v>91</v>
      </c>
      <c r="C15" s="277" t="str">
        <f t="shared" si="0"/>
        <v/>
      </c>
      <c r="D15" s="276"/>
      <c r="E15" s="277"/>
      <c r="F15" s="277"/>
      <c r="G15" s="145"/>
      <c r="H15" s="51"/>
      <c r="I15" s="275"/>
      <c r="L15" s="52" t="s">
        <v>343</v>
      </c>
      <c r="M15" s="127" t="s">
        <v>214</v>
      </c>
      <c r="N15" s="37">
        <v>40</v>
      </c>
    </row>
    <row r="16" spans="2:14" x14ac:dyDescent="0.2">
      <c r="B16" s="52" t="s">
        <v>92</v>
      </c>
      <c r="C16" s="277">
        <f t="shared" si="0"/>
        <v>2.0142857142857146E-2</v>
      </c>
      <c r="D16" s="276">
        <f t="shared" si="1"/>
        <v>4.3750000000000004E-3</v>
      </c>
      <c r="E16" s="277">
        <f t="shared" si="2"/>
        <v>4.3750000000000004E-3</v>
      </c>
      <c r="F16" s="277">
        <v>0.01</v>
      </c>
      <c r="G16" s="145" t="s">
        <v>700</v>
      </c>
      <c r="H16" s="51" t="s">
        <v>715</v>
      </c>
      <c r="I16" s="275"/>
    </row>
    <row r="17" spans="2:12" x14ac:dyDescent="0.2">
      <c r="B17" s="52" t="s">
        <v>93</v>
      </c>
      <c r="C17" s="277">
        <f t="shared" si="0"/>
        <v>1.6500000000000001E-2</v>
      </c>
      <c r="D17" s="276"/>
      <c r="E17" s="277"/>
      <c r="F17" s="277"/>
      <c r="G17" s="145"/>
      <c r="H17" s="51"/>
      <c r="I17" s="275"/>
    </row>
    <row r="18" spans="2:12" x14ac:dyDescent="0.2">
      <c r="B18" s="52" t="s">
        <v>94</v>
      </c>
      <c r="C18" s="277" t="str">
        <f t="shared" si="0"/>
        <v/>
      </c>
      <c r="D18" s="276"/>
      <c r="E18" s="277"/>
      <c r="F18" s="277"/>
      <c r="G18" s="145"/>
      <c r="H18" s="51"/>
      <c r="I18" s="275"/>
    </row>
    <row r="19" spans="2:12" x14ac:dyDescent="0.2">
      <c r="B19" s="52" t="s">
        <v>95</v>
      </c>
      <c r="C19" s="277">
        <f t="shared" si="0"/>
        <v>2.1222222222222226E-2</v>
      </c>
      <c r="D19" s="276">
        <f t="shared" si="1"/>
        <v>4.3749999999999995E-3</v>
      </c>
      <c r="E19" s="277">
        <f t="shared" si="2"/>
        <v>4.3749999999999995E-3</v>
      </c>
      <c r="F19" s="277">
        <v>0.01</v>
      </c>
      <c r="G19" s="145" t="s">
        <v>700</v>
      </c>
      <c r="H19" s="51" t="s">
        <v>715</v>
      </c>
      <c r="I19" s="275"/>
    </row>
    <row r="20" spans="2:12" x14ac:dyDescent="0.2">
      <c r="B20" s="52" t="s">
        <v>96</v>
      </c>
      <c r="C20" s="277">
        <f t="shared" si="0"/>
        <v>1.7444444444444443E-2</v>
      </c>
      <c r="D20" s="276">
        <f t="shared" si="1"/>
        <v>4.7500000000000007E-3</v>
      </c>
      <c r="E20" s="277">
        <f t="shared" si="2"/>
        <v>4.7500000000000007E-3</v>
      </c>
      <c r="F20" s="277">
        <v>0.01</v>
      </c>
      <c r="G20" s="145" t="s">
        <v>700</v>
      </c>
      <c r="H20" s="51" t="s">
        <v>715</v>
      </c>
      <c r="I20" s="275"/>
    </row>
    <row r="21" spans="2:12" x14ac:dyDescent="0.2">
      <c r="B21" s="52" t="s">
        <v>97</v>
      </c>
      <c r="C21" s="277" t="str">
        <f t="shared" si="0"/>
        <v/>
      </c>
      <c r="D21" s="276"/>
      <c r="E21" s="277"/>
      <c r="F21" s="277"/>
      <c r="G21" s="145"/>
      <c r="H21" s="51"/>
      <c r="I21" s="275"/>
    </row>
    <row r="22" spans="2:12" x14ac:dyDescent="0.2">
      <c r="C22" s="260"/>
      <c r="D22" s="260"/>
      <c r="E22" s="260"/>
      <c r="F22" s="260"/>
    </row>
    <row r="23" spans="2:12" x14ac:dyDescent="0.2">
      <c r="D23" s="57"/>
    </row>
    <row r="24" spans="2:12" x14ac:dyDescent="0.2">
      <c r="B24" s="93" t="s">
        <v>343</v>
      </c>
      <c r="C24" s="19" t="s">
        <v>339</v>
      </c>
      <c r="D24" s="19" t="s">
        <v>341</v>
      </c>
      <c r="E24" s="19" t="s">
        <v>340</v>
      </c>
      <c r="F24" s="19" t="s">
        <v>607</v>
      </c>
      <c r="G24" s="19" t="s">
        <v>338</v>
      </c>
      <c r="H24" s="19" t="s">
        <v>342</v>
      </c>
    </row>
    <row r="27" spans="2:12" x14ac:dyDescent="0.2">
      <c r="B27" s="19">
        <v>1</v>
      </c>
    </row>
    <row r="28" spans="2:12" x14ac:dyDescent="0.2">
      <c r="B28" s="19" t="s">
        <v>16</v>
      </c>
      <c r="C28" s="19" t="str">
        <f>+C6</f>
        <v>Quilicura-Valle Grande</v>
      </c>
    </row>
    <row r="29" spans="2:12" x14ac:dyDescent="0.2">
      <c r="B29" s="19" t="s">
        <v>84</v>
      </c>
      <c r="C29" s="19" t="s">
        <v>85</v>
      </c>
      <c r="F29" s="34"/>
      <c r="G29" s="35"/>
    </row>
    <row r="30" spans="2:12" ht="10.199999999999999" customHeight="1" x14ac:dyDescent="0.2">
      <c r="B30" s="115" t="s">
        <v>970</v>
      </c>
      <c r="C30" s="533" t="s">
        <v>973</v>
      </c>
      <c r="D30" s="533"/>
      <c r="E30" s="533"/>
      <c r="F30" s="533"/>
      <c r="G30" s="533"/>
      <c r="H30" s="533"/>
      <c r="I30" s="533"/>
      <c r="J30" s="533"/>
      <c r="K30" s="533"/>
      <c r="L30" s="533"/>
    </row>
    <row r="31" spans="2:12" x14ac:dyDescent="0.2">
      <c r="B31" s="115" t="s">
        <v>971</v>
      </c>
      <c r="C31" s="549" t="s">
        <v>338</v>
      </c>
      <c r="D31" s="549"/>
      <c r="E31" s="550" t="s">
        <v>339</v>
      </c>
      <c r="F31" s="518"/>
      <c r="G31" s="145" t="s">
        <v>340</v>
      </c>
      <c r="H31" s="145" t="s">
        <v>341</v>
      </c>
      <c r="I31" s="564" t="s">
        <v>342</v>
      </c>
      <c r="J31" s="564"/>
      <c r="K31" s="145" t="s">
        <v>343</v>
      </c>
      <c r="L31" s="549" t="s">
        <v>78</v>
      </c>
    </row>
    <row r="32" spans="2:12" ht="20.399999999999999" x14ac:dyDescent="0.2">
      <c r="B32" s="115" t="s">
        <v>972</v>
      </c>
      <c r="C32" s="145" t="s">
        <v>606</v>
      </c>
      <c r="D32" s="145" t="s">
        <v>221</v>
      </c>
      <c r="E32" s="145" t="s">
        <v>290</v>
      </c>
      <c r="F32" s="145" t="s">
        <v>217</v>
      </c>
      <c r="G32" s="145" t="s">
        <v>562</v>
      </c>
      <c r="H32" s="145" t="s">
        <v>216</v>
      </c>
      <c r="I32" s="145" t="s">
        <v>218</v>
      </c>
      <c r="J32" s="145" t="s">
        <v>563</v>
      </c>
      <c r="K32" s="145" t="s">
        <v>214</v>
      </c>
      <c r="L32" s="549"/>
    </row>
    <row r="33" spans="2:12" x14ac:dyDescent="0.2">
      <c r="B33" s="52" t="s">
        <v>86</v>
      </c>
      <c r="C33" s="276">
        <v>0.02</v>
      </c>
      <c r="D33" s="276">
        <v>0.01</v>
      </c>
      <c r="E33" s="276">
        <v>4.2000000000000003E-2</v>
      </c>
      <c r="F33" s="276">
        <v>1.7000000000000001E-2</v>
      </c>
      <c r="G33" s="276">
        <v>8.0000000000000002E-3</v>
      </c>
      <c r="H33" s="276">
        <v>1.4E-2</v>
      </c>
      <c r="I33" s="276">
        <v>1.6E-2</v>
      </c>
      <c r="J33" s="276">
        <v>1.7999999999999999E-2</v>
      </c>
      <c r="K33" s="276">
        <v>1.2999999999999999E-2</v>
      </c>
      <c r="L33" s="276">
        <f>AVERAGE(C33:K33)</f>
        <v>1.7555555555555557E-2</v>
      </c>
    </row>
    <row r="34" spans="2:12" x14ac:dyDescent="0.2">
      <c r="B34" s="52" t="s">
        <v>87</v>
      </c>
      <c r="C34" s="276" t="s">
        <v>1070</v>
      </c>
      <c r="D34" s="276" t="s">
        <v>1070</v>
      </c>
      <c r="E34" s="276" t="s">
        <v>1070</v>
      </c>
      <c r="F34" s="276" t="s">
        <v>1070</v>
      </c>
      <c r="G34" s="276" t="s">
        <v>1070</v>
      </c>
      <c r="H34" s="276" t="s">
        <v>1070</v>
      </c>
      <c r="I34" s="276" t="s">
        <v>1070</v>
      </c>
      <c r="J34" s="276" t="s">
        <v>1070</v>
      </c>
      <c r="K34" s="276" t="s">
        <v>1070</v>
      </c>
      <c r="L34" s="276"/>
    </row>
    <row r="35" spans="2:12" x14ac:dyDescent="0.2">
      <c r="B35" s="52" t="s">
        <v>88</v>
      </c>
      <c r="C35" s="276">
        <v>2.3E-2</v>
      </c>
      <c r="D35" s="276">
        <v>1.0999999999999999E-2</v>
      </c>
      <c r="E35" s="276">
        <v>6.5000000000000002E-2</v>
      </c>
      <c r="F35" s="276">
        <v>1.7999999999999999E-2</v>
      </c>
      <c r="G35" s="276">
        <v>8.9999999999999993E-3</v>
      </c>
      <c r="H35" s="276">
        <v>1.4E-2</v>
      </c>
      <c r="I35" s="276">
        <v>1.4999999999999999E-2</v>
      </c>
      <c r="J35" s="276">
        <v>2.1000000000000001E-2</v>
      </c>
      <c r="K35" s="276">
        <v>1.2999999999999999E-2</v>
      </c>
      <c r="L35" s="276">
        <f t="shared" ref="L35:L45" si="3">AVERAGE(C35:K35)</f>
        <v>2.1000000000000005E-2</v>
      </c>
    </row>
    <row r="36" spans="2:12" x14ac:dyDescent="0.2">
      <c r="B36" s="52" t="s">
        <v>89</v>
      </c>
      <c r="C36" s="276" t="s">
        <v>1070</v>
      </c>
      <c r="D36" s="276" t="s">
        <v>1070</v>
      </c>
      <c r="E36" s="276" t="s">
        <v>1070</v>
      </c>
      <c r="F36" s="276" t="s">
        <v>1070</v>
      </c>
      <c r="G36" s="276" t="s">
        <v>1070</v>
      </c>
      <c r="H36" s="276" t="s">
        <v>1070</v>
      </c>
      <c r="I36" s="276" t="s">
        <v>1070</v>
      </c>
      <c r="J36" s="276" t="s">
        <v>1070</v>
      </c>
      <c r="K36" s="276" t="s">
        <v>1070</v>
      </c>
      <c r="L36" s="276"/>
    </row>
    <row r="37" spans="2:12" x14ac:dyDescent="0.2">
      <c r="B37" s="52" t="s">
        <v>90</v>
      </c>
      <c r="C37" s="276" t="s">
        <v>1070</v>
      </c>
      <c r="D37" s="276" t="s">
        <v>1070</v>
      </c>
      <c r="E37" s="276" t="s">
        <v>1070</v>
      </c>
      <c r="F37" s="276" t="s">
        <v>1070</v>
      </c>
      <c r="G37" s="276" t="s">
        <v>1070</v>
      </c>
      <c r="H37" s="276" t="s">
        <v>1070</v>
      </c>
      <c r="I37" s="276" t="s">
        <v>1070</v>
      </c>
      <c r="J37" s="276" t="s">
        <v>1070</v>
      </c>
      <c r="K37" s="276" t="s">
        <v>1070</v>
      </c>
      <c r="L37" s="276"/>
    </row>
    <row r="38" spans="2:12" x14ac:dyDescent="0.2">
      <c r="B38" s="52" t="s">
        <v>91</v>
      </c>
      <c r="C38" s="276" t="s">
        <v>1070</v>
      </c>
      <c r="D38" s="276" t="s">
        <v>1070</v>
      </c>
      <c r="E38" s="276" t="s">
        <v>1070</v>
      </c>
      <c r="F38" s="276" t="s">
        <v>1070</v>
      </c>
      <c r="G38" s="276" t="s">
        <v>1070</v>
      </c>
      <c r="H38" s="276" t="s">
        <v>1070</v>
      </c>
      <c r="I38" s="276" t="s">
        <v>1070</v>
      </c>
      <c r="J38" s="276" t="s">
        <v>1070</v>
      </c>
      <c r="K38" s="276" t="s">
        <v>1070</v>
      </c>
      <c r="L38" s="276"/>
    </row>
    <row r="39" spans="2:12" x14ac:dyDescent="0.2">
      <c r="B39" s="52" t="s">
        <v>92</v>
      </c>
      <c r="C39" s="276">
        <v>1.9E-2</v>
      </c>
      <c r="D39" s="276">
        <v>8.0000000000000002E-3</v>
      </c>
      <c r="E39" s="276">
        <v>5.8999999999999997E-2</v>
      </c>
      <c r="F39" s="276">
        <v>1.7000000000000001E-2</v>
      </c>
      <c r="G39" s="276">
        <v>0.01</v>
      </c>
      <c r="H39" s="276">
        <v>1.2999999999999999E-2</v>
      </c>
      <c r="I39" s="276" t="s">
        <v>1070</v>
      </c>
      <c r="J39" s="276">
        <v>1.4999999999999999E-2</v>
      </c>
      <c r="K39" s="276" t="s">
        <v>1070</v>
      </c>
      <c r="L39" s="276">
        <f t="shared" si="3"/>
        <v>2.0142857142857146E-2</v>
      </c>
    </row>
    <row r="40" spans="2:12" x14ac:dyDescent="0.2">
      <c r="B40" s="52" t="s">
        <v>93</v>
      </c>
      <c r="C40" s="276" t="s">
        <v>1070</v>
      </c>
      <c r="D40" s="276" t="s">
        <v>1070</v>
      </c>
      <c r="E40" s="276" t="s">
        <v>1070</v>
      </c>
      <c r="F40" s="276" t="s">
        <v>1070</v>
      </c>
      <c r="G40" s="276" t="s">
        <v>1070</v>
      </c>
      <c r="H40" s="276" t="s">
        <v>1070</v>
      </c>
      <c r="I40" s="276">
        <v>1.7000000000000001E-2</v>
      </c>
      <c r="J40" s="276" t="s">
        <v>1070</v>
      </c>
      <c r="K40" s="276">
        <v>1.6E-2</v>
      </c>
      <c r="L40" s="276">
        <f t="shared" si="3"/>
        <v>1.6500000000000001E-2</v>
      </c>
    </row>
    <row r="41" spans="2:12" x14ac:dyDescent="0.2">
      <c r="B41" s="52" t="s">
        <v>94</v>
      </c>
      <c r="C41" s="276" t="s">
        <v>1070</v>
      </c>
      <c r="D41" s="276" t="s">
        <v>1070</v>
      </c>
      <c r="E41" s="276" t="s">
        <v>1070</v>
      </c>
      <c r="F41" s="276" t="s">
        <v>1070</v>
      </c>
      <c r="G41" s="276" t="s">
        <v>1070</v>
      </c>
      <c r="H41" s="276" t="s">
        <v>1070</v>
      </c>
      <c r="I41" s="276" t="s">
        <v>1070</v>
      </c>
      <c r="J41" s="276" t="s">
        <v>1070</v>
      </c>
      <c r="K41" s="276" t="s">
        <v>1070</v>
      </c>
      <c r="L41" s="276"/>
    </row>
    <row r="42" spans="2:12" x14ac:dyDescent="0.2">
      <c r="B42" s="52" t="s">
        <v>95</v>
      </c>
      <c r="C42" s="276">
        <v>2.1999999999999999E-2</v>
      </c>
      <c r="D42" s="276">
        <v>0.01</v>
      </c>
      <c r="E42" s="276">
        <v>5.8000000000000003E-2</v>
      </c>
      <c r="F42" s="276">
        <v>2.7E-2</v>
      </c>
      <c r="G42" s="276">
        <v>1.2E-2</v>
      </c>
      <c r="H42" s="276">
        <v>1.4E-2</v>
      </c>
      <c r="I42" s="276">
        <v>1.4999999999999999E-2</v>
      </c>
      <c r="J42" s="276">
        <v>1.9E-2</v>
      </c>
      <c r="K42" s="276">
        <v>1.4E-2</v>
      </c>
      <c r="L42" s="276">
        <f t="shared" si="3"/>
        <v>2.1222222222222226E-2</v>
      </c>
    </row>
    <row r="43" spans="2:12" x14ac:dyDescent="0.2">
      <c r="B43" s="52" t="s">
        <v>96</v>
      </c>
      <c r="C43" s="276">
        <v>1.7999999999999999E-2</v>
      </c>
      <c r="D43" s="276">
        <v>8.9999999999999993E-3</v>
      </c>
      <c r="E43" s="276">
        <v>5.3999999999999999E-2</v>
      </c>
      <c r="F43" s="276">
        <v>1.2999999999999999E-2</v>
      </c>
      <c r="G43" s="276">
        <v>8.9999999999999993E-3</v>
      </c>
      <c r="H43" s="276">
        <v>1.2E-2</v>
      </c>
      <c r="I43" s="276">
        <v>1.4E-2</v>
      </c>
      <c r="J43" s="276">
        <v>1.6E-2</v>
      </c>
      <c r="K43" s="276">
        <v>1.2E-2</v>
      </c>
      <c r="L43" s="276">
        <f t="shared" si="3"/>
        <v>1.7444444444444443E-2</v>
      </c>
    </row>
    <row r="44" spans="2:12" x14ac:dyDescent="0.2">
      <c r="B44" s="52" t="s">
        <v>97</v>
      </c>
      <c r="C44" s="276" t="s">
        <v>1070</v>
      </c>
      <c r="D44" s="276" t="s">
        <v>1070</v>
      </c>
      <c r="E44" s="276" t="s">
        <v>1070</v>
      </c>
      <c r="F44" s="276" t="s">
        <v>1070</v>
      </c>
      <c r="G44" s="276" t="s">
        <v>1070</v>
      </c>
      <c r="H44" s="276" t="s">
        <v>1070</v>
      </c>
      <c r="I44" s="276" t="s">
        <v>1070</v>
      </c>
      <c r="J44" s="276" t="s">
        <v>1070</v>
      </c>
      <c r="K44" s="276" t="s">
        <v>1070</v>
      </c>
      <c r="L44" s="276"/>
    </row>
    <row r="45" spans="2:12" x14ac:dyDescent="0.2">
      <c r="B45" s="22" t="s">
        <v>810</v>
      </c>
      <c r="C45" s="351">
        <f>MAX(C33:C44)</f>
        <v>2.3E-2</v>
      </c>
      <c r="D45" s="351">
        <f t="shared" ref="D45:K45" si="4">MAX(D33:D44)</f>
        <v>1.0999999999999999E-2</v>
      </c>
      <c r="E45" s="351">
        <f t="shared" si="4"/>
        <v>6.5000000000000002E-2</v>
      </c>
      <c r="F45" s="351">
        <f t="shared" si="4"/>
        <v>2.7E-2</v>
      </c>
      <c r="G45" s="351">
        <f t="shared" si="4"/>
        <v>1.2E-2</v>
      </c>
      <c r="H45" s="351">
        <f t="shared" si="4"/>
        <v>1.4E-2</v>
      </c>
      <c r="I45" s="351">
        <f t="shared" si="4"/>
        <v>1.7000000000000001E-2</v>
      </c>
      <c r="J45" s="351">
        <f t="shared" si="4"/>
        <v>2.1000000000000001E-2</v>
      </c>
      <c r="K45" s="351">
        <f t="shared" si="4"/>
        <v>1.6E-2</v>
      </c>
      <c r="L45" s="351">
        <f t="shared" si="3"/>
        <v>2.2888888888888889E-2</v>
      </c>
    </row>
    <row r="66" spans="2:11" x14ac:dyDescent="0.2">
      <c r="B66" s="19">
        <v>2</v>
      </c>
    </row>
    <row r="68" spans="2:11" x14ac:dyDescent="0.2">
      <c r="B68" s="19" t="s">
        <v>16</v>
      </c>
      <c r="C68" s="19" t="str">
        <f>+C28</f>
        <v>Quilicura-Valle Grande</v>
      </c>
    </row>
    <row r="69" spans="2:11" x14ac:dyDescent="0.2">
      <c r="B69" s="19" t="s">
        <v>84</v>
      </c>
      <c r="C69" s="19" t="s">
        <v>85</v>
      </c>
      <c r="F69" s="34"/>
      <c r="G69" s="35"/>
    </row>
    <row r="70" spans="2:11" x14ac:dyDescent="0.2">
      <c r="B70" s="115" t="s">
        <v>970</v>
      </c>
      <c r="C70" s="533" t="s">
        <v>974</v>
      </c>
      <c r="D70" s="533"/>
      <c r="E70" s="533"/>
      <c r="F70" s="533"/>
      <c r="G70" s="533"/>
      <c r="H70" s="533"/>
      <c r="I70" s="533"/>
      <c r="J70" s="533"/>
      <c r="K70" s="549" t="s">
        <v>78</v>
      </c>
    </row>
    <row r="71" spans="2:11" ht="20.399999999999999" x14ac:dyDescent="0.2">
      <c r="B71" s="115" t="s">
        <v>714</v>
      </c>
      <c r="C71" s="121" t="s">
        <v>706</v>
      </c>
      <c r="D71" s="121" t="s">
        <v>707</v>
      </c>
      <c r="E71" s="121" t="s">
        <v>708</v>
      </c>
      <c r="F71" s="121" t="s">
        <v>709</v>
      </c>
      <c r="G71" s="121" t="s">
        <v>710</v>
      </c>
      <c r="H71" s="121" t="s">
        <v>711</v>
      </c>
      <c r="I71" s="121" t="s">
        <v>712</v>
      </c>
      <c r="J71" s="121" t="s">
        <v>713</v>
      </c>
      <c r="K71" s="549"/>
    </row>
    <row r="72" spans="2:11" x14ac:dyDescent="0.2">
      <c r="B72" s="52" t="s">
        <v>86</v>
      </c>
      <c r="C72" s="276">
        <v>5.0000000000000001E-3</v>
      </c>
      <c r="D72" s="276">
        <v>3.0000000000000001E-3</v>
      </c>
      <c r="E72" s="276">
        <v>5.0000000000000001E-3</v>
      </c>
      <c r="F72" s="276">
        <v>5.0000000000000001E-3</v>
      </c>
      <c r="G72" s="276">
        <v>7.0000000000000001E-3</v>
      </c>
      <c r="H72" s="276">
        <v>9.0000000000000011E-3</v>
      </c>
      <c r="I72" s="276">
        <v>1.3999999999999999E-2</v>
      </c>
      <c r="J72" s="276">
        <v>6.0000000000000001E-3</v>
      </c>
      <c r="K72" s="276">
        <f>AVERAGE(C72:J72)</f>
        <v>6.7499999999999999E-3</v>
      </c>
    </row>
    <row r="73" spans="2:11" x14ac:dyDescent="0.2">
      <c r="B73" s="52" t="s">
        <v>87</v>
      </c>
      <c r="C73" s="276">
        <v>8.0000000000000002E-3</v>
      </c>
      <c r="D73" s="276">
        <v>8.9999999999999993E-3</v>
      </c>
      <c r="E73" s="276">
        <v>4.0000000000000001E-3</v>
      </c>
      <c r="F73" s="276">
        <v>3.0000000000000001E-3</v>
      </c>
      <c r="G73" s="276">
        <v>5.0000000000000001E-3</v>
      </c>
      <c r="H73" s="276">
        <v>3.0000000000000001E-3</v>
      </c>
      <c r="I73" s="276">
        <v>6.0000000000000001E-3</v>
      </c>
      <c r="J73" s="276">
        <v>7.0000000000000001E-3</v>
      </c>
      <c r="K73" s="276">
        <f t="shared" ref="K73:K84" si="5">AVERAGE(C73:J73)</f>
        <v>5.6249999999999998E-3</v>
      </c>
    </row>
    <row r="74" spans="2:11" x14ac:dyDescent="0.2">
      <c r="B74" s="52" t="s">
        <v>88</v>
      </c>
      <c r="C74" s="276">
        <v>5.0000000000000001E-3</v>
      </c>
      <c r="D74" s="276" t="s">
        <v>1070</v>
      </c>
      <c r="E74" s="276">
        <v>5.0000000000000001E-3</v>
      </c>
      <c r="F74" s="276">
        <v>4.0000000000000001E-3</v>
      </c>
      <c r="G74" s="276">
        <v>0.01</v>
      </c>
      <c r="H74" s="276">
        <v>1.0999999999999999E-2</v>
      </c>
      <c r="I74" s="276">
        <v>5.0000000000000001E-3</v>
      </c>
      <c r="J74" s="276">
        <v>1.3000000000000001E-2</v>
      </c>
      <c r="K74" s="276">
        <f t="shared" si="5"/>
        <v>7.5714285714285718E-3</v>
      </c>
    </row>
    <row r="75" spans="2:11" x14ac:dyDescent="0.2">
      <c r="B75" s="52" t="s">
        <v>89</v>
      </c>
      <c r="C75" s="276">
        <v>5.0000000000000001E-3</v>
      </c>
      <c r="D75" s="276">
        <v>5.0000000000000001E-3</v>
      </c>
      <c r="E75" s="276">
        <v>5.0000000000000001E-3</v>
      </c>
      <c r="F75" s="276">
        <v>4.0000000000000001E-3</v>
      </c>
      <c r="G75" s="276">
        <v>0.01</v>
      </c>
      <c r="H75" s="276">
        <v>4.0000000000000001E-3</v>
      </c>
      <c r="I75" s="276">
        <v>4.0000000000000001E-3</v>
      </c>
      <c r="J75" s="276">
        <v>7.0000000000000001E-3</v>
      </c>
      <c r="K75" s="276">
        <f t="shared" si="5"/>
        <v>5.5000000000000005E-3</v>
      </c>
    </row>
    <row r="76" spans="2:11" x14ac:dyDescent="0.2">
      <c r="B76" s="52" t="s">
        <v>90</v>
      </c>
      <c r="C76" s="276">
        <v>4.0000000000000001E-3</v>
      </c>
      <c r="D76" s="276">
        <v>2E-3</v>
      </c>
      <c r="E76" s="276">
        <v>3.0000000000000001E-3</v>
      </c>
      <c r="F76" s="276">
        <v>5.0000000000000001E-3</v>
      </c>
      <c r="G76" s="276">
        <v>9.0000000000000011E-3</v>
      </c>
      <c r="H76" s="276">
        <v>7.0000000000000001E-3</v>
      </c>
      <c r="I76" s="276">
        <v>1.7000000000000001E-2</v>
      </c>
      <c r="J76" s="276">
        <v>8.0000000000000002E-3</v>
      </c>
      <c r="K76" s="276">
        <f t="shared" si="5"/>
        <v>6.875E-3</v>
      </c>
    </row>
    <row r="77" spans="2:11" x14ac:dyDescent="0.2">
      <c r="B77" s="52" t="s">
        <v>91</v>
      </c>
      <c r="C77" s="276">
        <v>1.7000000000000001E-2</v>
      </c>
      <c r="D77" s="276">
        <v>7.0000000000000001E-3</v>
      </c>
      <c r="E77" s="276">
        <v>6.0000000000000001E-3</v>
      </c>
      <c r="F77" s="276">
        <v>2E-3</v>
      </c>
      <c r="G77" s="276">
        <v>8.0000000000000002E-3</v>
      </c>
      <c r="H77" s="276">
        <v>0.01</v>
      </c>
      <c r="I77" s="276">
        <v>7.0000000000000001E-3</v>
      </c>
      <c r="J77" s="276">
        <v>4.0000000000000001E-3</v>
      </c>
      <c r="K77" s="276">
        <f t="shared" si="5"/>
        <v>7.6249999999999998E-3</v>
      </c>
    </row>
    <row r="78" spans="2:11" x14ac:dyDescent="0.2">
      <c r="B78" s="52" t="s">
        <v>92</v>
      </c>
      <c r="C78" s="276">
        <v>1E-3</v>
      </c>
      <c r="D78" s="276">
        <v>2E-3</v>
      </c>
      <c r="E78" s="276">
        <v>2E-3</v>
      </c>
      <c r="F78" s="276">
        <v>3.0000000000000001E-3</v>
      </c>
      <c r="G78" s="276">
        <v>3.0000000000000001E-3</v>
      </c>
      <c r="H78" s="276">
        <v>1.7000000000000001E-2</v>
      </c>
      <c r="I78" s="276">
        <v>3.0000000000000001E-3</v>
      </c>
      <c r="J78" s="276">
        <v>4.0000000000000001E-3</v>
      </c>
      <c r="K78" s="276">
        <f t="shared" si="5"/>
        <v>4.3750000000000004E-3</v>
      </c>
    </row>
    <row r="79" spans="2:11" x14ac:dyDescent="0.2">
      <c r="B79" s="52" t="s">
        <v>93</v>
      </c>
      <c r="C79" s="276" t="s">
        <v>1070</v>
      </c>
      <c r="D79" s="276">
        <v>1E-3</v>
      </c>
      <c r="E79" s="276">
        <v>2E-3</v>
      </c>
      <c r="F79" s="276">
        <v>7.0000000000000001E-3</v>
      </c>
      <c r="G79" s="276">
        <v>3.0000000000000001E-3</v>
      </c>
      <c r="H79" s="276">
        <v>5.0000000000000001E-3</v>
      </c>
      <c r="I79" s="276">
        <v>6.0000000000000001E-3</v>
      </c>
      <c r="J79" s="276">
        <v>0.01</v>
      </c>
      <c r="K79" s="276">
        <f t="shared" si="5"/>
        <v>4.8571428571428576E-3</v>
      </c>
    </row>
    <row r="80" spans="2:11" x14ac:dyDescent="0.2">
      <c r="B80" s="52" t="s">
        <v>94</v>
      </c>
      <c r="C80" s="276">
        <v>2E-3</v>
      </c>
      <c r="D80" s="276">
        <v>1E-3</v>
      </c>
      <c r="E80" s="276">
        <v>1E-3</v>
      </c>
      <c r="F80" s="276">
        <v>1.7999999999999999E-2</v>
      </c>
      <c r="G80" s="276">
        <v>2E-3</v>
      </c>
      <c r="H80" s="276">
        <v>3.0000000000000001E-3</v>
      </c>
      <c r="I80" s="276">
        <v>9.0000000000000011E-3</v>
      </c>
      <c r="J80" s="276">
        <v>7.0000000000000001E-3</v>
      </c>
      <c r="K80" s="276">
        <f t="shared" si="5"/>
        <v>5.3750000000000004E-3</v>
      </c>
    </row>
    <row r="81" spans="2:12" x14ac:dyDescent="0.2">
      <c r="B81" s="52" t="s">
        <v>95</v>
      </c>
      <c r="C81" s="276">
        <v>3.0000000000000001E-3</v>
      </c>
      <c r="D81" s="276">
        <v>1E-3</v>
      </c>
      <c r="E81" s="276">
        <v>2E-3</v>
      </c>
      <c r="F81" s="276">
        <v>4.0000000000000001E-3</v>
      </c>
      <c r="G81" s="276">
        <v>5.0000000000000001E-3</v>
      </c>
      <c r="H81" s="276">
        <v>7.0000000000000001E-3</v>
      </c>
      <c r="I81" s="276">
        <v>6.0000000000000001E-3</v>
      </c>
      <c r="J81" s="276">
        <v>7.0000000000000001E-3</v>
      </c>
      <c r="K81" s="276">
        <f t="shared" si="5"/>
        <v>4.3749999999999995E-3</v>
      </c>
    </row>
    <row r="82" spans="2:12" x14ac:dyDescent="0.2">
      <c r="B82" s="52" t="s">
        <v>96</v>
      </c>
      <c r="C82" s="276">
        <v>4.0000000000000001E-3</v>
      </c>
      <c r="D82" s="276">
        <v>3.0000000000000001E-3</v>
      </c>
      <c r="E82" s="276">
        <v>2E-3</v>
      </c>
      <c r="F82" s="276">
        <v>3.0000000000000001E-3</v>
      </c>
      <c r="G82" s="276">
        <v>5.0000000000000001E-3</v>
      </c>
      <c r="H82" s="276">
        <v>7.0000000000000001E-3</v>
      </c>
      <c r="I82" s="276">
        <v>1.0999999999999999E-2</v>
      </c>
      <c r="J82" s="276">
        <v>3.0000000000000001E-3</v>
      </c>
      <c r="K82" s="276">
        <f t="shared" si="5"/>
        <v>4.7500000000000007E-3</v>
      </c>
    </row>
    <row r="83" spans="2:12" x14ac:dyDescent="0.2">
      <c r="B83" s="52" t="s">
        <v>97</v>
      </c>
      <c r="C83" s="276">
        <v>4.0000000000000001E-3</v>
      </c>
      <c r="D83" s="276">
        <v>4.0000000000000001E-3</v>
      </c>
      <c r="E83" s="276">
        <v>3.0000000000000001E-3</v>
      </c>
      <c r="F83" s="276">
        <v>4.0000000000000001E-3</v>
      </c>
      <c r="G83" s="276">
        <v>7.0000000000000001E-3</v>
      </c>
      <c r="H83" s="276">
        <v>0.01</v>
      </c>
      <c r="I83" s="276">
        <v>0.02</v>
      </c>
      <c r="J83" s="276">
        <v>2E-3</v>
      </c>
      <c r="K83" s="276">
        <f t="shared" si="5"/>
        <v>6.7500000000000008E-3</v>
      </c>
    </row>
    <row r="84" spans="2:12" x14ac:dyDescent="0.2">
      <c r="B84" s="177" t="s">
        <v>810</v>
      </c>
      <c r="C84" s="351">
        <f>MAX(C72:C83)</f>
        <v>1.7000000000000001E-2</v>
      </c>
      <c r="D84" s="351">
        <f t="shared" ref="D84:J84" si="6">MAX(D72:D83)</f>
        <v>8.9999999999999993E-3</v>
      </c>
      <c r="E84" s="351">
        <f t="shared" si="6"/>
        <v>6.0000000000000001E-3</v>
      </c>
      <c r="F84" s="351">
        <f t="shared" si="6"/>
        <v>1.7999999999999999E-2</v>
      </c>
      <c r="G84" s="351">
        <f t="shared" si="6"/>
        <v>0.01</v>
      </c>
      <c r="H84" s="351">
        <f t="shared" si="6"/>
        <v>1.7000000000000001E-2</v>
      </c>
      <c r="I84" s="351">
        <f t="shared" si="6"/>
        <v>0.02</v>
      </c>
      <c r="J84" s="351">
        <f t="shared" si="6"/>
        <v>1.3000000000000001E-2</v>
      </c>
      <c r="K84" s="351">
        <f t="shared" si="5"/>
        <v>1.3750000000000002E-2</v>
      </c>
      <c r="L84" s="350">
        <f>MAX(C72:K84)</f>
        <v>0.02</v>
      </c>
    </row>
  </sheetData>
  <mergeCells count="9">
    <mergeCell ref="K70:K71"/>
    <mergeCell ref="C70:J70"/>
    <mergeCell ref="B3:H3"/>
    <mergeCell ref="B2:H2"/>
    <mergeCell ref="C31:D31"/>
    <mergeCell ref="I31:J31"/>
    <mergeCell ref="E31:F31"/>
    <mergeCell ref="C30:L30"/>
    <mergeCell ref="L31:L32"/>
  </mergeCells>
  <pageMargins left="0.75" right="0.75" top="1" bottom="1" header="0" footer="0"/>
  <pageSetup paperSize="9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46">
    <tabColor theme="3" tint="0.79998168889431442"/>
    <pageSetUpPr fitToPage="1"/>
  </sheetPr>
  <dimension ref="A1:AI167"/>
  <sheetViews>
    <sheetView topLeftCell="A5" zoomScale="115" zoomScaleNormal="115" workbookViewId="0">
      <selection activeCell="V16" sqref="V16"/>
    </sheetView>
  </sheetViews>
  <sheetFormatPr baseColWidth="10" defaultColWidth="21.6640625" defaultRowHeight="10.199999999999999" x14ac:dyDescent="0.2"/>
  <cols>
    <col min="1" max="1" width="6.109375" style="19" customWidth="1"/>
    <col min="2" max="11" width="6.21875" style="19" customWidth="1"/>
    <col min="12" max="12" width="6.109375" style="19" customWidth="1"/>
    <col min="13" max="21" width="6.21875" style="19" customWidth="1"/>
    <col min="22" max="22" width="21.6640625" style="19"/>
    <col min="23" max="23" width="5.88671875" style="19" bestFit="1" customWidth="1"/>
    <col min="24" max="35" width="10.44140625" style="19" customWidth="1"/>
    <col min="36" max="16384" width="21.6640625" style="19"/>
  </cols>
  <sheetData>
    <row r="1" spans="1:35" x14ac:dyDescent="0.2">
      <c r="G1" s="19" t="s">
        <v>979</v>
      </c>
    </row>
    <row r="2" spans="1:35" x14ac:dyDescent="0.2">
      <c r="C2" s="52" t="s">
        <v>338</v>
      </c>
      <c r="D2" s="127" t="s">
        <v>705</v>
      </c>
      <c r="E2" s="37">
        <v>30</v>
      </c>
      <c r="F2" s="52" t="s">
        <v>612</v>
      </c>
      <c r="N2" s="52"/>
      <c r="O2" s="127"/>
      <c r="P2" s="37"/>
      <c r="Q2" s="52"/>
    </row>
    <row r="3" spans="1:35" x14ac:dyDescent="0.2">
      <c r="C3" s="52" t="s">
        <v>339</v>
      </c>
      <c r="D3" s="127" t="s">
        <v>960</v>
      </c>
      <c r="E3" s="37">
        <v>30</v>
      </c>
      <c r="F3" s="52" t="s">
        <v>609</v>
      </c>
      <c r="N3" s="52"/>
      <c r="O3" s="127"/>
      <c r="P3" s="37"/>
      <c r="Q3" s="52"/>
    </row>
    <row r="4" spans="1:35" x14ac:dyDescent="0.2">
      <c r="C4" s="52" t="s">
        <v>340</v>
      </c>
      <c r="D4" s="127" t="s">
        <v>562</v>
      </c>
      <c r="E4" s="37">
        <v>20</v>
      </c>
      <c r="F4" s="52" t="s">
        <v>611</v>
      </c>
      <c r="N4" s="52"/>
      <c r="O4" s="127"/>
      <c r="P4" s="37"/>
      <c r="Q4" s="52"/>
    </row>
    <row r="5" spans="1:35" x14ac:dyDescent="0.2">
      <c r="C5" s="52" t="s">
        <v>341</v>
      </c>
      <c r="D5" s="127" t="s">
        <v>216</v>
      </c>
      <c r="E5" s="37">
        <v>20</v>
      </c>
      <c r="F5" s="52" t="s">
        <v>610</v>
      </c>
      <c r="N5" s="52"/>
      <c r="O5" s="127"/>
      <c r="P5" s="37"/>
      <c r="Q5" s="52"/>
    </row>
    <row r="6" spans="1:35" x14ac:dyDescent="0.2">
      <c r="C6" s="52" t="s">
        <v>342</v>
      </c>
      <c r="D6" s="127" t="s">
        <v>670</v>
      </c>
      <c r="E6" s="37">
        <v>25</v>
      </c>
      <c r="F6" s="52" t="s">
        <v>613</v>
      </c>
      <c r="N6" s="52"/>
      <c r="O6" s="127"/>
      <c r="P6" s="37"/>
      <c r="Q6" s="52"/>
    </row>
    <row r="7" spans="1:35" x14ac:dyDescent="0.2">
      <c r="C7" s="52" t="s">
        <v>343</v>
      </c>
      <c r="D7" s="127" t="s">
        <v>214</v>
      </c>
      <c r="E7" s="37">
        <v>40</v>
      </c>
      <c r="F7" s="52" t="s">
        <v>608</v>
      </c>
      <c r="N7" s="52"/>
      <c r="O7" s="127"/>
      <c r="P7" s="37"/>
      <c r="Q7" s="52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</row>
    <row r="8" spans="1:35" x14ac:dyDescent="0.2">
      <c r="W8" s="478" t="s">
        <v>1233</v>
      </c>
      <c r="X8" s="479">
        <v>2024</v>
      </c>
      <c r="Y8" s="477"/>
      <c r="Z8" s="477"/>
      <c r="AA8" s="477"/>
      <c r="AB8" s="477"/>
      <c r="AC8" s="477"/>
      <c r="AD8" s="477"/>
      <c r="AE8" s="477"/>
      <c r="AF8" s="477"/>
      <c r="AG8" s="477"/>
      <c r="AH8" s="477"/>
      <c r="AI8" s="477"/>
    </row>
    <row r="9" spans="1:35" x14ac:dyDescent="0.2">
      <c r="W9" s="477"/>
      <c r="X9" s="477"/>
      <c r="Y9" s="477"/>
      <c r="Z9" s="477"/>
      <c r="AA9" s="477"/>
      <c r="AB9" s="477"/>
      <c r="AC9" s="477"/>
      <c r="AD9" s="477"/>
      <c r="AE9" s="477"/>
      <c r="AF9" s="477"/>
      <c r="AG9" s="477"/>
      <c r="AH9" s="477"/>
      <c r="AI9" s="477"/>
    </row>
    <row r="10" spans="1:35" x14ac:dyDescent="0.2">
      <c r="W10" s="375"/>
      <c r="X10" s="478" t="s">
        <v>1232</v>
      </c>
      <c r="Y10" s="478" t="s">
        <v>1252</v>
      </c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</row>
    <row r="11" spans="1:35" x14ac:dyDescent="0.2">
      <c r="A11" s="592" t="s">
        <v>75</v>
      </c>
      <c r="B11" s="591" t="str">
        <f>+C2&amp;" "&amp;F2</f>
        <v>501_PTAP1 Calle_Uno_PTAP</v>
      </c>
      <c r="C11" s="591"/>
      <c r="D11" s="591"/>
      <c r="E11" s="591" t="str">
        <f>+C3&amp;" "&amp;F3</f>
        <v>501_PTAP17 El_Juncal_PTAP</v>
      </c>
      <c r="F11" s="591"/>
      <c r="G11" s="591"/>
      <c r="H11" s="591" t="str">
        <f>+C4&amp;" "&amp;F4</f>
        <v>501_PTAP8 Galvarino_PTAP</v>
      </c>
      <c r="I11" s="591"/>
      <c r="J11" s="591"/>
      <c r="L11" s="592" t="s">
        <v>75</v>
      </c>
      <c r="M11" s="591" t="str">
        <f>+C5&amp;" "&amp;F5</f>
        <v>501_PTAP12 C_San Cristobal_PTAP</v>
      </c>
      <c r="N11" s="591"/>
      <c r="O11" s="591"/>
      <c r="P11" s="591" t="str">
        <f>+C6&amp;" "&amp;F6</f>
        <v>501_PTAP13 C_Los Condores_PTAP</v>
      </c>
      <c r="Q11" s="591"/>
      <c r="R11" s="591"/>
      <c r="S11" s="591" t="str">
        <f>+C7&amp;" "&amp;F7</f>
        <v>501_PTAP16 Las_Esteras_PTAP</v>
      </c>
      <c r="T11" s="591"/>
      <c r="U11" s="591"/>
      <c r="W11" s="375"/>
      <c r="X11" s="375" t="s">
        <v>203</v>
      </c>
      <c r="Y11" s="375" t="s">
        <v>203</v>
      </c>
      <c r="Z11" s="375" t="s">
        <v>200</v>
      </c>
      <c r="AA11" s="375" t="s">
        <v>200</v>
      </c>
      <c r="AB11" s="375" t="s">
        <v>204</v>
      </c>
      <c r="AC11" s="375" t="s">
        <v>204</v>
      </c>
      <c r="AD11" s="375" t="s">
        <v>199</v>
      </c>
      <c r="AE11" s="375" t="s">
        <v>199</v>
      </c>
      <c r="AF11" s="375" t="s">
        <v>787</v>
      </c>
      <c r="AG11" s="375" t="s">
        <v>787</v>
      </c>
      <c r="AH11" s="375" t="s">
        <v>197</v>
      </c>
      <c r="AI11" s="375" t="s">
        <v>197</v>
      </c>
    </row>
    <row r="12" spans="1:35" ht="30.6" x14ac:dyDescent="0.2">
      <c r="A12" s="592"/>
      <c r="B12" s="476" t="s">
        <v>1248</v>
      </c>
      <c r="C12" s="476" t="s">
        <v>1249</v>
      </c>
      <c r="D12" s="476" t="s">
        <v>1250</v>
      </c>
      <c r="E12" s="476" t="s">
        <v>1248</v>
      </c>
      <c r="F12" s="476" t="s">
        <v>1249</v>
      </c>
      <c r="G12" s="476" t="s">
        <v>1250</v>
      </c>
      <c r="H12" s="476" t="s">
        <v>1248</v>
      </c>
      <c r="I12" s="476" t="s">
        <v>1249</v>
      </c>
      <c r="J12" s="476" t="s">
        <v>1250</v>
      </c>
      <c r="L12" s="592"/>
      <c r="M12" s="476" t="s">
        <v>1248</v>
      </c>
      <c r="N12" s="476" t="s">
        <v>1249</v>
      </c>
      <c r="O12" s="476" t="s">
        <v>1250</v>
      </c>
      <c r="P12" s="476" t="s">
        <v>1248</v>
      </c>
      <c r="Q12" s="476" t="s">
        <v>1249</v>
      </c>
      <c r="R12" s="476" t="s">
        <v>1250</v>
      </c>
      <c r="S12" s="476" t="s">
        <v>1248</v>
      </c>
      <c r="T12" s="476" t="s">
        <v>1249</v>
      </c>
      <c r="U12" s="476" t="s">
        <v>1250</v>
      </c>
      <c r="W12" s="480" t="s">
        <v>1234</v>
      </c>
      <c r="X12" s="481" t="s">
        <v>1231</v>
      </c>
      <c r="Y12" s="481" t="s">
        <v>1235</v>
      </c>
      <c r="Z12" s="481" t="s">
        <v>1231</v>
      </c>
      <c r="AA12" s="481" t="s">
        <v>1235</v>
      </c>
      <c r="AB12" s="481" t="s">
        <v>1231</v>
      </c>
      <c r="AC12" s="481" t="s">
        <v>1235</v>
      </c>
      <c r="AD12" s="481" t="s">
        <v>1231</v>
      </c>
      <c r="AE12" s="481" t="s">
        <v>1235</v>
      </c>
      <c r="AF12" s="481" t="s">
        <v>1231</v>
      </c>
      <c r="AG12" s="481" t="s">
        <v>1235</v>
      </c>
      <c r="AH12" s="481" t="s">
        <v>1231</v>
      </c>
      <c r="AI12" s="481" t="s">
        <v>1235</v>
      </c>
    </row>
    <row r="13" spans="1:35" x14ac:dyDescent="0.2">
      <c r="A13" s="472">
        <v>1</v>
      </c>
      <c r="B13" s="474">
        <f>+X13</f>
        <v>2.5000000000000005E-2</v>
      </c>
      <c r="C13" s="474">
        <f>+Y13</f>
        <v>7.8499999999999993E-3</v>
      </c>
      <c r="D13" s="475">
        <f>1-C13/B13</f>
        <v>0.68600000000000017</v>
      </c>
      <c r="E13" s="474">
        <f>+Z13</f>
        <v>2.5000000000000001E-2</v>
      </c>
      <c r="F13" s="474">
        <f>+AA13</f>
        <v>6.3571428571428589E-3</v>
      </c>
      <c r="G13" s="475">
        <f>1-F13/E13</f>
        <v>0.74571428571428566</v>
      </c>
      <c r="H13" s="474">
        <f>+AB13</f>
        <v>2.5000000000000005E-2</v>
      </c>
      <c r="I13" s="474">
        <f>+AC13</f>
        <v>3.3333333333333335E-3</v>
      </c>
      <c r="J13" s="475">
        <f>1-I13/H13</f>
        <v>0.8666666666666667</v>
      </c>
      <c r="L13" s="472">
        <v>1</v>
      </c>
      <c r="M13" s="474">
        <f>+AD13</f>
        <v>2.5000000000000001E-2</v>
      </c>
      <c r="N13" s="474">
        <f>+AE13</f>
        <v>5.7692307692307704E-3</v>
      </c>
      <c r="O13" s="475">
        <f>1-N13/M13</f>
        <v>0.76923076923076916</v>
      </c>
      <c r="P13" s="474">
        <f>+AF13</f>
        <v>2.4999999999999998E-2</v>
      </c>
      <c r="Q13" s="474">
        <f>+AG13</f>
        <v>7.4999999999999997E-3</v>
      </c>
      <c r="R13" s="475">
        <f>1-Q13/P13</f>
        <v>0.7</v>
      </c>
      <c r="S13" s="474">
        <f>+AH13</f>
        <v>2.5000000000000005E-2</v>
      </c>
      <c r="T13" s="474">
        <f>+AI13</f>
        <v>8.0588235294117641E-3</v>
      </c>
      <c r="U13" s="475">
        <f>1-T13/S13</f>
        <v>0.67764705882352949</v>
      </c>
      <c r="W13" s="375">
        <v>1</v>
      </c>
      <c r="X13" s="482">
        <v>2.5000000000000005E-2</v>
      </c>
      <c r="Y13" s="482">
        <v>7.8499999999999993E-3</v>
      </c>
      <c r="Z13" s="482">
        <v>2.5000000000000001E-2</v>
      </c>
      <c r="AA13" s="482">
        <v>6.3571428571428589E-3</v>
      </c>
      <c r="AB13" s="482">
        <v>2.5000000000000005E-2</v>
      </c>
      <c r="AC13" s="482">
        <v>3.3333333333333335E-3</v>
      </c>
      <c r="AD13" s="482">
        <v>2.5000000000000001E-2</v>
      </c>
      <c r="AE13" s="482">
        <v>5.7692307692307704E-3</v>
      </c>
      <c r="AF13" s="482">
        <v>2.4999999999999998E-2</v>
      </c>
      <c r="AG13" s="482">
        <v>7.4999999999999997E-3</v>
      </c>
      <c r="AH13" s="482">
        <v>2.5000000000000005E-2</v>
      </c>
      <c r="AI13" s="482">
        <v>8.0588235294117641E-3</v>
      </c>
    </row>
    <row r="14" spans="1:35" x14ac:dyDescent="0.2">
      <c r="A14" s="472">
        <v>2</v>
      </c>
      <c r="B14" s="474" t="s">
        <v>1253</v>
      </c>
      <c r="C14" s="474" t="s">
        <v>1253</v>
      </c>
      <c r="D14" s="475" t="s">
        <v>1253</v>
      </c>
      <c r="E14" s="474">
        <f t="shared" ref="E14:E22" si="0">+Z14</f>
        <v>3.214285714285714E-2</v>
      </c>
      <c r="F14" s="474">
        <f t="shared" ref="F14:F22" si="1">+AA14</f>
        <v>5.7142857142857143E-3</v>
      </c>
      <c r="G14" s="475">
        <f t="shared" ref="G14:G22" si="2">1-F14/E14</f>
        <v>0.82222222222222219</v>
      </c>
      <c r="H14" s="474">
        <f t="shared" ref="H14:H24" si="3">+AB14</f>
        <v>2.5000000000000001E-2</v>
      </c>
      <c r="I14" s="474">
        <f t="shared" ref="I14:I24" si="4">+AC14</f>
        <v>5.0000000000000001E-3</v>
      </c>
      <c r="J14" s="475" t="s">
        <v>1253</v>
      </c>
      <c r="L14" s="472">
        <v>2</v>
      </c>
      <c r="M14" s="474">
        <f t="shared" ref="M14:M21" si="5">+AD14</f>
        <v>2.4999999999999998E-2</v>
      </c>
      <c r="N14" s="474">
        <f t="shared" ref="N14:N21" si="6">+AE14</f>
        <v>3.8571428571428576E-3</v>
      </c>
      <c r="O14" s="475">
        <f t="shared" ref="O14:O21" si="7">1-N14/M14</f>
        <v>0.84571428571428564</v>
      </c>
      <c r="P14" s="474">
        <f t="shared" ref="P14:P22" si="8">+AF14</f>
        <v>2.5000000000000005E-2</v>
      </c>
      <c r="Q14" s="474">
        <f t="shared" ref="Q14:Q22" si="9">+AG14</f>
        <v>5.0000000000000001E-3</v>
      </c>
      <c r="R14" s="475">
        <f t="shared" ref="R14:R22" si="10">1-Q14/P14</f>
        <v>0.8</v>
      </c>
      <c r="S14" s="474">
        <f t="shared" ref="S14:T21" si="11">+AH14</f>
        <v>2.4000000000000007E-2</v>
      </c>
      <c r="T14" s="474">
        <f t="shared" si="11"/>
        <v>5.6666666666666679E-3</v>
      </c>
      <c r="U14" s="475">
        <f t="shared" ref="U14:U21" si="12">1-T14/S14</f>
        <v>0.76388888888888895</v>
      </c>
      <c r="W14" s="375">
        <v>2</v>
      </c>
      <c r="X14" s="482"/>
      <c r="Y14" s="482"/>
      <c r="Z14" s="482">
        <v>3.214285714285714E-2</v>
      </c>
      <c r="AA14" s="482">
        <v>5.7142857142857143E-3</v>
      </c>
      <c r="AB14" s="482">
        <v>2.5000000000000001E-2</v>
      </c>
      <c r="AC14" s="482">
        <v>5.0000000000000001E-3</v>
      </c>
      <c r="AD14" s="482">
        <v>2.4999999999999998E-2</v>
      </c>
      <c r="AE14" s="482">
        <v>3.8571428571428576E-3</v>
      </c>
      <c r="AF14" s="482">
        <v>2.5000000000000005E-2</v>
      </c>
      <c r="AG14" s="482">
        <v>5.0000000000000001E-3</v>
      </c>
      <c r="AH14" s="482">
        <v>2.4000000000000007E-2</v>
      </c>
      <c r="AI14" s="482">
        <v>5.6666666666666679E-3</v>
      </c>
    </row>
    <row r="15" spans="1:35" x14ac:dyDescent="0.2">
      <c r="A15" s="472">
        <v>3</v>
      </c>
      <c r="B15" s="474">
        <f t="shared" ref="B15:B24" si="13">+X15</f>
        <v>2.4999999999999998E-2</v>
      </c>
      <c r="C15" s="474">
        <f t="shared" ref="C15:C24" si="14">+Y15</f>
        <v>3.3750000000000004E-3</v>
      </c>
      <c r="D15" s="475">
        <f t="shared" ref="D15:D24" si="15">1-C15/B15</f>
        <v>0.86499999999999999</v>
      </c>
      <c r="E15" s="474">
        <f t="shared" si="0"/>
        <v>2.7500000000000004E-2</v>
      </c>
      <c r="F15" s="474">
        <f t="shared" si="1"/>
        <v>6.9000000000000008E-3</v>
      </c>
      <c r="G15" s="475">
        <f t="shared" si="2"/>
        <v>0.74909090909090903</v>
      </c>
      <c r="H15" s="474">
        <f t="shared" si="3"/>
        <v>2.5000000000000001E-2</v>
      </c>
      <c r="I15" s="474">
        <f t="shared" si="4"/>
        <v>7.3999999999999995E-3</v>
      </c>
      <c r="J15" s="475">
        <f t="shared" ref="J15:J24" si="16">1-I15/H15</f>
        <v>0.70399999999999996</v>
      </c>
      <c r="L15" s="472">
        <v>3</v>
      </c>
      <c r="M15" s="474">
        <f t="shared" si="5"/>
        <v>2.4999999999999998E-2</v>
      </c>
      <c r="N15" s="474">
        <f t="shared" si="6"/>
        <v>4.3999999999999994E-3</v>
      </c>
      <c r="O15" s="475">
        <f t="shared" si="7"/>
        <v>0.82400000000000007</v>
      </c>
      <c r="P15" s="474">
        <f t="shared" si="8"/>
        <v>2.4999999999999998E-2</v>
      </c>
      <c r="Q15" s="474">
        <f t="shared" si="9"/>
        <v>3.0000000000000001E-3</v>
      </c>
      <c r="R15" s="475">
        <f t="shared" si="10"/>
        <v>0.88</v>
      </c>
      <c r="S15" s="474">
        <f t="shared" si="11"/>
        <v>2.4999999999999998E-2</v>
      </c>
      <c r="T15" s="474">
        <f t="shared" si="11"/>
        <v>7.4999999999999997E-3</v>
      </c>
      <c r="U15" s="475">
        <f t="shared" si="12"/>
        <v>0.7</v>
      </c>
      <c r="W15" s="375">
        <v>3</v>
      </c>
      <c r="X15" s="482">
        <v>2.4999999999999998E-2</v>
      </c>
      <c r="Y15" s="482">
        <v>3.3750000000000004E-3</v>
      </c>
      <c r="Z15" s="482">
        <v>2.7500000000000004E-2</v>
      </c>
      <c r="AA15" s="482">
        <v>6.9000000000000008E-3</v>
      </c>
      <c r="AB15" s="482">
        <v>2.5000000000000001E-2</v>
      </c>
      <c r="AC15" s="482">
        <v>7.3999999999999995E-3</v>
      </c>
      <c r="AD15" s="482">
        <v>2.4999999999999998E-2</v>
      </c>
      <c r="AE15" s="482">
        <v>4.3999999999999994E-3</v>
      </c>
      <c r="AF15" s="482">
        <v>2.4999999999999998E-2</v>
      </c>
      <c r="AG15" s="482">
        <v>3.0000000000000001E-3</v>
      </c>
      <c r="AH15" s="482">
        <v>2.4999999999999998E-2</v>
      </c>
      <c r="AI15" s="482">
        <v>7.4999999999999997E-3</v>
      </c>
    </row>
    <row r="16" spans="1:35" x14ac:dyDescent="0.2">
      <c r="A16" s="472">
        <v>4</v>
      </c>
      <c r="B16" s="474">
        <f t="shared" si="13"/>
        <v>2.4999999999999998E-2</v>
      </c>
      <c r="C16" s="474">
        <f t="shared" si="14"/>
        <v>3.8571428571428572E-3</v>
      </c>
      <c r="D16" s="475">
        <f t="shared" si="15"/>
        <v>0.84571428571428564</v>
      </c>
      <c r="E16" s="474">
        <f t="shared" si="0"/>
        <v>2.6250000000000006E-2</v>
      </c>
      <c r="F16" s="474">
        <f t="shared" si="1"/>
        <v>6.6500000000000005E-3</v>
      </c>
      <c r="G16" s="475">
        <f t="shared" si="2"/>
        <v>0.7466666666666667</v>
      </c>
      <c r="H16" s="474">
        <f t="shared" si="3"/>
        <v>2.5000000000000001E-2</v>
      </c>
      <c r="I16" s="474">
        <f t="shared" si="4"/>
        <v>5.0000000000000001E-3</v>
      </c>
      <c r="J16" s="475">
        <f t="shared" si="16"/>
        <v>0.8</v>
      </c>
      <c r="L16" s="472">
        <v>4</v>
      </c>
      <c r="M16" s="474">
        <f t="shared" si="5"/>
        <v>2.5000000000000001E-2</v>
      </c>
      <c r="N16" s="474">
        <f t="shared" si="6"/>
        <v>4.0000000000000001E-3</v>
      </c>
      <c r="O16" s="475">
        <f t="shared" si="7"/>
        <v>0.84</v>
      </c>
      <c r="P16" s="474">
        <f t="shared" si="8"/>
        <v>2.4999999999999998E-2</v>
      </c>
      <c r="Q16" s="474">
        <f t="shared" si="9"/>
        <v>2.6999999999999997E-3</v>
      </c>
      <c r="R16" s="475">
        <f t="shared" si="10"/>
        <v>0.89200000000000002</v>
      </c>
      <c r="S16" s="474">
        <f t="shared" si="11"/>
        <v>2.5000000000000001E-2</v>
      </c>
      <c r="T16" s="474">
        <f t="shared" si="11"/>
        <v>5.6428571428571439E-3</v>
      </c>
      <c r="U16" s="475">
        <f t="shared" si="12"/>
        <v>0.77428571428571424</v>
      </c>
      <c r="W16" s="375">
        <v>4</v>
      </c>
      <c r="X16" s="482">
        <v>2.4999999999999998E-2</v>
      </c>
      <c r="Y16" s="482">
        <v>3.8571428571428572E-3</v>
      </c>
      <c r="Z16" s="482">
        <v>2.6250000000000006E-2</v>
      </c>
      <c r="AA16" s="482">
        <v>6.6500000000000005E-3</v>
      </c>
      <c r="AB16" s="482">
        <v>2.5000000000000001E-2</v>
      </c>
      <c r="AC16" s="482">
        <v>5.0000000000000001E-3</v>
      </c>
      <c r="AD16" s="482">
        <v>2.5000000000000001E-2</v>
      </c>
      <c r="AE16" s="482">
        <v>4.0000000000000001E-3</v>
      </c>
      <c r="AF16" s="482">
        <v>2.4999999999999998E-2</v>
      </c>
      <c r="AG16" s="482">
        <v>2.6999999999999997E-3</v>
      </c>
      <c r="AH16" s="482">
        <v>2.5000000000000001E-2</v>
      </c>
      <c r="AI16" s="482">
        <v>5.6428571428571439E-3</v>
      </c>
    </row>
    <row r="17" spans="1:35" x14ac:dyDescent="0.2">
      <c r="A17" s="472">
        <v>5</v>
      </c>
      <c r="B17" s="474">
        <f t="shared" si="13"/>
        <v>2.4999999999999998E-2</v>
      </c>
      <c r="C17" s="474">
        <f t="shared" si="14"/>
        <v>5.3333333333333332E-3</v>
      </c>
      <c r="D17" s="475">
        <f t="shared" si="15"/>
        <v>0.78666666666666663</v>
      </c>
      <c r="E17" s="474">
        <f t="shared" si="0"/>
        <v>2.9166666666666674E-2</v>
      </c>
      <c r="F17" s="474">
        <f t="shared" si="1"/>
        <v>7.4166666666666652E-3</v>
      </c>
      <c r="G17" s="475">
        <f t="shared" si="2"/>
        <v>0.74571428571428577</v>
      </c>
      <c r="H17" s="474" t="s">
        <v>1253</v>
      </c>
      <c r="I17" s="474" t="s">
        <v>1253</v>
      </c>
      <c r="J17" s="475" t="s">
        <v>1253</v>
      </c>
      <c r="L17" s="472">
        <v>5</v>
      </c>
      <c r="M17" s="474">
        <f t="shared" si="5"/>
        <v>2.4999999999999998E-2</v>
      </c>
      <c r="N17" s="474">
        <f t="shared" si="6"/>
        <v>3.5714285714285718E-3</v>
      </c>
      <c r="O17" s="475">
        <f t="shared" si="7"/>
        <v>0.8571428571428571</v>
      </c>
      <c r="P17" s="474">
        <f t="shared" si="8"/>
        <v>2.5000000000000001E-2</v>
      </c>
      <c r="Q17" s="474">
        <f t="shared" si="9"/>
        <v>3.4000000000000002E-3</v>
      </c>
      <c r="R17" s="475">
        <f t="shared" si="10"/>
        <v>0.86399999999999999</v>
      </c>
      <c r="S17" s="474">
        <f t="shared" si="11"/>
        <v>2.4999999999999998E-2</v>
      </c>
      <c r="T17" s="474">
        <f t="shared" si="11"/>
        <v>5.6666666666666671E-3</v>
      </c>
      <c r="U17" s="475">
        <f t="shared" si="12"/>
        <v>0.77333333333333332</v>
      </c>
      <c r="W17" s="375">
        <v>5</v>
      </c>
      <c r="X17" s="482">
        <v>2.4999999999999998E-2</v>
      </c>
      <c r="Y17" s="482">
        <v>5.3333333333333332E-3</v>
      </c>
      <c r="Z17" s="482">
        <v>2.9166666666666674E-2</v>
      </c>
      <c r="AA17" s="482">
        <v>7.4166666666666652E-3</v>
      </c>
      <c r="AB17" s="482"/>
      <c r="AC17" s="482"/>
      <c r="AD17" s="482">
        <v>2.4999999999999998E-2</v>
      </c>
      <c r="AE17" s="482">
        <v>3.5714285714285718E-3</v>
      </c>
      <c r="AF17" s="482">
        <v>2.5000000000000001E-2</v>
      </c>
      <c r="AG17" s="482">
        <v>3.4000000000000002E-3</v>
      </c>
      <c r="AH17" s="482">
        <v>2.4999999999999998E-2</v>
      </c>
      <c r="AI17" s="482">
        <v>5.6666666666666671E-3</v>
      </c>
    </row>
    <row r="18" spans="1:35" x14ac:dyDescent="0.2">
      <c r="A18" s="472">
        <v>6</v>
      </c>
      <c r="B18" s="474">
        <f t="shared" si="13"/>
        <v>2.4999999999999998E-2</v>
      </c>
      <c r="C18" s="474">
        <f t="shared" si="14"/>
        <v>3.666666666666667E-3</v>
      </c>
      <c r="D18" s="475">
        <f t="shared" si="15"/>
        <v>0.85333333333333328</v>
      </c>
      <c r="E18" s="474">
        <f t="shared" si="0"/>
        <v>3.1818181818181822E-2</v>
      </c>
      <c r="F18" s="474">
        <f t="shared" si="1"/>
        <v>6.7272727272727284E-3</v>
      </c>
      <c r="G18" s="475">
        <f t="shared" si="2"/>
        <v>0.78857142857142859</v>
      </c>
      <c r="H18" s="474">
        <f t="shared" si="3"/>
        <v>2.5000000000000005E-2</v>
      </c>
      <c r="I18" s="474">
        <f t="shared" si="4"/>
        <v>3.0000000000000005E-3</v>
      </c>
      <c r="J18" s="475">
        <f t="shared" si="16"/>
        <v>0.88</v>
      </c>
      <c r="L18" s="472">
        <v>6</v>
      </c>
      <c r="M18" s="474">
        <f t="shared" si="5"/>
        <v>2.5000000000000001E-2</v>
      </c>
      <c r="N18" s="474">
        <f t="shared" si="6"/>
        <v>4.000000000000001E-3</v>
      </c>
      <c r="O18" s="475">
        <f t="shared" si="7"/>
        <v>0.84</v>
      </c>
      <c r="P18" s="474">
        <f t="shared" si="8"/>
        <v>2.5000000000000001E-2</v>
      </c>
      <c r="Q18" s="474">
        <f t="shared" si="9"/>
        <v>3.2500000000000003E-3</v>
      </c>
      <c r="R18" s="475">
        <f t="shared" si="10"/>
        <v>0.87</v>
      </c>
      <c r="S18" s="474">
        <f t="shared" si="11"/>
        <v>2.5000000000000001E-2</v>
      </c>
      <c r="T18" s="474">
        <f t="shared" si="11"/>
        <v>7.1999999999999998E-3</v>
      </c>
      <c r="U18" s="475">
        <f t="shared" si="12"/>
        <v>0.71199999999999997</v>
      </c>
      <c r="W18" s="375">
        <v>6</v>
      </c>
      <c r="X18" s="482">
        <v>2.4999999999999998E-2</v>
      </c>
      <c r="Y18" s="482">
        <v>3.666666666666667E-3</v>
      </c>
      <c r="Z18" s="482">
        <v>3.1818181818181822E-2</v>
      </c>
      <c r="AA18" s="482">
        <v>6.7272727272727284E-3</v>
      </c>
      <c r="AB18" s="482">
        <v>2.5000000000000005E-2</v>
      </c>
      <c r="AC18" s="482">
        <v>3.0000000000000005E-3</v>
      </c>
      <c r="AD18" s="482">
        <v>2.5000000000000001E-2</v>
      </c>
      <c r="AE18" s="482">
        <v>4.000000000000001E-3</v>
      </c>
      <c r="AF18" s="482">
        <v>2.5000000000000001E-2</v>
      </c>
      <c r="AG18" s="482">
        <v>3.2500000000000003E-3</v>
      </c>
      <c r="AH18" s="482">
        <v>2.5000000000000001E-2</v>
      </c>
      <c r="AI18" s="482">
        <v>7.1999999999999998E-3</v>
      </c>
    </row>
    <row r="19" spans="1:35" x14ac:dyDescent="0.2">
      <c r="A19" s="472">
        <v>7</v>
      </c>
      <c r="B19" s="474">
        <f t="shared" si="13"/>
        <v>2.4999999999999998E-2</v>
      </c>
      <c r="C19" s="474">
        <f t="shared" si="14"/>
        <v>4.1111111111111114E-3</v>
      </c>
      <c r="D19" s="475">
        <f t="shared" si="15"/>
        <v>0.8355555555555555</v>
      </c>
      <c r="E19" s="474">
        <f t="shared" si="0"/>
        <v>3.3928571428571433E-2</v>
      </c>
      <c r="F19" s="474">
        <f t="shared" si="1"/>
        <v>7.4285714285714302E-3</v>
      </c>
      <c r="G19" s="475">
        <f t="shared" si="2"/>
        <v>0.78105263157894733</v>
      </c>
      <c r="H19" s="474">
        <f t="shared" si="3"/>
        <v>2.5000000000000001E-2</v>
      </c>
      <c r="I19" s="474">
        <f t="shared" si="4"/>
        <v>6.2000000000000006E-3</v>
      </c>
      <c r="J19" s="475">
        <f t="shared" si="16"/>
        <v>0.752</v>
      </c>
      <c r="L19" s="472">
        <v>7</v>
      </c>
      <c r="M19" s="474">
        <f t="shared" si="5"/>
        <v>2.4999999999999998E-2</v>
      </c>
      <c r="N19" s="474">
        <f t="shared" si="6"/>
        <v>4.1250000000000002E-3</v>
      </c>
      <c r="O19" s="475">
        <f t="shared" si="7"/>
        <v>0.83499999999999996</v>
      </c>
      <c r="P19" s="474">
        <f t="shared" si="8"/>
        <v>2.4999999999999998E-2</v>
      </c>
      <c r="Q19" s="474">
        <f t="shared" si="9"/>
        <v>4.7272727272727275E-3</v>
      </c>
      <c r="R19" s="475">
        <f t="shared" si="10"/>
        <v>0.81090909090909091</v>
      </c>
      <c r="S19" s="474">
        <f t="shared" si="11"/>
        <v>2.4999999999999998E-2</v>
      </c>
      <c r="T19" s="474">
        <f t="shared" si="11"/>
        <v>4.8333333333333344E-3</v>
      </c>
      <c r="U19" s="475">
        <f t="shared" si="12"/>
        <v>0.80666666666666664</v>
      </c>
      <c r="W19" s="375">
        <v>7</v>
      </c>
      <c r="X19" s="482">
        <v>2.4999999999999998E-2</v>
      </c>
      <c r="Y19" s="482">
        <v>4.1111111111111114E-3</v>
      </c>
      <c r="Z19" s="482">
        <v>3.3928571428571433E-2</v>
      </c>
      <c r="AA19" s="482">
        <v>7.4285714285714302E-3</v>
      </c>
      <c r="AB19" s="482">
        <v>2.5000000000000001E-2</v>
      </c>
      <c r="AC19" s="482">
        <v>6.2000000000000006E-3</v>
      </c>
      <c r="AD19" s="482">
        <v>2.4999999999999998E-2</v>
      </c>
      <c r="AE19" s="482">
        <v>4.1250000000000002E-3</v>
      </c>
      <c r="AF19" s="482">
        <v>2.4999999999999998E-2</v>
      </c>
      <c r="AG19" s="482">
        <v>4.7272727272727275E-3</v>
      </c>
      <c r="AH19" s="482">
        <v>2.4999999999999998E-2</v>
      </c>
      <c r="AI19" s="482">
        <v>4.8333333333333344E-3</v>
      </c>
    </row>
    <row r="20" spans="1:35" x14ac:dyDescent="0.2">
      <c r="A20" s="472">
        <v>8</v>
      </c>
      <c r="B20" s="474">
        <f t="shared" si="13"/>
        <v>2.5000000000000005E-2</v>
      </c>
      <c r="C20" s="474">
        <f t="shared" si="14"/>
        <v>4.1333333333333326E-3</v>
      </c>
      <c r="D20" s="475">
        <f t="shared" si="15"/>
        <v>0.83466666666666667</v>
      </c>
      <c r="E20" s="474">
        <f t="shared" si="0"/>
        <v>0.05</v>
      </c>
      <c r="F20" s="474">
        <f t="shared" si="1"/>
        <v>4.0000000000000001E-3</v>
      </c>
      <c r="G20" s="475">
        <f t="shared" si="2"/>
        <v>0.92</v>
      </c>
      <c r="H20" s="474">
        <f t="shared" si="3"/>
        <v>2.5000000000000001E-2</v>
      </c>
      <c r="I20" s="474">
        <f t="shared" si="4"/>
        <v>4.4000000000000003E-3</v>
      </c>
      <c r="J20" s="475">
        <f t="shared" si="16"/>
        <v>0.82400000000000007</v>
      </c>
      <c r="L20" s="472">
        <v>8</v>
      </c>
      <c r="M20" s="474">
        <f t="shared" si="5"/>
        <v>2.4999999999999998E-2</v>
      </c>
      <c r="N20" s="474">
        <f t="shared" si="6"/>
        <v>3.7000000000000006E-3</v>
      </c>
      <c r="O20" s="475">
        <f t="shared" si="7"/>
        <v>0.85199999999999998</v>
      </c>
      <c r="P20" s="474">
        <f t="shared" si="8"/>
        <v>2.4999999999999998E-2</v>
      </c>
      <c r="Q20" s="474">
        <f t="shared" si="9"/>
        <v>3.3750000000000004E-3</v>
      </c>
      <c r="R20" s="475">
        <f t="shared" si="10"/>
        <v>0.86499999999999999</v>
      </c>
      <c r="S20" s="474">
        <f t="shared" si="11"/>
        <v>2.4999999999999998E-2</v>
      </c>
      <c r="T20" s="474">
        <f t="shared" si="11"/>
        <v>3.5000000000000005E-3</v>
      </c>
      <c r="U20" s="475">
        <f t="shared" si="12"/>
        <v>0.86</v>
      </c>
      <c r="W20" s="375">
        <v>8</v>
      </c>
      <c r="X20" s="482">
        <v>2.5000000000000005E-2</v>
      </c>
      <c r="Y20" s="482">
        <v>4.1333333333333326E-3</v>
      </c>
      <c r="Z20" s="482">
        <v>0.05</v>
      </c>
      <c r="AA20" s="482">
        <v>4.0000000000000001E-3</v>
      </c>
      <c r="AB20" s="482">
        <v>2.5000000000000001E-2</v>
      </c>
      <c r="AC20" s="482">
        <v>4.4000000000000003E-3</v>
      </c>
      <c r="AD20" s="482">
        <v>2.4999999999999998E-2</v>
      </c>
      <c r="AE20" s="482">
        <v>3.7000000000000006E-3</v>
      </c>
      <c r="AF20" s="482">
        <v>2.4999999999999998E-2</v>
      </c>
      <c r="AG20" s="482">
        <v>3.3750000000000004E-3</v>
      </c>
      <c r="AH20" s="482">
        <v>2.4999999999999998E-2</v>
      </c>
      <c r="AI20" s="482">
        <v>3.5000000000000005E-3</v>
      </c>
    </row>
    <row r="21" spans="1:35" x14ac:dyDescent="0.2">
      <c r="A21" s="472">
        <v>9</v>
      </c>
      <c r="B21" s="474">
        <f t="shared" si="13"/>
        <v>2.5000000000000001E-2</v>
      </c>
      <c r="C21" s="474">
        <f t="shared" si="14"/>
        <v>2.2857142857142863E-3</v>
      </c>
      <c r="D21" s="475">
        <f t="shared" si="15"/>
        <v>0.90857142857142859</v>
      </c>
      <c r="E21" s="474">
        <f t="shared" si="0"/>
        <v>2.5000000000000001E-2</v>
      </c>
      <c r="F21" s="474">
        <f t="shared" si="1"/>
        <v>2E-3</v>
      </c>
      <c r="G21" s="475">
        <f t="shared" si="2"/>
        <v>0.92</v>
      </c>
      <c r="H21" s="474">
        <f t="shared" si="3"/>
        <v>2.4999999999999998E-2</v>
      </c>
      <c r="I21" s="474">
        <f t="shared" si="4"/>
        <v>5.0000000000000001E-3</v>
      </c>
      <c r="J21" s="475">
        <f t="shared" si="16"/>
        <v>0.8</v>
      </c>
      <c r="L21" s="472">
        <v>9</v>
      </c>
      <c r="M21" s="474">
        <f t="shared" si="5"/>
        <v>2.4999999999999998E-2</v>
      </c>
      <c r="N21" s="474">
        <f t="shared" si="6"/>
        <v>2.2727272727272735E-3</v>
      </c>
      <c r="O21" s="475">
        <f t="shared" si="7"/>
        <v>0.90909090909090906</v>
      </c>
      <c r="P21" s="474">
        <f t="shared" si="8"/>
        <v>2.5000000000000001E-2</v>
      </c>
      <c r="Q21" s="474">
        <f t="shared" si="9"/>
        <v>2.0000000000000009E-3</v>
      </c>
      <c r="R21" s="475">
        <f t="shared" si="10"/>
        <v>0.91999999999999993</v>
      </c>
      <c r="S21" s="474">
        <f t="shared" si="11"/>
        <v>2.5000000000000001E-2</v>
      </c>
      <c r="T21" s="474">
        <f t="shared" si="11"/>
        <v>2E-3</v>
      </c>
      <c r="U21" s="475">
        <f t="shared" si="12"/>
        <v>0.92</v>
      </c>
      <c r="W21" s="375">
        <v>9</v>
      </c>
      <c r="X21" s="482">
        <v>2.5000000000000001E-2</v>
      </c>
      <c r="Y21" s="482">
        <v>2.2857142857142863E-3</v>
      </c>
      <c r="Z21" s="482">
        <v>2.5000000000000001E-2</v>
      </c>
      <c r="AA21" s="482">
        <v>2E-3</v>
      </c>
      <c r="AB21" s="482">
        <v>2.4999999999999998E-2</v>
      </c>
      <c r="AC21" s="482">
        <v>5.0000000000000001E-3</v>
      </c>
      <c r="AD21" s="482">
        <v>2.4999999999999998E-2</v>
      </c>
      <c r="AE21" s="482">
        <v>2.2727272727272735E-3</v>
      </c>
      <c r="AF21" s="482">
        <v>2.5000000000000001E-2</v>
      </c>
      <c r="AG21" s="482">
        <v>2.0000000000000009E-3</v>
      </c>
      <c r="AH21" s="482">
        <v>2.5000000000000001E-2</v>
      </c>
      <c r="AI21" s="482">
        <v>2E-3</v>
      </c>
    </row>
    <row r="22" spans="1:35" x14ac:dyDescent="0.2">
      <c r="A22" s="472">
        <v>10</v>
      </c>
      <c r="B22" s="474">
        <f t="shared" si="13"/>
        <v>2.5000000000000005E-2</v>
      </c>
      <c r="C22" s="474">
        <f t="shared" si="14"/>
        <v>4.9047619047619057E-3</v>
      </c>
      <c r="D22" s="475">
        <f t="shared" si="15"/>
        <v>0.80380952380952375</v>
      </c>
      <c r="E22" s="474">
        <f t="shared" si="0"/>
        <v>2.5000000000000001E-2</v>
      </c>
      <c r="F22" s="474">
        <f t="shared" si="1"/>
        <v>5.0000000000000001E-3</v>
      </c>
      <c r="G22" s="475">
        <f t="shared" si="2"/>
        <v>0.8</v>
      </c>
      <c r="H22" s="474">
        <f t="shared" si="3"/>
        <v>2.4769230769230769E-2</v>
      </c>
      <c r="I22" s="474">
        <f t="shared" si="4"/>
        <v>5.9230769230769241E-3</v>
      </c>
      <c r="J22" s="475">
        <f t="shared" si="16"/>
        <v>0.76086956521739124</v>
      </c>
      <c r="L22" s="472">
        <v>10</v>
      </c>
      <c r="M22" s="474" t="s">
        <v>1253</v>
      </c>
      <c r="N22" s="474" t="s">
        <v>1253</v>
      </c>
      <c r="O22" s="475" t="s">
        <v>1253</v>
      </c>
      <c r="P22" s="474">
        <f t="shared" si="8"/>
        <v>2.5000000000000001E-2</v>
      </c>
      <c r="Q22" s="474">
        <f t="shared" si="9"/>
        <v>2E-3</v>
      </c>
      <c r="R22" s="475">
        <f t="shared" si="10"/>
        <v>0.92</v>
      </c>
      <c r="S22" s="474" t="s">
        <v>1253</v>
      </c>
      <c r="T22" s="474" t="s">
        <v>1253</v>
      </c>
      <c r="U22" s="475" t="s">
        <v>1253</v>
      </c>
      <c r="W22" s="375">
        <v>10</v>
      </c>
      <c r="X22" s="482">
        <v>2.5000000000000005E-2</v>
      </c>
      <c r="Y22" s="482">
        <v>4.9047619047619057E-3</v>
      </c>
      <c r="Z22" s="482">
        <v>2.5000000000000001E-2</v>
      </c>
      <c r="AA22" s="482">
        <v>5.0000000000000001E-3</v>
      </c>
      <c r="AB22" s="482">
        <v>2.4769230769230769E-2</v>
      </c>
      <c r="AC22" s="482">
        <v>5.9230769230769241E-3</v>
      </c>
      <c r="AD22" s="482"/>
      <c r="AE22" s="482"/>
      <c r="AF22" s="482">
        <v>2.5000000000000001E-2</v>
      </c>
      <c r="AG22" s="482">
        <v>2E-3</v>
      </c>
      <c r="AH22" s="482"/>
      <c r="AI22" s="482"/>
    </row>
    <row r="23" spans="1:35" x14ac:dyDescent="0.2">
      <c r="A23" s="472">
        <v>11</v>
      </c>
      <c r="B23" s="474">
        <f t="shared" si="13"/>
        <v>2.5000000000000008E-2</v>
      </c>
      <c r="C23" s="474">
        <f t="shared" si="14"/>
        <v>5.000000000000001E-3</v>
      </c>
      <c r="D23" s="475">
        <f t="shared" si="15"/>
        <v>0.8</v>
      </c>
      <c r="E23" s="474" t="s">
        <v>1253</v>
      </c>
      <c r="F23" s="474" t="s">
        <v>1253</v>
      </c>
      <c r="G23" s="475" t="s">
        <v>1253</v>
      </c>
      <c r="H23" s="474">
        <f t="shared" si="3"/>
        <v>2.5000000000000005E-2</v>
      </c>
      <c r="I23" s="474">
        <f t="shared" si="4"/>
        <v>5.0000000000000001E-3</v>
      </c>
      <c r="J23" s="475">
        <f t="shared" si="16"/>
        <v>0.8</v>
      </c>
      <c r="L23" s="472">
        <v>11</v>
      </c>
      <c r="M23" s="474" t="s">
        <v>1253</v>
      </c>
      <c r="N23" s="474" t="s">
        <v>1253</v>
      </c>
      <c r="O23" s="475" t="s">
        <v>1253</v>
      </c>
      <c r="P23" s="474" t="s">
        <v>1253</v>
      </c>
      <c r="Q23" s="474" t="s">
        <v>1253</v>
      </c>
      <c r="R23" s="475" t="s">
        <v>1253</v>
      </c>
      <c r="S23" s="474" t="s">
        <v>1253</v>
      </c>
      <c r="T23" s="474" t="s">
        <v>1253</v>
      </c>
      <c r="U23" s="475" t="s">
        <v>1253</v>
      </c>
      <c r="W23" s="375">
        <v>11</v>
      </c>
      <c r="X23" s="482">
        <v>2.5000000000000008E-2</v>
      </c>
      <c r="Y23" s="482">
        <v>5.000000000000001E-3</v>
      </c>
      <c r="Z23" s="482"/>
      <c r="AA23" s="482"/>
      <c r="AB23" s="482">
        <v>2.5000000000000005E-2</v>
      </c>
      <c r="AC23" s="482">
        <v>5.0000000000000001E-3</v>
      </c>
      <c r="AD23" s="482"/>
      <c r="AE23" s="482"/>
      <c r="AF23" s="482"/>
      <c r="AG23" s="482"/>
      <c r="AH23" s="482"/>
      <c r="AI23" s="482"/>
    </row>
    <row r="24" spans="1:35" x14ac:dyDescent="0.2">
      <c r="A24" s="472">
        <v>12</v>
      </c>
      <c r="B24" s="474">
        <f t="shared" si="13"/>
        <v>2.5000000000000001E-2</v>
      </c>
      <c r="C24" s="474">
        <f t="shared" si="14"/>
        <v>5.1428571428571426E-3</v>
      </c>
      <c r="D24" s="475">
        <f t="shared" si="15"/>
        <v>0.79428571428571426</v>
      </c>
      <c r="E24" s="474" t="s">
        <v>1253</v>
      </c>
      <c r="F24" s="474" t="s">
        <v>1253</v>
      </c>
      <c r="G24" s="475" t="s">
        <v>1253</v>
      </c>
      <c r="H24" s="474">
        <f t="shared" si="3"/>
        <v>2.5000000000000005E-2</v>
      </c>
      <c r="I24" s="474">
        <f t="shared" si="4"/>
        <v>5.0000000000000001E-3</v>
      </c>
      <c r="J24" s="475">
        <f t="shared" si="16"/>
        <v>0.8</v>
      </c>
      <c r="L24" s="472">
        <v>12</v>
      </c>
      <c r="M24" s="474" t="s">
        <v>1253</v>
      </c>
      <c r="N24" s="474" t="s">
        <v>1253</v>
      </c>
      <c r="O24" s="475" t="s">
        <v>1253</v>
      </c>
      <c r="P24" s="474" t="s">
        <v>1253</v>
      </c>
      <c r="Q24" s="474" t="s">
        <v>1253</v>
      </c>
      <c r="R24" s="475" t="s">
        <v>1253</v>
      </c>
      <c r="S24" s="474" t="s">
        <v>1253</v>
      </c>
      <c r="T24" s="474" t="s">
        <v>1253</v>
      </c>
      <c r="U24" s="475" t="s">
        <v>1253</v>
      </c>
      <c r="W24" s="375">
        <v>12</v>
      </c>
      <c r="X24" s="482">
        <v>2.5000000000000001E-2</v>
      </c>
      <c r="Y24" s="482">
        <v>5.1428571428571426E-3</v>
      </c>
      <c r="Z24" s="482"/>
      <c r="AA24" s="482"/>
      <c r="AB24" s="482">
        <v>2.5000000000000005E-2</v>
      </c>
      <c r="AC24" s="482">
        <v>5.0000000000000001E-3</v>
      </c>
      <c r="AD24" s="482"/>
      <c r="AE24" s="482"/>
      <c r="AF24" s="482"/>
      <c r="AG24" s="482"/>
      <c r="AH24" s="482"/>
      <c r="AI24" s="482"/>
    </row>
    <row r="25" spans="1:35" x14ac:dyDescent="0.2">
      <c r="A25" s="473" t="s">
        <v>78</v>
      </c>
      <c r="B25" s="474">
        <f t="shared" ref="B25:J25" si="17">AVERAGE(B13:B24)</f>
        <v>2.5000000000000001E-2</v>
      </c>
      <c r="C25" s="474">
        <f t="shared" si="17"/>
        <v>4.5145382395382402E-3</v>
      </c>
      <c r="D25" s="475">
        <f t="shared" si="17"/>
        <v>0.81941847041847038</v>
      </c>
      <c r="E25" s="474">
        <f t="shared" si="17"/>
        <v>3.0580627705627712E-2</v>
      </c>
      <c r="F25" s="474">
        <f t="shared" si="17"/>
        <v>5.8193939393939402E-3</v>
      </c>
      <c r="G25" s="475">
        <f t="shared" si="17"/>
        <v>0.80190324295587456</v>
      </c>
      <c r="H25" s="474">
        <f t="shared" si="17"/>
        <v>2.497902097902098E-2</v>
      </c>
      <c r="I25" s="474">
        <f t="shared" si="17"/>
        <v>5.0233100233100228E-3</v>
      </c>
      <c r="J25" s="475">
        <f t="shared" si="17"/>
        <v>0.7987536231884057</v>
      </c>
      <c r="L25" s="473" t="s">
        <v>1251</v>
      </c>
      <c r="M25" s="474">
        <f t="shared" ref="M25:U25" si="18">AVERAGE(M13:M24)</f>
        <v>2.4999999999999998E-2</v>
      </c>
      <c r="N25" s="474">
        <f t="shared" si="18"/>
        <v>3.9661699411699418E-3</v>
      </c>
      <c r="O25" s="475">
        <f t="shared" si="18"/>
        <v>0.84135320235320232</v>
      </c>
      <c r="P25" s="474">
        <f t="shared" si="18"/>
        <v>2.4999999999999998E-2</v>
      </c>
      <c r="Q25" s="474">
        <f t="shared" si="18"/>
        <v>3.6952272727272736E-3</v>
      </c>
      <c r="R25" s="475">
        <f t="shared" si="18"/>
        <v>0.85219090909090911</v>
      </c>
      <c r="S25" s="474">
        <f t="shared" si="18"/>
        <v>2.4888888888888887E-2</v>
      </c>
      <c r="T25" s="474">
        <f t="shared" si="18"/>
        <v>5.5631497043261754E-3</v>
      </c>
      <c r="U25" s="475">
        <f t="shared" si="18"/>
        <v>0.7764246291109036</v>
      </c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</row>
    <row r="33" spans="3:18" ht="14.4" x14ac:dyDescent="0.3">
      <c r="C33" s="352"/>
      <c r="D33" s="352"/>
      <c r="E33" s="352"/>
      <c r="F33" s="352"/>
      <c r="G33" s="352"/>
      <c r="N33" s="352"/>
      <c r="O33" s="352"/>
      <c r="P33" s="352"/>
      <c r="Q33" s="352"/>
      <c r="R33" s="352"/>
    </row>
    <row r="34" spans="3:18" ht="14.4" x14ac:dyDescent="0.3">
      <c r="C34" s="352"/>
      <c r="D34" s="352"/>
      <c r="E34" s="352"/>
      <c r="F34" s="352"/>
      <c r="G34" s="352"/>
      <c r="N34" s="352"/>
      <c r="O34" s="352"/>
      <c r="P34" s="352"/>
      <c r="Q34" s="352"/>
      <c r="R34" s="352"/>
    </row>
    <row r="54" spans="1:21" ht="14.4" x14ac:dyDescent="0.3">
      <c r="A54" s="352"/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</row>
    <row r="55" spans="1:21" ht="14.4" x14ac:dyDescent="0.3">
      <c r="A55" s="352"/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</row>
    <row r="75" spans="1:21" ht="14.4" x14ac:dyDescent="0.3">
      <c r="A75" s="352"/>
      <c r="B75" s="352"/>
      <c r="C75" s="352"/>
      <c r="D75" s="352"/>
      <c r="E75" s="352"/>
      <c r="F75" s="352"/>
      <c r="G75" s="352"/>
      <c r="H75" s="352"/>
      <c r="I75" s="352"/>
      <c r="J75" s="352"/>
      <c r="K75" s="352"/>
      <c r="L75" s="352"/>
      <c r="M75" s="352"/>
      <c r="N75" s="352"/>
      <c r="O75" s="352"/>
      <c r="P75" s="352"/>
      <c r="Q75" s="352"/>
      <c r="R75" s="352"/>
      <c r="S75" s="352"/>
      <c r="T75" s="352"/>
      <c r="U75" s="352"/>
    </row>
    <row r="76" spans="1:21" ht="14.4" x14ac:dyDescent="0.3">
      <c r="A76" s="352"/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</row>
    <row r="96" spans="1:18" ht="14.4" x14ac:dyDescent="0.3">
      <c r="A96" s="352"/>
      <c r="B96" s="352"/>
      <c r="C96" s="352"/>
      <c r="D96" s="352"/>
      <c r="E96" s="352"/>
      <c r="F96" s="352"/>
      <c r="G96" s="352"/>
      <c r="L96" s="352"/>
      <c r="M96" s="352"/>
      <c r="N96" s="352"/>
      <c r="O96" s="352"/>
      <c r="P96" s="352"/>
      <c r="Q96" s="352"/>
      <c r="R96" s="352"/>
    </row>
    <row r="97" spans="1:18" ht="14.4" x14ac:dyDescent="0.3">
      <c r="A97" s="352"/>
      <c r="B97" s="352"/>
      <c r="C97" s="352"/>
      <c r="D97" s="352"/>
      <c r="E97" s="352"/>
      <c r="F97" s="352"/>
      <c r="G97" s="352"/>
      <c r="L97" s="352"/>
      <c r="M97" s="352"/>
      <c r="N97" s="352"/>
      <c r="O97" s="352"/>
      <c r="P97" s="352"/>
      <c r="Q97" s="352"/>
      <c r="R97" s="352"/>
    </row>
    <row r="116" spans="1:21" ht="14.4" x14ac:dyDescent="0.3">
      <c r="A116" s="352"/>
      <c r="B116" s="352"/>
      <c r="C116" s="352"/>
      <c r="D116" s="352"/>
      <c r="E116" s="352"/>
      <c r="F116" s="352"/>
      <c r="G116" s="352"/>
      <c r="H116" s="352"/>
      <c r="I116" s="352"/>
      <c r="J116" s="352"/>
      <c r="K116" s="352"/>
      <c r="L116" s="352"/>
      <c r="M116" s="352"/>
      <c r="N116" s="352"/>
      <c r="O116" s="352"/>
      <c r="P116" s="352"/>
      <c r="Q116" s="352"/>
      <c r="R116" s="352"/>
      <c r="S116" s="352"/>
      <c r="T116" s="352"/>
      <c r="U116" s="352"/>
    </row>
    <row r="117" spans="1:21" ht="14.4" x14ac:dyDescent="0.3">
      <c r="A117" s="352"/>
      <c r="B117" s="352"/>
      <c r="C117" s="352"/>
      <c r="D117" s="352"/>
      <c r="E117" s="352"/>
      <c r="F117" s="352"/>
      <c r="G117" s="352"/>
      <c r="H117" s="352"/>
      <c r="I117" s="352"/>
      <c r="J117" s="352"/>
      <c r="K117" s="352"/>
      <c r="L117" s="352"/>
      <c r="M117" s="352"/>
      <c r="N117" s="352"/>
      <c r="O117" s="352"/>
      <c r="P117" s="352"/>
      <c r="Q117" s="352"/>
      <c r="R117" s="352"/>
      <c r="S117" s="352"/>
      <c r="T117" s="352"/>
      <c r="U117" s="352"/>
    </row>
    <row r="129" s="213" customFormat="1" x14ac:dyDescent="0.2"/>
    <row r="130" s="213" customFormat="1" x14ac:dyDescent="0.2"/>
    <row r="131" s="213" customFormat="1" x14ac:dyDescent="0.2"/>
    <row r="132" s="213" customFormat="1" x14ac:dyDescent="0.2"/>
    <row r="133" s="213" customFormat="1" x14ac:dyDescent="0.2"/>
    <row r="134" s="213" customFormat="1" x14ac:dyDescent="0.2"/>
    <row r="135" s="213" customFormat="1" x14ac:dyDescent="0.2"/>
    <row r="136" s="213" customFormat="1" x14ac:dyDescent="0.2"/>
    <row r="137" s="213" customFormat="1" x14ac:dyDescent="0.2"/>
    <row r="138" s="213" customFormat="1" x14ac:dyDescent="0.2"/>
    <row r="139" s="213" customFormat="1" x14ac:dyDescent="0.2"/>
    <row r="140" s="213" customFormat="1" x14ac:dyDescent="0.2"/>
    <row r="141" s="213" customFormat="1" x14ac:dyDescent="0.2"/>
    <row r="142" s="213" customFormat="1" x14ac:dyDescent="0.2"/>
    <row r="143" s="213" customFormat="1" x14ac:dyDescent="0.2"/>
    <row r="144" s="213" customFormat="1" x14ac:dyDescent="0.2"/>
    <row r="145" s="213" customFormat="1" x14ac:dyDescent="0.2"/>
    <row r="146" s="213" customFormat="1" x14ac:dyDescent="0.2"/>
    <row r="147" s="213" customFormat="1" x14ac:dyDescent="0.2"/>
    <row r="148" s="213" customFormat="1" x14ac:dyDescent="0.2"/>
    <row r="149" s="213" customFormat="1" x14ac:dyDescent="0.2"/>
    <row r="150" s="213" customFormat="1" x14ac:dyDescent="0.2"/>
    <row r="151" s="213" customFormat="1" x14ac:dyDescent="0.2"/>
    <row r="152" s="213" customFormat="1" x14ac:dyDescent="0.2"/>
    <row r="153" s="213" customFormat="1" x14ac:dyDescent="0.2"/>
    <row r="154" s="213" customFormat="1" x14ac:dyDescent="0.2"/>
    <row r="155" s="213" customFormat="1" x14ac:dyDescent="0.2"/>
    <row r="156" s="213" customFormat="1" x14ac:dyDescent="0.2"/>
    <row r="157" s="213" customFormat="1" x14ac:dyDescent="0.2"/>
    <row r="158" s="213" customFormat="1" x14ac:dyDescent="0.2"/>
    <row r="159" s="213" customFormat="1" x14ac:dyDescent="0.2"/>
    <row r="160" s="213" customFormat="1" x14ac:dyDescent="0.2"/>
    <row r="161" s="213" customFormat="1" x14ac:dyDescent="0.2"/>
    <row r="162" s="213" customFormat="1" x14ac:dyDescent="0.2"/>
    <row r="163" s="213" customFormat="1" x14ac:dyDescent="0.2"/>
    <row r="164" s="213" customFormat="1" x14ac:dyDescent="0.2"/>
    <row r="165" s="213" customFormat="1" x14ac:dyDescent="0.2"/>
    <row r="166" s="213" customFormat="1" x14ac:dyDescent="0.2"/>
    <row r="167" s="213" customFormat="1" x14ac:dyDescent="0.2"/>
  </sheetData>
  <mergeCells count="8">
    <mergeCell ref="M11:O11"/>
    <mergeCell ref="P11:R11"/>
    <mergeCell ref="S11:U11"/>
    <mergeCell ref="A11:A12"/>
    <mergeCell ref="L11:L12"/>
    <mergeCell ref="B11:D11"/>
    <mergeCell ref="E11:G11"/>
    <mergeCell ref="H11:J11"/>
  </mergeCells>
  <pageMargins left="0.75" right="0.75" top="1" bottom="1" header="0" footer="0"/>
  <pageSetup paperSize="9" orientation="landscape" horizontalDpi="300" verticalDpi="300" r:id="rId2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33F7-4C06-43E8-AEC8-B7AAE756A005}">
  <dimension ref="B1:I162"/>
  <sheetViews>
    <sheetView topLeftCell="A145" workbookViewId="0">
      <selection activeCell="G147" sqref="G147"/>
    </sheetView>
  </sheetViews>
  <sheetFormatPr baseColWidth="10" defaultRowHeight="13.2" x14ac:dyDescent="0.25"/>
  <sheetData>
    <row r="1" spans="2:9" x14ac:dyDescent="0.25">
      <c r="B1" s="643" t="s">
        <v>1267</v>
      </c>
    </row>
    <row r="2" spans="2:9" x14ac:dyDescent="0.25">
      <c r="B2" s="643" t="s">
        <v>520</v>
      </c>
    </row>
    <row r="3" spans="2:9" x14ac:dyDescent="0.25">
      <c r="B3" s="644" t="s">
        <v>334</v>
      </c>
      <c r="C3" s="647" t="s">
        <v>612</v>
      </c>
      <c r="D3" s="647"/>
      <c r="E3" s="644"/>
      <c r="F3" s="644"/>
      <c r="G3" s="645"/>
      <c r="H3" s="645"/>
      <c r="I3" s="645"/>
    </row>
    <row r="4" spans="2:9" x14ac:dyDescent="0.25">
      <c r="B4" s="644" t="s">
        <v>335</v>
      </c>
      <c r="C4" s="647" t="s">
        <v>612</v>
      </c>
      <c r="D4" s="647"/>
      <c r="E4" s="644"/>
      <c r="F4" s="644"/>
      <c r="G4" s="645"/>
      <c r="H4" s="645"/>
      <c r="I4" s="645"/>
    </row>
    <row r="5" spans="2:9" x14ac:dyDescent="0.25">
      <c r="B5" s="644" t="s">
        <v>841</v>
      </c>
      <c r="C5" s="644" t="s">
        <v>338</v>
      </c>
      <c r="D5" s="644"/>
      <c r="E5" s="644"/>
      <c r="F5" s="646"/>
      <c r="G5" s="645"/>
      <c r="H5" s="645"/>
      <c r="I5" s="645"/>
    </row>
    <row r="6" spans="2:9" x14ac:dyDescent="0.25">
      <c r="B6" s="644" t="s">
        <v>84</v>
      </c>
      <c r="C6" s="644" t="s">
        <v>85</v>
      </c>
      <c r="D6" s="644"/>
      <c r="E6" s="645"/>
      <c r="F6" s="646"/>
      <c r="G6" s="645"/>
      <c r="H6" s="645"/>
      <c r="I6" s="645"/>
    </row>
    <row r="7" spans="2:9" x14ac:dyDescent="0.25">
      <c r="B7" s="650" t="s">
        <v>10</v>
      </c>
      <c r="C7" s="651" t="s">
        <v>1268</v>
      </c>
      <c r="D7" s="651"/>
      <c r="E7" s="651" t="s">
        <v>1269</v>
      </c>
      <c r="F7" s="651"/>
      <c r="G7" s="651" t="s">
        <v>110</v>
      </c>
      <c r="H7" s="651"/>
      <c r="I7" s="649" t="str">
        <f>"Rem:  "&amp;TEXT((1-I25/H25),"0,00%")</f>
        <v>Rem:  73,68%</v>
      </c>
    </row>
    <row r="8" spans="2:9" x14ac:dyDescent="0.25">
      <c r="B8" s="650"/>
      <c r="C8" s="652" t="s">
        <v>1270</v>
      </c>
      <c r="D8" s="652" t="s">
        <v>1271</v>
      </c>
      <c r="E8" s="652" t="s">
        <v>1270</v>
      </c>
      <c r="F8" s="652" t="s">
        <v>1271</v>
      </c>
      <c r="G8" s="652" t="s">
        <v>1270</v>
      </c>
      <c r="H8" s="652" t="s">
        <v>1271</v>
      </c>
      <c r="I8" s="652" t="s">
        <v>1272</v>
      </c>
    </row>
    <row r="9" spans="2:9" x14ac:dyDescent="0.25">
      <c r="B9" s="650"/>
      <c r="C9" s="652" t="s">
        <v>1273</v>
      </c>
      <c r="D9" s="652" t="s">
        <v>1274</v>
      </c>
      <c r="E9" s="652" t="s">
        <v>1273</v>
      </c>
      <c r="F9" s="652" t="s">
        <v>1274</v>
      </c>
      <c r="G9" s="652" t="s">
        <v>1273</v>
      </c>
      <c r="H9" s="652" t="s">
        <v>1274</v>
      </c>
      <c r="I9" s="652" t="s">
        <v>1275</v>
      </c>
    </row>
    <row r="10" spans="2:9" x14ac:dyDescent="0.25">
      <c r="B10" s="652">
        <v>2025</v>
      </c>
      <c r="C10" s="652">
        <v>20</v>
      </c>
      <c r="D10" s="652">
        <v>2.3E-2</v>
      </c>
      <c r="E10" s="652">
        <v>10</v>
      </c>
      <c r="F10" s="652">
        <v>1.0999999999999999E-2</v>
      </c>
      <c r="G10" s="652">
        <v>30</v>
      </c>
      <c r="H10" s="652">
        <v>1.9E-2</v>
      </c>
      <c r="I10" s="652">
        <v>5.0000000000000001E-3</v>
      </c>
    </row>
    <row r="11" spans="2:9" x14ac:dyDescent="0.25">
      <c r="B11" s="652">
        <v>2026</v>
      </c>
      <c r="C11" s="652">
        <v>20</v>
      </c>
      <c r="D11" s="652">
        <v>2.3E-2</v>
      </c>
      <c r="E11" s="652">
        <v>10</v>
      </c>
      <c r="F11" s="652">
        <v>1.0999999999999999E-2</v>
      </c>
      <c r="G11" s="652">
        <v>30</v>
      </c>
      <c r="H11" s="652">
        <v>1.9E-2</v>
      </c>
      <c r="I11" s="652">
        <v>5.0000000000000001E-3</v>
      </c>
    </row>
    <row r="12" spans="2:9" x14ac:dyDescent="0.25">
      <c r="B12" s="652">
        <v>2027</v>
      </c>
      <c r="C12" s="652">
        <v>20</v>
      </c>
      <c r="D12" s="652">
        <v>2.3E-2</v>
      </c>
      <c r="E12" s="652">
        <v>10</v>
      </c>
      <c r="F12" s="652">
        <v>1.0999999999999999E-2</v>
      </c>
      <c r="G12" s="652">
        <v>30</v>
      </c>
      <c r="H12" s="652">
        <v>1.9E-2</v>
      </c>
      <c r="I12" s="652">
        <v>5.0000000000000001E-3</v>
      </c>
    </row>
    <row r="13" spans="2:9" x14ac:dyDescent="0.25">
      <c r="B13" s="652">
        <v>2028</v>
      </c>
      <c r="C13" s="652">
        <v>20</v>
      </c>
      <c r="D13" s="652">
        <v>2.3E-2</v>
      </c>
      <c r="E13" s="652">
        <v>10</v>
      </c>
      <c r="F13" s="652">
        <v>1.0999999999999999E-2</v>
      </c>
      <c r="G13" s="652">
        <v>30</v>
      </c>
      <c r="H13" s="652">
        <v>1.9E-2</v>
      </c>
      <c r="I13" s="652">
        <v>5.0000000000000001E-3</v>
      </c>
    </row>
    <row r="14" spans="2:9" x14ac:dyDescent="0.25">
      <c r="B14" s="652">
        <v>2029</v>
      </c>
      <c r="C14" s="652">
        <v>20</v>
      </c>
      <c r="D14" s="652">
        <v>2.3E-2</v>
      </c>
      <c r="E14" s="652">
        <v>10</v>
      </c>
      <c r="F14" s="652">
        <v>1.0999999999999999E-2</v>
      </c>
      <c r="G14" s="652">
        <v>30</v>
      </c>
      <c r="H14" s="652">
        <v>1.9E-2</v>
      </c>
      <c r="I14" s="652">
        <v>5.0000000000000001E-3</v>
      </c>
    </row>
    <row r="15" spans="2:9" x14ac:dyDescent="0.25">
      <c r="B15" s="652">
        <v>2030</v>
      </c>
      <c r="C15" s="652">
        <v>20</v>
      </c>
      <c r="D15" s="652">
        <v>2.3E-2</v>
      </c>
      <c r="E15" s="652">
        <v>10</v>
      </c>
      <c r="F15" s="652">
        <v>1.0999999999999999E-2</v>
      </c>
      <c r="G15" s="652">
        <v>30</v>
      </c>
      <c r="H15" s="652">
        <v>1.9E-2</v>
      </c>
      <c r="I15" s="652">
        <v>5.0000000000000001E-3</v>
      </c>
    </row>
    <row r="16" spans="2:9" x14ac:dyDescent="0.25">
      <c r="B16" s="652">
        <v>2031</v>
      </c>
      <c r="C16" s="652">
        <v>20</v>
      </c>
      <c r="D16" s="652">
        <v>2.3E-2</v>
      </c>
      <c r="E16" s="652">
        <v>10</v>
      </c>
      <c r="F16" s="652">
        <v>1.0999999999999999E-2</v>
      </c>
      <c r="G16" s="652">
        <v>30</v>
      </c>
      <c r="H16" s="652">
        <v>1.9E-2</v>
      </c>
      <c r="I16" s="652">
        <v>5.0000000000000001E-3</v>
      </c>
    </row>
    <row r="17" spans="2:9" x14ac:dyDescent="0.25">
      <c r="B17" s="652">
        <v>2032</v>
      </c>
      <c r="C17" s="652">
        <v>20</v>
      </c>
      <c r="D17" s="652">
        <v>2.3E-2</v>
      </c>
      <c r="E17" s="652">
        <v>10</v>
      </c>
      <c r="F17" s="652">
        <v>1.0999999999999999E-2</v>
      </c>
      <c r="G17" s="653">
        <v>30</v>
      </c>
      <c r="H17" s="652">
        <v>1.9E-2</v>
      </c>
      <c r="I17" s="652">
        <v>5.0000000000000001E-3</v>
      </c>
    </row>
    <row r="18" spans="2:9" x14ac:dyDescent="0.25">
      <c r="B18" s="652">
        <v>2033</v>
      </c>
      <c r="C18" s="652">
        <v>20</v>
      </c>
      <c r="D18" s="652">
        <v>2.3E-2</v>
      </c>
      <c r="E18" s="652">
        <v>10</v>
      </c>
      <c r="F18" s="652">
        <v>1.0999999999999999E-2</v>
      </c>
      <c r="G18" s="653">
        <v>30</v>
      </c>
      <c r="H18" s="652">
        <v>1.9E-2</v>
      </c>
      <c r="I18" s="652">
        <v>5.0000000000000001E-3</v>
      </c>
    </row>
    <row r="19" spans="2:9" x14ac:dyDescent="0.25">
      <c r="B19" s="652">
        <v>2034</v>
      </c>
      <c r="C19" s="652">
        <v>20</v>
      </c>
      <c r="D19" s="652">
        <v>2.3E-2</v>
      </c>
      <c r="E19" s="652">
        <v>10</v>
      </c>
      <c r="F19" s="652">
        <v>1.0999999999999999E-2</v>
      </c>
      <c r="G19" s="653">
        <v>30</v>
      </c>
      <c r="H19" s="652">
        <v>1.9E-2</v>
      </c>
      <c r="I19" s="652">
        <v>5.0000000000000001E-3</v>
      </c>
    </row>
    <row r="20" spans="2:9" x14ac:dyDescent="0.25">
      <c r="B20" s="652">
        <v>2035</v>
      </c>
      <c r="C20" s="652">
        <v>20</v>
      </c>
      <c r="D20" s="652">
        <v>2.3E-2</v>
      </c>
      <c r="E20" s="652">
        <v>10</v>
      </c>
      <c r="F20" s="652">
        <v>1.0999999999999999E-2</v>
      </c>
      <c r="G20" s="653">
        <v>30</v>
      </c>
      <c r="H20" s="652">
        <v>1.9E-2</v>
      </c>
      <c r="I20" s="652">
        <v>5.0000000000000001E-3</v>
      </c>
    </row>
    <row r="21" spans="2:9" x14ac:dyDescent="0.25">
      <c r="B21" s="652">
        <v>2036</v>
      </c>
      <c r="C21" s="652">
        <v>20</v>
      </c>
      <c r="D21" s="652">
        <v>2.3E-2</v>
      </c>
      <c r="E21" s="652">
        <v>10</v>
      </c>
      <c r="F21" s="652">
        <v>1.0999999999999999E-2</v>
      </c>
      <c r="G21" s="653">
        <v>30</v>
      </c>
      <c r="H21" s="652">
        <v>1.9E-2</v>
      </c>
      <c r="I21" s="652">
        <v>5.0000000000000001E-3</v>
      </c>
    </row>
    <row r="22" spans="2:9" x14ac:dyDescent="0.25">
      <c r="B22" s="652">
        <v>2037</v>
      </c>
      <c r="C22" s="652">
        <v>20</v>
      </c>
      <c r="D22" s="652">
        <v>2.3E-2</v>
      </c>
      <c r="E22" s="652">
        <v>10</v>
      </c>
      <c r="F22" s="652">
        <v>1.0999999999999999E-2</v>
      </c>
      <c r="G22" s="653">
        <v>30</v>
      </c>
      <c r="H22" s="652">
        <v>1.9E-2</v>
      </c>
      <c r="I22" s="652">
        <v>5.0000000000000001E-3</v>
      </c>
    </row>
    <row r="23" spans="2:9" x14ac:dyDescent="0.25">
      <c r="B23" s="652">
        <v>2038</v>
      </c>
      <c r="C23" s="652">
        <v>20</v>
      </c>
      <c r="D23" s="652">
        <v>2.3E-2</v>
      </c>
      <c r="E23" s="652">
        <v>10</v>
      </c>
      <c r="F23" s="652">
        <v>1.0999999999999999E-2</v>
      </c>
      <c r="G23" s="653">
        <v>30</v>
      </c>
      <c r="H23" s="652">
        <v>1.9E-2</v>
      </c>
      <c r="I23" s="652">
        <v>5.0000000000000001E-3</v>
      </c>
    </row>
    <row r="24" spans="2:9" x14ac:dyDescent="0.25">
      <c r="B24" s="652">
        <v>2039</v>
      </c>
      <c r="C24" s="652">
        <v>20</v>
      </c>
      <c r="D24" s="652">
        <v>2.3E-2</v>
      </c>
      <c r="E24" s="652">
        <v>10</v>
      </c>
      <c r="F24" s="652">
        <v>1.0999999999999999E-2</v>
      </c>
      <c r="G24" s="653">
        <v>30</v>
      </c>
      <c r="H24" s="652">
        <v>1.9E-2</v>
      </c>
      <c r="I24" s="652">
        <v>5.0000000000000001E-3</v>
      </c>
    </row>
    <row r="25" spans="2:9" x14ac:dyDescent="0.25">
      <c r="B25" s="652">
        <v>2040</v>
      </c>
      <c r="C25" s="652">
        <v>20</v>
      </c>
      <c r="D25" s="652">
        <v>2.3E-2</v>
      </c>
      <c r="E25" s="652">
        <v>10</v>
      </c>
      <c r="F25" s="652">
        <v>1.0999999999999999E-2</v>
      </c>
      <c r="G25" s="653">
        <v>30</v>
      </c>
      <c r="H25" s="652">
        <v>1.9E-2</v>
      </c>
      <c r="I25" s="652">
        <v>5.0000000000000001E-3</v>
      </c>
    </row>
    <row r="28" spans="2:9" x14ac:dyDescent="0.25">
      <c r="B28" s="643" t="s">
        <v>1276</v>
      </c>
    </row>
    <row r="29" spans="2:9" x14ac:dyDescent="0.25">
      <c r="B29" s="643" t="s">
        <v>520</v>
      </c>
    </row>
    <row r="30" spans="2:9" x14ac:dyDescent="0.25">
      <c r="B30" s="644" t="s">
        <v>334</v>
      </c>
      <c r="C30" s="647" t="s">
        <v>609</v>
      </c>
      <c r="D30" s="647"/>
      <c r="E30" s="644"/>
      <c r="F30" s="644"/>
      <c r="G30" s="645"/>
      <c r="H30" s="645"/>
      <c r="I30" s="645"/>
    </row>
    <row r="31" spans="2:9" x14ac:dyDescent="0.25">
      <c r="B31" s="644" t="s">
        <v>335</v>
      </c>
      <c r="C31" s="647" t="s">
        <v>609</v>
      </c>
      <c r="D31" s="647"/>
      <c r="E31" s="644"/>
      <c r="F31" s="644"/>
      <c r="G31" s="645"/>
      <c r="H31" s="645"/>
      <c r="I31" s="645"/>
    </row>
    <row r="32" spans="2:9" x14ac:dyDescent="0.25">
      <c r="B32" s="644" t="s">
        <v>841</v>
      </c>
      <c r="C32" s="644" t="s">
        <v>339</v>
      </c>
      <c r="D32" s="644"/>
      <c r="E32" s="644"/>
      <c r="F32" s="646"/>
      <c r="G32" s="645"/>
      <c r="H32" s="645"/>
      <c r="I32" s="645"/>
    </row>
    <row r="33" spans="2:9" x14ac:dyDescent="0.25">
      <c r="B33" s="644" t="s">
        <v>84</v>
      </c>
      <c r="C33" s="644" t="s">
        <v>85</v>
      </c>
      <c r="D33" s="644"/>
      <c r="E33" s="645"/>
      <c r="F33" s="646"/>
      <c r="G33" s="645"/>
      <c r="H33" s="645"/>
      <c r="I33" s="645"/>
    </row>
    <row r="34" spans="2:9" x14ac:dyDescent="0.25">
      <c r="B34" s="650" t="s">
        <v>10</v>
      </c>
      <c r="C34" s="651" t="s">
        <v>1277</v>
      </c>
      <c r="D34" s="651"/>
      <c r="E34" s="651" t="s">
        <v>1278</v>
      </c>
      <c r="F34" s="651"/>
      <c r="G34" s="651" t="s">
        <v>110</v>
      </c>
      <c r="H34" s="651"/>
      <c r="I34" s="649" t="str">
        <f>"Rem:  "&amp;TEXT((1-I52/H52),"0,00%")</f>
        <v>Rem:  88,46%</v>
      </c>
    </row>
    <row r="35" spans="2:9" x14ac:dyDescent="0.25">
      <c r="B35" s="650"/>
      <c r="C35" s="652" t="s">
        <v>1270</v>
      </c>
      <c r="D35" s="652" t="s">
        <v>1271</v>
      </c>
      <c r="E35" s="652" t="s">
        <v>1270</v>
      </c>
      <c r="F35" s="652" t="s">
        <v>1271</v>
      </c>
      <c r="G35" s="652" t="s">
        <v>1270</v>
      </c>
      <c r="H35" s="652" t="s">
        <v>1271</v>
      </c>
      <c r="I35" s="652" t="s">
        <v>1272</v>
      </c>
    </row>
    <row r="36" spans="2:9" x14ac:dyDescent="0.25">
      <c r="B36" s="650"/>
      <c r="C36" s="652" t="s">
        <v>1273</v>
      </c>
      <c r="D36" s="652" t="s">
        <v>1274</v>
      </c>
      <c r="E36" s="652" t="s">
        <v>1273</v>
      </c>
      <c r="F36" s="652" t="s">
        <v>1274</v>
      </c>
      <c r="G36" s="652" t="s">
        <v>1273</v>
      </c>
      <c r="H36" s="652" t="s">
        <v>1274</v>
      </c>
      <c r="I36" s="652" t="s">
        <v>1275</v>
      </c>
    </row>
    <row r="37" spans="2:9" x14ac:dyDescent="0.25">
      <c r="B37" s="652">
        <v>2025</v>
      </c>
      <c r="C37" s="652">
        <v>20</v>
      </c>
      <c r="D37" s="652">
        <v>6.5000000000000002E-2</v>
      </c>
      <c r="E37" s="652">
        <v>10</v>
      </c>
      <c r="F37" s="652">
        <v>2.7E-2</v>
      </c>
      <c r="G37" s="652">
        <v>30</v>
      </c>
      <c r="H37" s="652">
        <v>5.1999999999999998E-2</v>
      </c>
      <c r="I37" s="652">
        <v>6.0000000000000001E-3</v>
      </c>
    </row>
    <row r="38" spans="2:9" x14ac:dyDescent="0.25">
      <c r="B38" s="652">
        <v>2026</v>
      </c>
      <c r="C38" s="652">
        <v>20</v>
      </c>
      <c r="D38" s="652">
        <v>6.5000000000000002E-2</v>
      </c>
      <c r="E38" s="652">
        <v>10</v>
      </c>
      <c r="F38" s="652">
        <v>2.7E-2</v>
      </c>
      <c r="G38" s="652">
        <v>30</v>
      </c>
      <c r="H38" s="652">
        <v>5.1999999999999998E-2</v>
      </c>
      <c r="I38" s="652">
        <f>+I37</f>
        <v>6.0000000000000001E-3</v>
      </c>
    </row>
    <row r="39" spans="2:9" x14ac:dyDescent="0.25">
      <c r="B39" s="652">
        <v>2027</v>
      </c>
      <c r="C39" s="652">
        <v>20</v>
      </c>
      <c r="D39" s="652">
        <v>6.5000000000000002E-2</v>
      </c>
      <c r="E39" s="652">
        <v>10</v>
      </c>
      <c r="F39" s="652">
        <v>2.7E-2</v>
      </c>
      <c r="G39" s="652">
        <v>30</v>
      </c>
      <c r="H39" s="652">
        <v>5.1999999999999998E-2</v>
      </c>
      <c r="I39" s="652">
        <f t="shared" ref="I39:I52" si="0">+I38</f>
        <v>6.0000000000000001E-3</v>
      </c>
    </row>
    <row r="40" spans="2:9" x14ac:dyDescent="0.25">
      <c r="B40" s="652">
        <v>2028</v>
      </c>
      <c r="C40" s="652">
        <v>20</v>
      </c>
      <c r="D40" s="652">
        <v>6.5000000000000002E-2</v>
      </c>
      <c r="E40" s="652">
        <v>10</v>
      </c>
      <c r="F40" s="652">
        <v>2.7E-2</v>
      </c>
      <c r="G40" s="652">
        <v>30</v>
      </c>
      <c r="H40" s="652">
        <v>5.1999999999999998E-2</v>
      </c>
      <c r="I40" s="652">
        <f t="shared" si="0"/>
        <v>6.0000000000000001E-3</v>
      </c>
    </row>
    <row r="41" spans="2:9" x14ac:dyDescent="0.25">
      <c r="B41" s="652">
        <v>2029</v>
      </c>
      <c r="C41" s="652">
        <v>20</v>
      </c>
      <c r="D41" s="652">
        <v>6.5000000000000002E-2</v>
      </c>
      <c r="E41" s="652">
        <v>10</v>
      </c>
      <c r="F41" s="652">
        <v>2.7E-2</v>
      </c>
      <c r="G41" s="652">
        <v>30</v>
      </c>
      <c r="H41" s="652">
        <v>5.1999999999999998E-2</v>
      </c>
      <c r="I41" s="652">
        <f t="shared" si="0"/>
        <v>6.0000000000000001E-3</v>
      </c>
    </row>
    <row r="42" spans="2:9" x14ac:dyDescent="0.25">
      <c r="B42" s="652">
        <v>2030</v>
      </c>
      <c r="C42" s="652">
        <v>20</v>
      </c>
      <c r="D42" s="652">
        <v>6.5000000000000002E-2</v>
      </c>
      <c r="E42" s="652">
        <v>10</v>
      </c>
      <c r="F42" s="652">
        <v>2.7E-2</v>
      </c>
      <c r="G42" s="652">
        <v>30</v>
      </c>
      <c r="H42" s="652">
        <v>5.1999999999999998E-2</v>
      </c>
      <c r="I42" s="652">
        <f t="shared" si="0"/>
        <v>6.0000000000000001E-3</v>
      </c>
    </row>
    <row r="43" spans="2:9" x14ac:dyDescent="0.25">
      <c r="B43" s="652">
        <v>2031</v>
      </c>
      <c r="C43" s="652">
        <v>20</v>
      </c>
      <c r="D43" s="652">
        <v>6.5000000000000002E-2</v>
      </c>
      <c r="E43" s="652">
        <v>10</v>
      </c>
      <c r="F43" s="652">
        <v>2.7E-2</v>
      </c>
      <c r="G43" s="652">
        <v>30</v>
      </c>
      <c r="H43" s="652">
        <v>5.1999999999999998E-2</v>
      </c>
      <c r="I43" s="652">
        <f t="shared" si="0"/>
        <v>6.0000000000000001E-3</v>
      </c>
    </row>
    <row r="44" spans="2:9" x14ac:dyDescent="0.25">
      <c r="B44" s="652">
        <v>2032</v>
      </c>
      <c r="C44" s="652">
        <v>20</v>
      </c>
      <c r="D44" s="652">
        <v>6.5000000000000002E-2</v>
      </c>
      <c r="E44" s="652">
        <v>10</v>
      </c>
      <c r="F44" s="652">
        <v>2.7E-2</v>
      </c>
      <c r="G44" s="653">
        <v>30</v>
      </c>
      <c r="H44" s="652">
        <v>5.1999999999999998E-2</v>
      </c>
      <c r="I44" s="652">
        <f t="shared" si="0"/>
        <v>6.0000000000000001E-3</v>
      </c>
    </row>
    <row r="45" spans="2:9" x14ac:dyDescent="0.25">
      <c r="B45" s="652">
        <v>2033</v>
      </c>
      <c r="C45" s="652">
        <v>20</v>
      </c>
      <c r="D45" s="652">
        <v>6.5000000000000002E-2</v>
      </c>
      <c r="E45" s="652">
        <v>10</v>
      </c>
      <c r="F45" s="652">
        <v>2.7E-2</v>
      </c>
      <c r="G45" s="653">
        <v>30</v>
      </c>
      <c r="H45" s="652">
        <v>5.1999999999999998E-2</v>
      </c>
      <c r="I45" s="652">
        <f t="shared" si="0"/>
        <v>6.0000000000000001E-3</v>
      </c>
    </row>
    <row r="46" spans="2:9" x14ac:dyDescent="0.25">
      <c r="B46" s="652">
        <v>2034</v>
      </c>
      <c r="C46" s="652">
        <v>20</v>
      </c>
      <c r="D46" s="652">
        <v>6.5000000000000002E-2</v>
      </c>
      <c r="E46" s="652">
        <v>10</v>
      </c>
      <c r="F46" s="652">
        <v>2.7E-2</v>
      </c>
      <c r="G46" s="653">
        <v>30</v>
      </c>
      <c r="H46" s="652">
        <v>5.1999999999999998E-2</v>
      </c>
      <c r="I46" s="652">
        <f t="shared" si="0"/>
        <v>6.0000000000000001E-3</v>
      </c>
    </row>
    <row r="47" spans="2:9" x14ac:dyDescent="0.25">
      <c r="B47" s="652">
        <v>2035</v>
      </c>
      <c r="C47" s="652">
        <v>20</v>
      </c>
      <c r="D47" s="652">
        <v>6.5000000000000002E-2</v>
      </c>
      <c r="E47" s="652">
        <v>10</v>
      </c>
      <c r="F47" s="652">
        <v>2.7E-2</v>
      </c>
      <c r="G47" s="653">
        <v>30</v>
      </c>
      <c r="H47" s="652">
        <v>5.1999999999999998E-2</v>
      </c>
      <c r="I47" s="652">
        <f t="shared" si="0"/>
        <v>6.0000000000000001E-3</v>
      </c>
    </row>
    <row r="48" spans="2:9" x14ac:dyDescent="0.25">
      <c r="B48" s="652">
        <v>2036</v>
      </c>
      <c r="C48" s="652">
        <v>20</v>
      </c>
      <c r="D48" s="652">
        <v>6.5000000000000002E-2</v>
      </c>
      <c r="E48" s="652">
        <v>10</v>
      </c>
      <c r="F48" s="652">
        <v>2.7E-2</v>
      </c>
      <c r="G48" s="653">
        <v>30</v>
      </c>
      <c r="H48" s="652">
        <v>5.1999999999999998E-2</v>
      </c>
      <c r="I48" s="652">
        <f t="shared" si="0"/>
        <v>6.0000000000000001E-3</v>
      </c>
    </row>
    <row r="49" spans="2:9" x14ac:dyDescent="0.25">
      <c r="B49" s="652">
        <v>2037</v>
      </c>
      <c r="C49" s="652">
        <v>20</v>
      </c>
      <c r="D49" s="652">
        <v>6.5000000000000002E-2</v>
      </c>
      <c r="E49" s="652">
        <v>10</v>
      </c>
      <c r="F49" s="652">
        <v>2.7E-2</v>
      </c>
      <c r="G49" s="653">
        <v>30</v>
      </c>
      <c r="H49" s="652">
        <v>5.1999999999999998E-2</v>
      </c>
      <c r="I49" s="652">
        <f t="shared" si="0"/>
        <v>6.0000000000000001E-3</v>
      </c>
    </row>
    <row r="50" spans="2:9" x14ac:dyDescent="0.25">
      <c r="B50" s="652">
        <v>2038</v>
      </c>
      <c r="C50" s="652">
        <v>20</v>
      </c>
      <c r="D50" s="652">
        <v>6.5000000000000002E-2</v>
      </c>
      <c r="E50" s="652">
        <v>10</v>
      </c>
      <c r="F50" s="652">
        <v>2.7E-2</v>
      </c>
      <c r="G50" s="653">
        <v>30</v>
      </c>
      <c r="H50" s="652">
        <v>5.1999999999999998E-2</v>
      </c>
      <c r="I50" s="652">
        <f t="shared" si="0"/>
        <v>6.0000000000000001E-3</v>
      </c>
    </row>
    <row r="51" spans="2:9" x14ac:dyDescent="0.25">
      <c r="B51" s="652">
        <v>2039</v>
      </c>
      <c r="C51" s="652">
        <v>20</v>
      </c>
      <c r="D51" s="652">
        <v>6.5000000000000002E-2</v>
      </c>
      <c r="E51" s="652">
        <v>10</v>
      </c>
      <c r="F51" s="652">
        <v>2.7E-2</v>
      </c>
      <c r="G51" s="653">
        <v>30</v>
      </c>
      <c r="H51" s="652">
        <v>5.1999999999999998E-2</v>
      </c>
      <c r="I51" s="652">
        <f t="shared" si="0"/>
        <v>6.0000000000000001E-3</v>
      </c>
    </row>
    <row r="52" spans="2:9" x14ac:dyDescent="0.25">
      <c r="B52" s="652">
        <v>2040</v>
      </c>
      <c r="C52" s="652">
        <v>20</v>
      </c>
      <c r="D52" s="652">
        <v>6.5000000000000002E-2</v>
      </c>
      <c r="E52" s="652">
        <v>10</v>
      </c>
      <c r="F52" s="652">
        <v>2.7E-2</v>
      </c>
      <c r="G52" s="653">
        <v>30</v>
      </c>
      <c r="H52" s="652">
        <v>5.1999999999999998E-2</v>
      </c>
      <c r="I52" s="652">
        <f t="shared" si="0"/>
        <v>6.0000000000000001E-3</v>
      </c>
    </row>
    <row r="55" spans="2:9" x14ac:dyDescent="0.25">
      <c r="B55" s="643" t="s">
        <v>1279</v>
      </c>
    </row>
    <row r="56" spans="2:9" x14ac:dyDescent="0.25">
      <c r="B56" s="643" t="s">
        <v>520</v>
      </c>
    </row>
    <row r="57" spans="2:9" x14ac:dyDescent="0.25">
      <c r="B57" s="644" t="s">
        <v>334</v>
      </c>
      <c r="C57" s="647" t="s">
        <v>611</v>
      </c>
      <c r="D57" s="647"/>
      <c r="E57" s="644"/>
    </row>
    <row r="58" spans="2:9" x14ac:dyDescent="0.25">
      <c r="B58" s="644" t="s">
        <v>335</v>
      </c>
      <c r="C58" s="647" t="s">
        <v>611</v>
      </c>
      <c r="D58" s="647"/>
      <c r="E58" s="644"/>
    </row>
    <row r="59" spans="2:9" x14ac:dyDescent="0.25">
      <c r="B59" s="644" t="s">
        <v>841</v>
      </c>
      <c r="C59" s="644" t="s">
        <v>340</v>
      </c>
      <c r="D59" s="644"/>
      <c r="E59" s="644"/>
    </row>
    <row r="60" spans="2:9" x14ac:dyDescent="0.25">
      <c r="B60" s="644" t="s">
        <v>84</v>
      </c>
      <c r="C60" s="644" t="s">
        <v>85</v>
      </c>
      <c r="D60" s="644"/>
      <c r="E60" s="645"/>
    </row>
    <row r="61" spans="2:9" x14ac:dyDescent="0.25">
      <c r="B61" s="650" t="s">
        <v>10</v>
      </c>
      <c r="C61" s="651" t="s">
        <v>1280</v>
      </c>
      <c r="D61" s="651"/>
      <c r="E61" s="649" t="str">
        <f>"Rem:  "&amp;TEXT((1-E79/D79),"0,00%")</f>
        <v>Rem:  58,33%</v>
      </c>
    </row>
    <row r="62" spans="2:9" x14ac:dyDescent="0.25">
      <c r="B62" s="650"/>
      <c r="C62" s="652" t="s">
        <v>1270</v>
      </c>
      <c r="D62" s="652" t="s">
        <v>1271</v>
      </c>
      <c r="E62" s="652" t="s">
        <v>1272</v>
      </c>
    </row>
    <row r="63" spans="2:9" x14ac:dyDescent="0.25">
      <c r="B63" s="650"/>
      <c r="C63" s="652" t="s">
        <v>1273</v>
      </c>
      <c r="D63" s="652" t="s">
        <v>1274</v>
      </c>
      <c r="E63" s="652" t="s">
        <v>1275</v>
      </c>
    </row>
    <row r="64" spans="2:9" x14ac:dyDescent="0.25">
      <c r="B64" s="652">
        <v>2025</v>
      </c>
      <c r="C64" s="652">
        <v>12</v>
      </c>
      <c r="D64" s="652">
        <v>1.2E-2</v>
      </c>
      <c r="E64" s="652">
        <v>5.0000000000000001E-3</v>
      </c>
    </row>
    <row r="65" spans="2:5" x14ac:dyDescent="0.25">
      <c r="B65" s="652">
        <v>2026</v>
      </c>
      <c r="C65" s="652">
        <v>12</v>
      </c>
      <c r="D65" s="652">
        <v>1.2E-2</v>
      </c>
      <c r="E65" s="652">
        <f>+E64</f>
        <v>5.0000000000000001E-3</v>
      </c>
    </row>
    <row r="66" spans="2:5" x14ac:dyDescent="0.25">
      <c r="B66" s="652">
        <v>2027</v>
      </c>
      <c r="C66" s="652">
        <v>12</v>
      </c>
      <c r="D66" s="652">
        <v>1.2E-2</v>
      </c>
      <c r="E66" s="652">
        <f t="shared" ref="E66:E79" si="1">+E65</f>
        <v>5.0000000000000001E-3</v>
      </c>
    </row>
    <row r="67" spans="2:5" x14ac:dyDescent="0.25">
      <c r="B67" s="652">
        <v>2028</v>
      </c>
      <c r="C67" s="652">
        <v>12</v>
      </c>
      <c r="D67" s="652">
        <v>1.2E-2</v>
      </c>
      <c r="E67" s="652">
        <f t="shared" si="1"/>
        <v>5.0000000000000001E-3</v>
      </c>
    </row>
    <row r="68" spans="2:5" x14ac:dyDescent="0.25">
      <c r="B68" s="652">
        <v>2029</v>
      </c>
      <c r="C68" s="652">
        <v>12</v>
      </c>
      <c r="D68" s="652">
        <v>1.2E-2</v>
      </c>
      <c r="E68" s="652">
        <f t="shared" si="1"/>
        <v>5.0000000000000001E-3</v>
      </c>
    </row>
    <row r="69" spans="2:5" x14ac:dyDescent="0.25">
      <c r="B69" s="652">
        <v>2030</v>
      </c>
      <c r="C69" s="652">
        <v>12</v>
      </c>
      <c r="D69" s="652">
        <v>1.2E-2</v>
      </c>
      <c r="E69" s="652">
        <f t="shared" si="1"/>
        <v>5.0000000000000001E-3</v>
      </c>
    </row>
    <row r="70" spans="2:5" x14ac:dyDescent="0.25">
      <c r="B70" s="652">
        <v>2031</v>
      </c>
      <c r="C70" s="653">
        <v>12</v>
      </c>
      <c r="D70" s="653">
        <v>1.2E-2</v>
      </c>
      <c r="E70" s="652">
        <f t="shared" si="1"/>
        <v>5.0000000000000001E-3</v>
      </c>
    </row>
    <row r="71" spans="2:5" x14ac:dyDescent="0.25">
      <c r="B71" s="652">
        <v>2032</v>
      </c>
      <c r="C71" s="653">
        <v>12</v>
      </c>
      <c r="D71" s="653">
        <v>1.2E-2</v>
      </c>
      <c r="E71" s="652">
        <f t="shared" si="1"/>
        <v>5.0000000000000001E-3</v>
      </c>
    </row>
    <row r="72" spans="2:5" x14ac:dyDescent="0.25">
      <c r="B72" s="652">
        <v>2033</v>
      </c>
      <c r="C72" s="653">
        <v>12</v>
      </c>
      <c r="D72" s="653">
        <v>1.2E-2</v>
      </c>
      <c r="E72" s="652">
        <f t="shared" si="1"/>
        <v>5.0000000000000001E-3</v>
      </c>
    </row>
    <row r="73" spans="2:5" x14ac:dyDescent="0.25">
      <c r="B73" s="652">
        <v>2034</v>
      </c>
      <c r="C73" s="653">
        <v>12</v>
      </c>
      <c r="D73" s="653">
        <v>1.2E-2</v>
      </c>
      <c r="E73" s="652">
        <f t="shared" si="1"/>
        <v>5.0000000000000001E-3</v>
      </c>
    </row>
    <row r="74" spans="2:5" x14ac:dyDescent="0.25">
      <c r="B74" s="652">
        <v>2035</v>
      </c>
      <c r="C74" s="653">
        <v>12</v>
      </c>
      <c r="D74" s="653">
        <v>1.2E-2</v>
      </c>
      <c r="E74" s="652">
        <f t="shared" si="1"/>
        <v>5.0000000000000001E-3</v>
      </c>
    </row>
    <row r="75" spans="2:5" x14ac:dyDescent="0.25">
      <c r="B75" s="652">
        <v>2036</v>
      </c>
      <c r="C75" s="653">
        <v>12</v>
      </c>
      <c r="D75" s="653">
        <v>1.2E-2</v>
      </c>
      <c r="E75" s="652">
        <f t="shared" si="1"/>
        <v>5.0000000000000001E-3</v>
      </c>
    </row>
    <row r="76" spans="2:5" x14ac:dyDescent="0.25">
      <c r="B76" s="652">
        <v>2037</v>
      </c>
      <c r="C76" s="653">
        <v>12</v>
      </c>
      <c r="D76" s="653">
        <v>1.2E-2</v>
      </c>
      <c r="E76" s="652">
        <f t="shared" si="1"/>
        <v>5.0000000000000001E-3</v>
      </c>
    </row>
    <row r="77" spans="2:5" x14ac:dyDescent="0.25">
      <c r="B77" s="652">
        <v>2038</v>
      </c>
      <c r="C77" s="653">
        <v>12</v>
      </c>
      <c r="D77" s="653">
        <v>1.2E-2</v>
      </c>
      <c r="E77" s="652">
        <f t="shared" si="1"/>
        <v>5.0000000000000001E-3</v>
      </c>
    </row>
    <row r="78" spans="2:5" x14ac:dyDescent="0.25">
      <c r="B78" s="652">
        <v>2039</v>
      </c>
      <c r="C78" s="653">
        <v>12</v>
      </c>
      <c r="D78" s="653">
        <v>1.2E-2</v>
      </c>
      <c r="E78" s="652">
        <f t="shared" si="1"/>
        <v>5.0000000000000001E-3</v>
      </c>
    </row>
    <row r="79" spans="2:5" x14ac:dyDescent="0.25">
      <c r="B79" s="652">
        <v>2040</v>
      </c>
      <c r="C79" s="653">
        <v>12</v>
      </c>
      <c r="D79" s="653">
        <v>1.2E-2</v>
      </c>
      <c r="E79" s="652">
        <f t="shared" si="1"/>
        <v>5.0000000000000001E-3</v>
      </c>
    </row>
    <row r="82" spans="2:5" x14ac:dyDescent="0.25">
      <c r="B82" s="643" t="s">
        <v>1281</v>
      </c>
    </row>
    <row r="83" spans="2:5" x14ac:dyDescent="0.25">
      <c r="B83" s="643" t="s">
        <v>520</v>
      </c>
    </row>
    <row r="84" spans="2:5" x14ac:dyDescent="0.25">
      <c r="B84" s="648" t="s">
        <v>334</v>
      </c>
      <c r="C84" s="647" t="s">
        <v>610</v>
      </c>
      <c r="D84" s="647"/>
      <c r="E84" s="644"/>
    </row>
    <row r="85" spans="2:5" x14ac:dyDescent="0.25">
      <c r="B85" s="644" t="s">
        <v>335</v>
      </c>
      <c r="C85" s="647" t="s">
        <v>610</v>
      </c>
      <c r="D85" s="647"/>
      <c r="E85" s="644"/>
    </row>
    <row r="86" spans="2:5" x14ac:dyDescent="0.25">
      <c r="B86" s="644" t="s">
        <v>841</v>
      </c>
      <c r="C86" s="644" t="s">
        <v>341</v>
      </c>
      <c r="D86" s="644"/>
      <c r="E86" s="644"/>
    </row>
    <row r="87" spans="2:5" x14ac:dyDescent="0.25">
      <c r="B87" s="644" t="s">
        <v>84</v>
      </c>
      <c r="C87" s="644" t="s">
        <v>85</v>
      </c>
      <c r="D87" s="644"/>
      <c r="E87" s="645"/>
    </row>
    <row r="88" spans="2:5" x14ac:dyDescent="0.25">
      <c r="B88" s="650" t="s">
        <v>10</v>
      </c>
      <c r="C88" s="651" t="s">
        <v>1282</v>
      </c>
      <c r="D88" s="651"/>
      <c r="E88" s="649" t="str">
        <f>"Rem:  "&amp;TEXT((1-E106/D106),"0,00%")</f>
        <v>Rem:  71,43%</v>
      </c>
    </row>
    <row r="89" spans="2:5" x14ac:dyDescent="0.25">
      <c r="B89" s="650"/>
      <c r="C89" s="652" t="s">
        <v>1270</v>
      </c>
      <c r="D89" s="652" t="s">
        <v>1271</v>
      </c>
      <c r="E89" s="652" t="s">
        <v>1272</v>
      </c>
    </row>
    <row r="90" spans="2:5" x14ac:dyDescent="0.25">
      <c r="B90" s="650"/>
      <c r="C90" s="652" t="s">
        <v>1273</v>
      </c>
      <c r="D90" s="652" t="s">
        <v>1274</v>
      </c>
      <c r="E90" s="652" t="s">
        <v>1275</v>
      </c>
    </row>
    <row r="91" spans="2:5" x14ac:dyDescent="0.25">
      <c r="B91" s="652">
        <v>2025</v>
      </c>
      <c r="C91" s="652">
        <v>14</v>
      </c>
      <c r="D91" s="652">
        <v>1.4E-2</v>
      </c>
      <c r="E91" s="652">
        <v>4.0000000000000001E-3</v>
      </c>
    </row>
    <row r="92" spans="2:5" x14ac:dyDescent="0.25">
      <c r="B92" s="652">
        <v>2026</v>
      </c>
      <c r="C92" s="652">
        <v>14</v>
      </c>
      <c r="D92" s="652">
        <v>1.4E-2</v>
      </c>
      <c r="E92" s="652">
        <f>+E91</f>
        <v>4.0000000000000001E-3</v>
      </c>
    </row>
    <row r="93" spans="2:5" x14ac:dyDescent="0.25">
      <c r="B93" s="652">
        <v>2027</v>
      </c>
      <c r="C93" s="652">
        <v>14</v>
      </c>
      <c r="D93" s="652">
        <v>1.4E-2</v>
      </c>
      <c r="E93" s="652">
        <f t="shared" ref="E93:E106" si="2">+E92</f>
        <v>4.0000000000000001E-3</v>
      </c>
    </row>
    <row r="94" spans="2:5" x14ac:dyDescent="0.25">
      <c r="B94" s="652">
        <v>2028</v>
      </c>
      <c r="C94" s="652">
        <v>14</v>
      </c>
      <c r="D94" s="652">
        <v>1.4E-2</v>
      </c>
      <c r="E94" s="652">
        <f t="shared" si="2"/>
        <v>4.0000000000000001E-3</v>
      </c>
    </row>
    <row r="95" spans="2:5" x14ac:dyDescent="0.25">
      <c r="B95" s="652">
        <v>2029</v>
      </c>
      <c r="C95" s="652">
        <v>20</v>
      </c>
      <c r="D95" s="652">
        <v>1.4E-2</v>
      </c>
      <c r="E95" s="652">
        <f t="shared" si="2"/>
        <v>4.0000000000000001E-3</v>
      </c>
    </row>
    <row r="96" spans="2:5" x14ac:dyDescent="0.25">
      <c r="B96" s="652">
        <v>2030</v>
      </c>
      <c r="C96" s="652">
        <v>20</v>
      </c>
      <c r="D96" s="652">
        <v>1.4E-2</v>
      </c>
      <c r="E96" s="652">
        <f t="shared" si="2"/>
        <v>4.0000000000000001E-3</v>
      </c>
    </row>
    <row r="97" spans="2:9" x14ac:dyDescent="0.25">
      <c r="B97" s="652">
        <v>2031</v>
      </c>
      <c r="C97" s="653">
        <v>20</v>
      </c>
      <c r="D97" s="653">
        <v>1.4E-2</v>
      </c>
      <c r="E97" s="652">
        <f t="shared" si="2"/>
        <v>4.0000000000000001E-3</v>
      </c>
    </row>
    <row r="98" spans="2:9" x14ac:dyDescent="0.25">
      <c r="B98" s="652">
        <v>2032</v>
      </c>
      <c r="C98" s="653">
        <v>20</v>
      </c>
      <c r="D98" s="653">
        <v>1.4E-2</v>
      </c>
      <c r="E98" s="652">
        <f t="shared" si="2"/>
        <v>4.0000000000000001E-3</v>
      </c>
    </row>
    <row r="99" spans="2:9" x14ac:dyDescent="0.25">
      <c r="B99" s="652">
        <v>2033</v>
      </c>
      <c r="C99" s="653">
        <v>20</v>
      </c>
      <c r="D99" s="653">
        <v>1.4E-2</v>
      </c>
      <c r="E99" s="652">
        <f t="shared" si="2"/>
        <v>4.0000000000000001E-3</v>
      </c>
    </row>
    <row r="100" spans="2:9" x14ac:dyDescent="0.25">
      <c r="B100" s="652">
        <v>2034</v>
      </c>
      <c r="C100" s="653">
        <v>20</v>
      </c>
      <c r="D100" s="653">
        <v>1.4E-2</v>
      </c>
      <c r="E100" s="652">
        <f t="shared" si="2"/>
        <v>4.0000000000000001E-3</v>
      </c>
    </row>
    <row r="101" spans="2:9" x14ac:dyDescent="0.25">
      <c r="B101" s="652">
        <v>2035</v>
      </c>
      <c r="C101" s="653">
        <v>20</v>
      </c>
      <c r="D101" s="653">
        <v>1.4E-2</v>
      </c>
      <c r="E101" s="652">
        <f t="shared" si="2"/>
        <v>4.0000000000000001E-3</v>
      </c>
    </row>
    <row r="102" spans="2:9" x14ac:dyDescent="0.25">
      <c r="B102" s="652">
        <v>2036</v>
      </c>
      <c r="C102" s="653">
        <v>20</v>
      </c>
      <c r="D102" s="653">
        <v>1.4E-2</v>
      </c>
      <c r="E102" s="652">
        <f t="shared" si="2"/>
        <v>4.0000000000000001E-3</v>
      </c>
    </row>
    <row r="103" spans="2:9" x14ac:dyDescent="0.25">
      <c r="B103" s="652">
        <v>2037</v>
      </c>
      <c r="C103" s="653">
        <v>20</v>
      </c>
      <c r="D103" s="653">
        <v>1.4E-2</v>
      </c>
      <c r="E103" s="652">
        <f t="shared" si="2"/>
        <v>4.0000000000000001E-3</v>
      </c>
    </row>
    <row r="104" spans="2:9" x14ac:dyDescent="0.25">
      <c r="B104" s="652">
        <v>2038</v>
      </c>
      <c r="C104" s="653">
        <v>20</v>
      </c>
      <c r="D104" s="653">
        <v>1.4E-2</v>
      </c>
      <c r="E104" s="652">
        <f t="shared" si="2"/>
        <v>4.0000000000000001E-3</v>
      </c>
    </row>
    <row r="105" spans="2:9" x14ac:dyDescent="0.25">
      <c r="B105" s="652">
        <v>2039</v>
      </c>
      <c r="C105" s="653">
        <v>20</v>
      </c>
      <c r="D105" s="653">
        <v>1.4E-2</v>
      </c>
      <c r="E105" s="652">
        <f t="shared" si="2"/>
        <v>4.0000000000000001E-3</v>
      </c>
    </row>
    <row r="106" spans="2:9" x14ac:dyDescent="0.25">
      <c r="B106" s="652">
        <v>2040</v>
      </c>
      <c r="C106" s="653">
        <v>20</v>
      </c>
      <c r="D106" s="653">
        <v>1.4E-2</v>
      </c>
      <c r="E106" s="652">
        <f t="shared" si="2"/>
        <v>4.0000000000000001E-3</v>
      </c>
    </row>
    <row r="109" spans="2:9" x14ac:dyDescent="0.25">
      <c r="B109" s="643" t="s">
        <v>1283</v>
      </c>
    </row>
    <row r="110" spans="2:9" x14ac:dyDescent="0.25">
      <c r="B110" s="643" t="s">
        <v>520</v>
      </c>
    </row>
    <row r="111" spans="2:9" x14ac:dyDescent="0.25">
      <c r="B111" s="644" t="s">
        <v>334</v>
      </c>
      <c r="C111" s="647" t="s">
        <v>613</v>
      </c>
      <c r="D111" s="647"/>
      <c r="E111" s="644"/>
      <c r="F111" s="644"/>
      <c r="G111" s="645"/>
      <c r="H111" s="645"/>
      <c r="I111" s="645"/>
    </row>
    <row r="112" spans="2:9" x14ac:dyDescent="0.25">
      <c r="B112" s="644" t="s">
        <v>335</v>
      </c>
      <c r="C112" s="647" t="s">
        <v>613</v>
      </c>
      <c r="D112" s="647"/>
      <c r="E112" s="644"/>
      <c r="F112" s="644"/>
      <c r="G112" s="645"/>
      <c r="H112" s="645"/>
      <c r="I112" s="645"/>
    </row>
    <row r="113" spans="2:9" x14ac:dyDescent="0.25">
      <c r="B113" s="644" t="s">
        <v>841</v>
      </c>
      <c r="C113" s="644" t="s">
        <v>342</v>
      </c>
      <c r="D113" s="644"/>
      <c r="E113" s="644"/>
      <c r="F113" s="646"/>
      <c r="G113" s="645"/>
      <c r="H113" s="645"/>
      <c r="I113" s="645"/>
    </row>
    <row r="114" spans="2:9" x14ac:dyDescent="0.25">
      <c r="B114" s="644" t="s">
        <v>84</v>
      </c>
      <c r="C114" s="644" t="s">
        <v>85</v>
      </c>
      <c r="D114" s="644"/>
      <c r="E114" s="645"/>
      <c r="F114" s="646"/>
      <c r="G114" s="645"/>
      <c r="H114" s="645"/>
      <c r="I114" s="645"/>
    </row>
    <row r="115" spans="2:9" x14ac:dyDescent="0.25">
      <c r="B115" s="650" t="s">
        <v>10</v>
      </c>
      <c r="C115" s="651" t="s">
        <v>1284</v>
      </c>
      <c r="D115" s="651"/>
      <c r="E115" s="651" t="s">
        <v>1285</v>
      </c>
      <c r="F115" s="651"/>
      <c r="G115" s="651" t="s">
        <v>110</v>
      </c>
      <c r="H115" s="651"/>
      <c r="I115" s="649" t="str">
        <f>"Rem:  "&amp;TEXT((1-I133/H133),"0,00%")</f>
        <v>Rem:  78,95%</v>
      </c>
    </row>
    <row r="116" spans="2:9" x14ac:dyDescent="0.25">
      <c r="B116" s="650"/>
      <c r="C116" s="652" t="s">
        <v>1270</v>
      </c>
      <c r="D116" s="652" t="s">
        <v>1271</v>
      </c>
      <c r="E116" s="652" t="s">
        <v>1270</v>
      </c>
      <c r="F116" s="652" t="s">
        <v>1271</v>
      </c>
      <c r="G116" s="652" t="s">
        <v>1270</v>
      </c>
      <c r="H116" s="652" t="s">
        <v>1271</v>
      </c>
      <c r="I116" s="652" t="s">
        <v>1272</v>
      </c>
    </row>
    <row r="117" spans="2:9" x14ac:dyDescent="0.25">
      <c r="B117" s="650"/>
      <c r="C117" s="652" t="s">
        <v>1273</v>
      </c>
      <c r="D117" s="652" t="s">
        <v>1274</v>
      </c>
      <c r="E117" s="652" t="s">
        <v>1273</v>
      </c>
      <c r="F117" s="652" t="s">
        <v>1274</v>
      </c>
      <c r="G117" s="652" t="s">
        <v>1273</v>
      </c>
      <c r="H117" s="652" t="s">
        <v>1274</v>
      </c>
      <c r="I117" s="652" t="s">
        <v>1275</v>
      </c>
    </row>
    <row r="118" spans="2:9" x14ac:dyDescent="0.25">
      <c r="B118" s="652">
        <v>2025</v>
      </c>
      <c r="C118" s="652">
        <v>8</v>
      </c>
      <c r="D118" s="652">
        <v>1.7000000000000001E-2</v>
      </c>
      <c r="E118" s="652">
        <v>12</v>
      </c>
      <c r="F118" s="652">
        <v>2.1000000000000001E-2</v>
      </c>
      <c r="G118" s="652">
        <v>20</v>
      </c>
      <c r="H118" s="652">
        <v>1.9E-2</v>
      </c>
      <c r="I118" s="652">
        <v>4.0000000000000001E-3</v>
      </c>
    </row>
    <row r="119" spans="2:9" x14ac:dyDescent="0.25">
      <c r="B119" s="652">
        <v>2026</v>
      </c>
      <c r="C119" s="652">
        <v>8</v>
      </c>
      <c r="D119" s="652">
        <v>1.7000000000000001E-2</v>
      </c>
      <c r="E119" s="652">
        <v>12</v>
      </c>
      <c r="F119" s="652">
        <v>2.1000000000000001E-2</v>
      </c>
      <c r="G119" s="652">
        <v>20</v>
      </c>
      <c r="H119" s="652">
        <v>1.9E-2</v>
      </c>
      <c r="I119" s="652">
        <f>+I118</f>
        <v>4.0000000000000001E-3</v>
      </c>
    </row>
    <row r="120" spans="2:9" x14ac:dyDescent="0.25">
      <c r="B120" s="652">
        <v>2027</v>
      </c>
      <c r="C120" s="652">
        <v>8</v>
      </c>
      <c r="D120" s="652">
        <v>1.7000000000000001E-2</v>
      </c>
      <c r="E120" s="652">
        <v>12</v>
      </c>
      <c r="F120" s="652">
        <v>2.1000000000000001E-2</v>
      </c>
      <c r="G120" s="652">
        <v>20</v>
      </c>
      <c r="H120" s="652">
        <v>1.9E-2</v>
      </c>
      <c r="I120" s="652">
        <f t="shared" ref="I120:I133" si="3">+I119</f>
        <v>4.0000000000000001E-3</v>
      </c>
    </row>
    <row r="121" spans="2:9" x14ac:dyDescent="0.25">
      <c r="B121" s="652">
        <v>2028</v>
      </c>
      <c r="C121" s="652">
        <v>8</v>
      </c>
      <c r="D121" s="652">
        <v>1.7000000000000001E-2</v>
      </c>
      <c r="E121" s="652">
        <v>12</v>
      </c>
      <c r="F121" s="652">
        <v>2.1000000000000001E-2</v>
      </c>
      <c r="G121" s="652">
        <v>20</v>
      </c>
      <c r="H121" s="652">
        <v>1.9E-2</v>
      </c>
      <c r="I121" s="652">
        <f t="shared" si="3"/>
        <v>4.0000000000000001E-3</v>
      </c>
    </row>
    <row r="122" spans="2:9" x14ac:dyDescent="0.25">
      <c r="B122" s="652">
        <v>2029</v>
      </c>
      <c r="C122" s="652">
        <v>8</v>
      </c>
      <c r="D122" s="652">
        <v>1.7000000000000001E-2</v>
      </c>
      <c r="E122" s="652">
        <v>12</v>
      </c>
      <c r="F122" s="652">
        <v>2.1000000000000001E-2</v>
      </c>
      <c r="G122" s="652">
        <v>20</v>
      </c>
      <c r="H122" s="652">
        <v>1.9E-2</v>
      </c>
      <c r="I122" s="652">
        <f t="shared" si="3"/>
        <v>4.0000000000000001E-3</v>
      </c>
    </row>
    <row r="123" spans="2:9" x14ac:dyDescent="0.25">
      <c r="B123" s="652">
        <v>2030</v>
      </c>
      <c r="C123" s="652">
        <v>8</v>
      </c>
      <c r="D123" s="652">
        <v>1.7000000000000001E-2</v>
      </c>
      <c r="E123" s="652">
        <v>12</v>
      </c>
      <c r="F123" s="652">
        <v>2.1000000000000001E-2</v>
      </c>
      <c r="G123" s="652">
        <v>20</v>
      </c>
      <c r="H123" s="652">
        <v>1.9E-2</v>
      </c>
      <c r="I123" s="652">
        <f t="shared" si="3"/>
        <v>4.0000000000000001E-3</v>
      </c>
    </row>
    <row r="124" spans="2:9" x14ac:dyDescent="0.25">
      <c r="B124" s="652">
        <v>2031</v>
      </c>
      <c r="C124" s="652">
        <v>8</v>
      </c>
      <c r="D124" s="652">
        <v>1.7000000000000001E-2</v>
      </c>
      <c r="E124" s="652">
        <v>12</v>
      </c>
      <c r="F124" s="652">
        <v>2.1000000000000001E-2</v>
      </c>
      <c r="G124" s="652">
        <v>20</v>
      </c>
      <c r="H124" s="652">
        <v>1.9E-2</v>
      </c>
      <c r="I124" s="652">
        <f t="shared" si="3"/>
        <v>4.0000000000000001E-3</v>
      </c>
    </row>
    <row r="125" spans="2:9" x14ac:dyDescent="0.25">
      <c r="B125" s="652">
        <v>2032</v>
      </c>
      <c r="C125" s="652">
        <v>8</v>
      </c>
      <c r="D125" s="652">
        <v>1.7000000000000001E-2</v>
      </c>
      <c r="E125" s="652">
        <v>12</v>
      </c>
      <c r="F125" s="652">
        <v>2.1000000000000001E-2</v>
      </c>
      <c r="G125" s="653">
        <v>20</v>
      </c>
      <c r="H125" s="652">
        <v>1.9E-2</v>
      </c>
      <c r="I125" s="652">
        <f t="shared" si="3"/>
        <v>4.0000000000000001E-3</v>
      </c>
    </row>
    <row r="126" spans="2:9" x14ac:dyDescent="0.25">
      <c r="B126" s="652">
        <v>2033</v>
      </c>
      <c r="C126" s="652">
        <v>8</v>
      </c>
      <c r="D126" s="652">
        <v>1.7000000000000001E-2</v>
      </c>
      <c r="E126" s="652">
        <v>12</v>
      </c>
      <c r="F126" s="652">
        <v>2.1000000000000001E-2</v>
      </c>
      <c r="G126" s="653">
        <v>20</v>
      </c>
      <c r="H126" s="652">
        <v>1.9E-2</v>
      </c>
      <c r="I126" s="652">
        <f t="shared" si="3"/>
        <v>4.0000000000000001E-3</v>
      </c>
    </row>
    <row r="127" spans="2:9" x14ac:dyDescent="0.25">
      <c r="B127" s="652">
        <v>2034</v>
      </c>
      <c r="C127" s="652">
        <v>8</v>
      </c>
      <c r="D127" s="652">
        <v>1.7000000000000001E-2</v>
      </c>
      <c r="E127" s="652">
        <v>12</v>
      </c>
      <c r="F127" s="652">
        <v>2.1000000000000001E-2</v>
      </c>
      <c r="G127" s="653">
        <v>20</v>
      </c>
      <c r="H127" s="652">
        <v>1.9E-2</v>
      </c>
      <c r="I127" s="652">
        <f t="shared" si="3"/>
        <v>4.0000000000000001E-3</v>
      </c>
    </row>
    <row r="128" spans="2:9" x14ac:dyDescent="0.25">
      <c r="B128" s="652">
        <v>2035</v>
      </c>
      <c r="C128" s="652">
        <v>8</v>
      </c>
      <c r="D128" s="652">
        <v>1.7000000000000001E-2</v>
      </c>
      <c r="E128" s="652">
        <v>12</v>
      </c>
      <c r="F128" s="652">
        <v>2.1000000000000001E-2</v>
      </c>
      <c r="G128" s="653">
        <v>20</v>
      </c>
      <c r="H128" s="652">
        <v>1.9E-2</v>
      </c>
      <c r="I128" s="652">
        <f t="shared" si="3"/>
        <v>4.0000000000000001E-3</v>
      </c>
    </row>
    <row r="129" spans="2:9" x14ac:dyDescent="0.25">
      <c r="B129" s="652">
        <v>2036</v>
      </c>
      <c r="C129" s="652">
        <v>8</v>
      </c>
      <c r="D129" s="652">
        <v>1.7000000000000001E-2</v>
      </c>
      <c r="E129" s="652">
        <v>12</v>
      </c>
      <c r="F129" s="652">
        <v>2.1000000000000001E-2</v>
      </c>
      <c r="G129" s="653">
        <v>20</v>
      </c>
      <c r="H129" s="652">
        <v>1.9E-2</v>
      </c>
      <c r="I129" s="652">
        <f t="shared" si="3"/>
        <v>4.0000000000000001E-3</v>
      </c>
    </row>
    <row r="130" spans="2:9" x14ac:dyDescent="0.25">
      <c r="B130" s="652">
        <v>2037</v>
      </c>
      <c r="C130" s="652">
        <v>8</v>
      </c>
      <c r="D130" s="652">
        <v>1.7000000000000001E-2</v>
      </c>
      <c r="E130" s="652">
        <v>12</v>
      </c>
      <c r="F130" s="652">
        <v>2.1000000000000001E-2</v>
      </c>
      <c r="G130" s="653">
        <v>20</v>
      </c>
      <c r="H130" s="652">
        <v>1.9E-2</v>
      </c>
      <c r="I130" s="652">
        <f t="shared" si="3"/>
        <v>4.0000000000000001E-3</v>
      </c>
    </row>
    <row r="131" spans="2:9" x14ac:dyDescent="0.25">
      <c r="B131" s="652">
        <v>2038</v>
      </c>
      <c r="C131" s="652">
        <v>8</v>
      </c>
      <c r="D131" s="652">
        <v>1.7000000000000001E-2</v>
      </c>
      <c r="E131" s="652">
        <v>12</v>
      </c>
      <c r="F131" s="652">
        <v>2.1000000000000001E-2</v>
      </c>
      <c r="G131" s="653">
        <v>20</v>
      </c>
      <c r="H131" s="652">
        <v>1.9E-2</v>
      </c>
      <c r="I131" s="652">
        <f t="shared" si="3"/>
        <v>4.0000000000000001E-3</v>
      </c>
    </row>
    <row r="132" spans="2:9" x14ac:dyDescent="0.25">
      <c r="B132" s="652">
        <v>2039</v>
      </c>
      <c r="C132" s="652">
        <v>8</v>
      </c>
      <c r="D132" s="652">
        <v>1.7000000000000001E-2</v>
      </c>
      <c r="E132" s="652">
        <v>12</v>
      </c>
      <c r="F132" s="652">
        <v>2.1000000000000001E-2</v>
      </c>
      <c r="G132" s="653">
        <v>20</v>
      </c>
      <c r="H132" s="652">
        <v>1.9E-2</v>
      </c>
      <c r="I132" s="652">
        <f t="shared" si="3"/>
        <v>4.0000000000000001E-3</v>
      </c>
    </row>
    <row r="133" spans="2:9" x14ac:dyDescent="0.25">
      <c r="B133" s="652">
        <v>2040</v>
      </c>
      <c r="C133" s="652">
        <v>8</v>
      </c>
      <c r="D133" s="652">
        <v>1.7000000000000001E-2</v>
      </c>
      <c r="E133" s="652">
        <v>12</v>
      </c>
      <c r="F133" s="652">
        <v>2.1000000000000001E-2</v>
      </c>
      <c r="G133" s="653">
        <v>20</v>
      </c>
      <c r="H133" s="652">
        <v>1.9E-2</v>
      </c>
      <c r="I133" s="652">
        <f t="shared" si="3"/>
        <v>4.0000000000000001E-3</v>
      </c>
    </row>
    <row r="138" spans="2:9" x14ac:dyDescent="0.25">
      <c r="B138" s="643" t="s">
        <v>1286</v>
      </c>
    </row>
    <row r="139" spans="2:9" x14ac:dyDescent="0.25">
      <c r="B139" s="643" t="s">
        <v>520</v>
      </c>
    </row>
    <row r="140" spans="2:9" x14ac:dyDescent="0.25">
      <c r="B140" s="644" t="s">
        <v>334</v>
      </c>
      <c r="C140" s="647" t="s">
        <v>608</v>
      </c>
      <c r="D140" s="647"/>
      <c r="E140" s="644"/>
    </row>
    <row r="141" spans="2:9" x14ac:dyDescent="0.25">
      <c r="B141" s="644" t="s">
        <v>335</v>
      </c>
      <c r="C141" s="647" t="s">
        <v>608</v>
      </c>
      <c r="D141" s="647"/>
      <c r="E141" s="644"/>
    </row>
    <row r="142" spans="2:9" x14ac:dyDescent="0.25">
      <c r="B142" s="644" t="s">
        <v>841</v>
      </c>
      <c r="C142" s="644" t="s">
        <v>343</v>
      </c>
      <c r="D142" s="644"/>
      <c r="E142" s="644"/>
    </row>
    <row r="143" spans="2:9" x14ac:dyDescent="0.25">
      <c r="B143" s="644" t="s">
        <v>84</v>
      </c>
      <c r="C143" s="644" t="s">
        <v>85</v>
      </c>
      <c r="D143" s="644"/>
      <c r="E143" s="645"/>
    </row>
    <row r="144" spans="2:9" x14ac:dyDescent="0.25">
      <c r="B144" s="650" t="s">
        <v>10</v>
      </c>
      <c r="C144" s="651" t="s">
        <v>1287</v>
      </c>
      <c r="D144" s="651"/>
      <c r="E144" s="649" t="str">
        <f>"Rem:  "&amp;TEXT((1-E162/D162),"0,00%")</f>
        <v>Rem:  62,50%</v>
      </c>
    </row>
    <row r="145" spans="2:5" x14ac:dyDescent="0.25">
      <c r="B145" s="650"/>
      <c r="C145" s="652" t="s">
        <v>1270</v>
      </c>
      <c r="D145" s="652" t="s">
        <v>1271</v>
      </c>
      <c r="E145" s="652" t="s">
        <v>1272</v>
      </c>
    </row>
    <row r="146" spans="2:5" x14ac:dyDescent="0.25">
      <c r="B146" s="650"/>
      <c r="C146" s="652" t="s">
        <v>1273</v>
      </c>
      <c r="D146" s="652" t="s">
        <v>1274</v>
      </c>
      <c r="E146" s="652" t="s">
        <v>1275</v>
      </c>
    </row>
    <row r="147" spans="2:5" x14ac:dyDescent="0.25">
      <c r="B147" s="652">
        <v>2025</v>
      </c>
      <c r="C147" s="652">
        <v>32</v>
      </c>
      <c r="D147" s="652">
        <v>1.6E-2</v>
      </c>
      <c r="E147" s="652">
        <v>6.0000000000000001E-3</v>
      </c>
    </row>
    <row r="148" spans="2:5" x14ac:dyDescent="0.25">
      <c r="B148" s="652">
        <v>2026</v>
      </c>
      <c r="C148" s="652">
        <v>32</v>
      </c>
      <c r="D148" s="652">
        <v>1.6E-2</v>
      </c>
      <c r="E148" s="652">
        <f>+E147</f>
        <v>6.0000000000000001E-3</v>
      </c>
    </row>
    <row r="149" spans="2:5" x14ac:dyDescent="0.25">
      <c r="B149" s="652">
        <v>2027</v>
      </c>
      <c r="C149" s="652">
        <v>32</v>
      </c>
      <c r="D149" s="652">
        <v>1.6E-2</v>
      </c>
      <c r="E149" s="652">
        <f t="shared" ref="E149:E162" si="4">+E148</f>
        <v>6.0000000000000001E-3</v>
      </c>
    </row>
    <row r="150" spans="2:5" x14ac:dyDescent="0.25">
      <c r="B150" s="652">
        <v>2028</v>
      </c>
      <c r="C150" s="652">
        <v>32</v>
      </c>
      <c r="D150" s="652">
        <v>1.6E-2</v>
      </c>
      <c r="E150" s="652">
        <f t="shared" si="4"/>
        <v>6.0000000000000001E-3</v>
      </c>
    </row>
    <row r="151" spans="2:5" x14ac:dyDescent="0.25">
      <c r="B151" s="652">
        <v>2029</v>
      </c>
      <c r="C151" s="652">
        <v>38</v>
      </c>
      <c r="D151" s="652">
        <v>1.6E-2</v>
      </c>
      <c r="E151" s="652">
        <f t="shared" si="4"/>
        <v>6.0000000000000001E-3</v>
      </c>
    </row>
    <row r="152" spans="2:5" x14ac:dyDescent="0.25">
      <c r="B152" s="652">
        <v>2030</v>
      </c>
      <c r="C152" s="652">
        <v>38</v>
      </c>
      <c r="D152" s="652">
        <v>1.6E-2</v>
      </c>
      <c r="E152" s="652">
        <f t="shared" si="4"/>
        <v>6.0000000000000001E-3</v>
      </c>
    </row>
    <row r="153" spans="2:5" x14ac:dyDescent="0.25">
      <c r="B153" s="652">
        <v>2031</v>
      </c>
      <c r="C153" s="653">
        <v>38</v>
      </c>
      <c r="D153" s="653">
        <v>1.6E-2</v>
      </c>
      <c r="E153" s="652">
        <f t="shared" si="4"/>
        <v>6.0000000000000001E-3</v>
      </c>
    </row>
    <row r="154" spans="2:5" x14ac:dyDescent="0.25">
      <c r="B154" s="652">
        <v>2032</v>
      </c>
      <c r="C154" s="653">
        <v>38</v>
      </c>
      <c r="D154" s="653">
        <v>1.6E-2</v>
      </c>
      <c r="E154" s="652">
        <f t="shared" si="4"/>
        <v>6.0000000000000001E-3</v>
      </c>
    </row>
    <row r="155" spans="2:5" x14ac:dyDescent="0.25">
      <c r="B155" s="652">
        <v>2033</v>
      </c>
      <c r="C155" s="653">
        <v>38</v>
      </c>
      <c r="D155" s="653">
        <v>1.6E-2</v>
      </c>
      <c r="E155" s="652">
        <f t="shared" si="4"/>
        <v>6.0000000000000001E-3</v>
      </c>
    </row>
    <row r="156" spans="2:5" x14ac:dyDescent="0.25">
      <c r="B156" s="652">
        <v>2034</v>
      </c>
      <c r="C156" s="653">
        <v>38</v>
      </c>
      <c r="D156" s="653">
        <v>1.6E-2</v>
      </c>
      <c r="E156" s="652">
        <f t="shared" si="4"/>
        <v>6.0000000000000001E-3</v>
      </c>
    </row>
    <row r="157" spans="2:5" x14ac:dyDescent="0.25">
      <c r="B157" s="652">
        <v>2035</v>
      </c>
      <c r="C157" s="653">
        <v>38</v>
      </c>
      <c r="D157" s="653">
        <v>1.6E-2</v>
      </c>
      <c r="E157" s="652">
        <f t="shared" si="4"/>
        <v>6.0000000000000001E-3</v>
      </c>
    </row>
    <row r="158" spans="2:5" x14ac:dyDescent="0.25">
      <c r="B158" s="652">
        <v>2036</v>
      </c>
      <c r="C158" s="653">
        <v>38</v>
      </c>
      <c r="D158" s="653">
        <v>1.6E-2</v>
      </c>
      <c r="E158" s="652">
        <f t="shared" si="4"/>
        <v>6.0000000000000001E-3</v>
      </c>
    </row>
    <row r="159" spans="2:5" x14ac:dyDescent="0.25">
      <c r="B159" s="652">
        <v>2037</v>
      </c>
      <c r="C159" s="653">
        <v>38</v>
      </c>
      <c r="D159" s="653">
        <v>1.6E-2</v>
      </c>
      <c r="E159" s="652">
        <f t="shared" si="4"/>
        <v>6.0000000000000001E-3</v>
      </c>
    </row>
    <row r="160" spans="2:5" x14ac:dyDescent="0.25">
      <c r="B160" s="652">
        <v>2038</v>
      </c>
      <c r="C160" s="653">
        <v>38</v>
      </c>
      <c r="D160" s="653">
        <v>1.6E-2</v>
      </c>
      <c r="E160" s="652">
        <f t="shared" si="4"/>
        <v>6.0000000000000001E-3</v>
      </c>
    </row>
    <row r="161" spans="2:5" x14ac:dyDescent="0.25">
      <c r="B161" s="652">
        <v>2039</v>
      </c>
      <c r="C161" s="653">
        <v>38</v>
      </c>
      <c r="D161" s="653">
        <v>1.6E-2</v>
      </c>
      <c r="E161" s="652">
        <f t="shared" si="4"/>
        <v>6.0000000000000001E-3</v>
      </c>
    </row>
    <row r="162" spans="2:5" x14ac:dyDescent="0.25">
      <c r="B162" s="652">
        <v>2040</v>
      </c>
      <c r="C162" s="653">
        <v>38</v>
      </c>
      <c r="D162" s="653">
        <v>1.6E-2</v>
      </c>
      <c r="E162" s="652">
        <f t="shared" si="4"/>
        <v>6.0000000000000001E-3</v>
      </c>
    </row>
  </sheetData>
  <mergeCells count="30">
    <mergeCell ref="E115:F115"/>
    <mergeCell ref="G115:H115"/>
    <mergeCell ref="C140:D140"/>
    <mergeCell ref="C141:D141"/>
    <mergeCell ref="B144:B146"/>
    <mergeCell ref="C144:D144"/>
    <mergeCell ref="B88:B90"/>
    <mergeCell ref="C88:D88"/>
    <mergeCell ref="C111:D111"/>
    <mergeCell ref="C112:D112"/>
    <mergeCell ref="B115:B117"/>
    <mergeCell ref="C115:D115"/>
    <mergeCell ref="C57:D57"/>
    <mergeCell ref="C58:D58"/>
    <mergeCell ref="B61:B63"/>
    <mergeCell ref="C61:D61"/>
    <mergeCell ref="C84:D84"/>
    <mergeCell ref="C85:D85"/>
    <mergeCell ref="C30:D30"/>
    <mergeCell ref="C31:D31"/>
    <mergeCell ref="B34:B36"/>
    <mergeCell ref="C34:D34"/>
    <mergeCell ref="E34:F34"/>
    <mergeCell ref="G34:H34"/>
    <mergeCell ref="C3:D3"/>
    <mergeCell ref="C4:D4"/>
    <mergeCell ref="B7:B9"/>
    <mergeCell ref="C7:D7"/>
    <mergeCell ref="E7:F7"/>
    <mergeCell ref="G7:H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20646-F3B6-4391-A2CB-75B7EFB231F1}">
  <sheetPr codeName="Hoja6"/>
  <dimension ref="A1:M2042"/>
  <sheetViews>
    <sheetView workbookViewId="0">
      <selection sqref="A1:M1"/>
    </sheetView>
  </sheetViews>
  <sheetFormatPr baseColWidth="10" defaultRowHeight="14.4" x14ac:dyDescent="0.3"/>
  <cols>
    <col min="1" max="1" width="6.5546875" style="468" customWidth="1"/>
    <col min="2" max="6" width="11.5546875" style="468"/>
    <col min="7" max="7" width="13.33203125" style="468" bestFit="1" customWidth="1"/>
    <col min="8" max="13" width="11.5546875" style="468"/>
    <col min="14" max="16384" width="11.5546875" style="462"/>
  </cols>
  <sheetData>
    <row r="1" spans="1:13" ht="24.9" customHeight="1" thickBot="1" x14ac:dyDescent="0.35">
      <c r="A1" s="593" t="s">
        <v>1236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ht="24.9" customHeight="1" x14ac:dyDescent="0.3">
      <c r="A2" s="463" t="s">
        <v>1237</v>
      </c>
      <c r="B2" s="463" t="s">
        <v>1238</v>
      </c>
      <c r="C2" s="463" t="s">
        <v>1239</v>
      </c>
      <c r="D2" s="464" t="s">
        <v>1233</v>
      </c>
      <c r="E2" s="464" t="s">
        <v>1234</v>
      </c>
      <c r="F2" s="464" t="s">
        <v>1240</v>
      </c>
      <c r="G2" s="464" t="s">
        <v>1232</v>
      </c>
      <c r="H2" s="465" t="s">
        <v>1241</v>
      </c>
      <c r="I2" s="466" t="s">
        <v>1242</v>
      </c>
      <c r="J2" s="467" t="s">
        <v>1243</v>
      </c>
      <c r="K2" s="467" t="s">
        <v>1244</v>
      </c>
      <c r="L2" s="467" t="s">
        <v>1245</v>
      </c>
      <c r="M2" s="463" t="s">
        <v>1246</v>
      </c>
    </row>
    <row r="3" spans="1:13" x14ac:dyDescent="0.3">
      <c r="A3" s="468">
        <v>5607</v>
      </c>
      <c r="B3" s="469">
        <v>45860.699594907404</v>
      </c>
      <c r="C3" s="469">
        <v>45860</v>
      </c>
      <c r="D3" s="470">
        <f t="shared" ref="D3:D66" si="0">YEAR(C3)</f>
        <v>2025</v>
      </c>
      <c r="E3" s="470">
        <f t="shared" ref="E3:E66" si="1">MONTH(C3)</f>
        <v>7</v>
      </c>
      <c r="F3" s="470">
        <f t="shared" ref="F3:F66" si="2">DAY(C3)</f>
        <v>22</v>
      </c>
      <c r="G3" s="468" t="s">
        <v>787</v>
      </c>
      <c r="H3" s="468">
        <v>8.41</v>
      </c>
      <c r="I3" s="468">
        <v>8.43</v>
      </c>
      <c r="J3" s="468" t="s">
        <v>1247</v>
      </c>
      <c r="K3" s="468">
        <v>2.5000000000000001E-2</v>
      </c>
      <c r="L3" s="468">
        <v>3.0000000000000001E-3</v>
      </c>
      <c r="M3" s="471">
        <f>1-L3/K3</f>
        <v>0.88</v>
      </c>
    </row>
    <row r="4" spans="1:13" x14ac:dyDescent="0.3">
      <c r="A4" s="468">
        <v>5611</v>
      </c>
      <c r="B4" s="469">
        <v>45860.699907407405</v>
      </c>
      <c r="C4" s="469">
        <v>45860</v>
      </c>
      <c r="D4" s="470">
        <f t="shared" si="0"/>
        <v>2025</v>
      </c>
      <c r="E4" s="470">
        <f t="shared" si="1"/>
        <v>7</v>
      </c>
      <c r="F4" s="470">
        <f t="shared" si="2"/>
        <v>22</v>
      </c>
      <c r="G4" s="468" t="s">
        <v>204</v>
      </c>
      <c r="H4" s="468">
        <v>8.83</v>
      </c>
      <c r="I4" s="468">
        <v>6.57</v>
      </c>
      <c r="J4" s="468" t="s">
        <v>1247</v>
      </c>
      <c r="K4" s="468">
        <v>2.5000000000000001E-2</v>
      </c>
      <c r="L4" s="468">
        <v>2E-3</v>
      </c>
      <c r="M4" s="471">
        <f t="shared" ref="M4:M67" si="3">1-L4/K4</f>
        <v>0.92</v>
      </c>
    </row>
    <row r="5" spans="1:13" x14ac:dyDescent="0.3">
      <c r="A5" s="468">
        <v>5602</v>
      </c>
      <c r="B5" s="469">
        <v>45859.712233796294</v>
      </c>
      <c r="C5" s="469">
        <v>45856</v>
      </c>
      <c r="D5" s="470">
        <f t="shared" si="0"/>
        <v>2025</v>
      </c>
      <c r="E5" s="470">
        <f t="shared" si="1"/>
        <v>7</v>
      </c>
      <c r="F5" s="470">
        <f t="shared" si="2"/>
        <v>18</v>
      </c>
      <c r="G5" s="468" t="s">
        <v>787</v>
      </c>
      <c r="H5" s="468">
        <v>8.11</v>
      </c>
      <c r="I5" s="468">
        <v>7.92</v>
      </c>
      <c r="J5" s="468" t="s">
        <v>1247</v>
      </c>
      <c r="K5" s="468">
        <v>2.5000000000000001E-2</v>
      </c>
      <c r="L5" s="468">
        <v>2E-3</v>
      </c>
      <c r="M5" s="471">
        <f t="shared" si="3"/>
        <v>0.92</v>
      </c>
    </row>
    <row r="6" spans="1:13" x14ac:dyDescent="0.3">
      <c r="A6" s="468">
        <v>5606</v>
      </c>
      <c r="B6" s="469">
        <v>45859.712581018517</v>
      </c>
      <c r="C6" s="469">
        <v>45856</v>
      </c>
      <c r="D6" s="470">
        <f t="shared" si="0"/>
        <v>2025</v>
      </c>
      <c r="E6" s="470">
        <f t="shared" si="1"/>
        <v>7</v>
      </c>
      <c r="F6" s="470">
        <f t="shared" si="2"/>
        <v>18</v>
      </c>
      <c r="G6" s="468" t="s">
        <v>204</v>
      </c>
      <c r="H6" s="468">
        <v>8.19</v>
      </c>
      <c r="I6" s="468">
        <v>6.66</v>
      </c>
      <c r="J6" s="468" t="s">
        <v>1247</v>
      </c>
      <c r="K6" s="468">
        <v>2.5000000000000001E-2</v>
      </c>
      <c r="L6" s="468">
        <v>2E-3</v>
      </c>
      <c r="M6" s="471">
        <f t="shared" si="3"/>
        <v>0.92</v>
      </c>
    </row>
    <row r="7" spans="1:13" x14ac:dyDescent="0.3">
      <c r="A7" s="468">
        <v>5597</v>
      </c>
      <c r="B7" s="469">
        <v>45856.68822916667</v>
      </c>
      <c r="C7" s="469">
        <v>45855</v>
      </c>
      <c r="D7" s="470">
        <f t="shared" si="0"/>
        <v>2025</v>
      </c>
      <c r="E7" s="470">
        <f t="shared" si="1"/>
        <v>7</v>
      </c>
      <c r="F7" s="470">
        <f t="shared" si="2"/>
        <v>17</v>
      </c>
      <c r="G7" s="468" t="s">
        <v>787</v>
      </c>
      <c r="H7" s="468">
        <v>8.7100000000000009</v>
      </c>
      <c r="I7" s="468">
        <v>8.35</v>
      </c>
      <c r="J7" s="468" t="s">
        <v>1247</v>
      </c>
      <c r="K7" s="468">
        <v>2.5000000000000001E-2</v>
      </c>
      <c r="L7" s="468">
        <v>2E-3</v>
      </c>
      <c r="M7" s="471">
        <f t="shared" si="3"/>
        <v>0.92</v>
      </c>
    </row>
    <row r="8" spans="1:13" x14ac:dyDescent="0.3">
      <c r="A8" s="468">
        <v>5598</v>
      </c>
      <c r="B8" s="469">
        <v>45856.688518518517</v>
      </c>
      <c r="C8" s="469">
        <v>45855</v>
      </c>
      <c r="D8" s="470">
        <f t="shared" si="0"/>
        <v>2025</v>
      </c>
      <c r="E8" s="470">
        <f t="shared" si="1"/>
        <v>7</v>
      </c>
      <c r="F8" s="470">
        <f t="shared" si="2"/>
        <v>17</v>
      </c>
      <c r="G8" s="468" t="s">
        <v>200</v>
      </c>
      <c r="H8" s="468">
        <v>8.3699999999999992</v>
      </c>
      <c r="I8" s="468">
        <v>7.38</v>
      </c>
      <c r="J8" s="468" t="s">
        <v>1247</v>
      </c>
      <c r="K8" s="468">
        <v>2.5000000000000001E-2</v>
      </c>
      <c r="L8" s="468">
        <v>5.0000000000000001E-3</v>
      </c>
      <c r="M8" s="471">
        <f t="shared" si="3"/>
        <v>0.8</v>
      </c>
    </row>
    <row r="9" spans="1:13" x14ac:dyDescent="0.3">
      <c r="A9" s="468">
        <v>5600</v>
      </c>
      <c r="B9" s="469">
        <v>45856.688796296294</v>
      </c>
      <c r="C9" s="469">
        <v>45855</v>
      </c>
      <c r="D9" s="470">
        <f t="shared" si="0"/>
        <v>2025</v>
      </c>
      <c r="E9" s="470">
        <f t="shared" si="1"/>
        <v>7</v>
      </c>
      <c r="F9" s="470">
        <f t="shared" si="2"/>
        <v>17</v>
      </c>
      <c r="G9" s="468" t="s">
        <v>204</v>
      </c>
      <c r="H9" s="468">
        <v>8.41</v>
      </c>
      <c r="I9" s="468">
        <v>7.01</v>
      </c>
      <c r="J9" s="468" t="s">
        <v>1247</v>
      </c>
      <c r="K9" s="468">
        <v>2.5000000000000001E-2</v>
      </c>
      <c r="L9" s="468">
        <v>2E-3</v>
      </c>
      <c r="M9" s="471">
        <f t="shared" si="3"/>
        <v>0.92</v>
      </c>
    </row>
    <row r="10" spans="1:13" x14ac:dyDescent="0.3">
      <c r="A10" s="468">
        <v>5592</v>
      </c>
      <c r="B10" s="469">
        <v>45853.683252314811</v>
      </c>
      <c r="C10" s="469">
        <v>45853</v>
      </c>
      <c r="D10" s="470">
        <f t="shared" si="0"/>
        <v>2025</v>
      </c>
      <c r="E10" s="470">
        <f t="shared" si="1"/>
        <v>7</v>
      </c>
      <c r="F10" s="470">
        <f t="shared" si="2"/>
        <v>15</v>
      </c>
      <c r="G10" s="468" t="s">
        <v>787</v>
      </c>
      <c r="H10" s="468">
        <v>8.18</v>
      </c>
      <c r="I10" s="468">
        <v>8.16</v>
      </c>
      <c r="J10" s="468" t="s">
        <v>1247</v>
      </c>
      <c r="K10" s="468">
        <v>2.5000000000000001E-2</v>
      </c>
      <c r="L10" s="468">
        <v>2E-3</v>
      </c>
      <c r="M10" s="471">
        <f t="shared" si="3"/>
        <v>0.92</v>
      </c>
    </row>
    <row r="11" spans="1:13" x14ac:dyDescent="0.3">
      <c r="A11" s="468">
        <v>5583</v>
      </c>
      <c r="B11" s="469">
        <v>45853.682106481479</v>
      </c>
      <c r="C11" s="469">
        <v>45852</v>
      </c>
      <c r="D11" s="470">
        <f t="shared" si="0"/>
        <v>2025</v>
      </c>
      <c r="E11" s="470">
        <f t="shared" si="1"/>
        <v>7</v>
      </c>
      <c r="F11" s="470">
        <f t="shared" si="2"/>
        <v>14</v>
      </c>
      <c r="G11" s="468" t="s">
        <v>787</v>
      </c>
      <c r="H11" s="468">
        <v>8.16</v>
      </c>
      <c r="I11" s="468">
        <v>8.14</v>
      </c>
      <c r="J11" s="468" t="s">
        <v>1247</v>
      </c>
      <c r="K11" s="468">
        <v>2.5000000000000001E-2</v>
      </c>
      <c r="L11" s="468">
        <v>2E-3</v>
      </c>
      <c r="M11" s="471">
        <f t="shared" si="3"/>
        <v>0.92</v>
      </c>
    </row>
    <row r="12" spans="1:13" x14ac:dyDescent="0.3">
      <c r="A12" s="468">
        <v>5578</v>
      </c>
      <c r="B12" s="469">
        <v>45849.664050925923</v>
      </c>
      <c r="C12" s="469">
        <v>45848</v>
      </c>
      <c r="D12" s="470">
        <f t="shared" si="0"/>
        <v>2025</v>
      </c>
      <c r="E12" s="470">
        <f t="shared" si="1"/>
        <v>7</v>
      </c>
      <c r="F12" s="470">
        <f t="shared" si="2"/>
        <v>10</v>
      </c>
      <c r="G12" s="468" t="s">
        <v>787</v>
      </c>
      <c r="H12" s="468">
        <v>8.23</v>
      </c>
      <c r="I12" s="468">
        <v>8.09</v>
      </c>
      <c r="J12" s="468" t="s">
        <v>1247</v>
      </c>
      <c r="K12" s="468">
        <v>2.5000000000000001E-2</v>
      </c>
      <c r="L12" s="468">
        <v>2E-3</v>
      </c>
      <c r="M12" s="471">
        <f t="shared" si="3"/>
        <v>0.92</v>
      </c>
    </row>
    <row r="13" spans="1:13" x14ac:dyDescent="0.3">
      <c r="A13" s="468">
        <v>5580</v>
      </c>
      <c r="B13" s="469">
        <v>45849.664224537039</v>
      </c>
      <c r="C13" s="469">
        <v>45848</v>
      </c>
      <c r="D13" s="470">
        <f t="shared" si="0"/>
        <v>2025</v>
      </c>
      <c r="E13" s="470">
        <f t="shared" si="1"/>
        <v>7</v>
      </c>
      <c r="F13" s="470">
        <f t="shared" si="2"/>
        <v>10</v>
      </c>
      <c r="G13" s="468" t="s">
        <v>197</v>
      </c>
      <c r="H13" s="468">
        <v>7.82</v>
      </c>
      <c r="I13" s="468">
        <v>7.45</v>
      </c>
      <c r="J13" s="468" t="s">
        <v>1247</v>
      </c>
      <c r="K13" s="468">
        <v>2.5000000000000001E-2</v>
      </c>
      <c r="L13" s="468">
        <v>2E-3</v>
      </c>
      <c r="M13" s="471">
        <f t="shared" si="3"/>
        <v>0.92</v>
      </c>
    </row>
    <row r="14" spans="1:13" x14ac:dyDescent="0.3">
      <c r="A14" s="468">
        <v>5582</v>
      </c>
      <c r="B14" s="469">
        <v>45849.66443287037</v>
      </c>
      <c r="C14" s="469">
        <v>45848</v>
      </c>
      <c r="D14" s="470">
        <f t="shared" si="0"/>
        <v>2025</v>
      </c>
      <c r="E14" s="470">
        <f t="shared" si="1"/>
        <v>7</v>
      </c>
      <c r="F14" s="470">
        <f t="shared" si="2"/>
        <v>10</v>
      </c>
      <c r="G14" s="468" t="s">
        <v>204</v>
      </c>
      <c r="H14" s="468">
        <v>8.3800000000000008</v>
      </c>
      <c r="I14" s="468">
        <v>6.96</v>
      </c>
      <c r="J14" s="468" t="s">
        <v>1247</v>
      </c>
      <c r="K14" s="468">
        <v>2.5000000000000001E-2</v>
      </c>
      <c r="L14" s="468">
        <v>2E-3</v>
      </c>
      <c r="M14" s="471">
        <f t="shared" si="3"/>
        <v>0.92</v>
      </c>
    </row>
    <row r="15" spans="1:13" x14ac:dyDescent="0.3">
      <c r="A15" s="468">
        <v>5573</v>
      </c>
      <c r="B15" s="469">
        <v>45848.704108796293</v>
      </c>
      <c r="C15" s="469">
        <v>45847</v>
      </c>
      <c r="D15" s="470">
        <f t="shared" si="0"/>
        <v>2025</v>
      </c>
      <c r="E15" s="470">
        <f t="shared" si="1"/>
        <v>7</v>
      </c>
      <c r="F15" s="470">
        <f t="shared" si="2"/>
        <v>9</v>
      </c>
      <c r="G15" s="468" t="s">
        <v>787</v>
      </c>
      <c r="H15" s="468">
        <v>8.25</v>
      </c>
      <c r="I15" s="468">
        <v>8.2200000000000006</v>
      </c>
      <c r="J15" s="468" t="s">
        <v>1247</v>
      </c>
      <c r="K15" s="468">
        <v>2.5000000000000001E-2</v>
      </c>
      <c r="L15" s="468">
        <v>2E-3</v>
      </c>
      <c r="M15" s="471">
        <f t="shared" si="3"/>
        <v>0.92</v>
      </c>
    </row>
    <row r="16" spans="1:13" x14ac:dyDescent="0.3">
      <c r="A16" s="468">
        <v>5575</v>
      </c>
      <c r="B16" s="469">
        <v>45848.704305555555</v>
      </c>
      <c r="C16" s="469">
        <v>45847</v>
      </c>
      <c r="D16" s="470">
        <f t="shared" si="0"/>
        <v>2025</v>
      </c>
      <c r="E16" s="470">
        <f t="shared" si="1"/>
        <v>7</v>
      </c>
      <c r="F16" s="470">
        <f t="shared" si="2"/>
        <v>9</v>
      </c>
      <c r="G16" s="468" t="s">
        <v>197</v>
      </c>
      <c r="H16" s="468">
        <v>7.46</v>
      </c>
      <c r="I16" s="468">
        <v>7.65</v>
      </c>
      <c r="J16" s="468" t="s">
        <v>1247</v>
      </c>
      <c r="K16" s="468">
        <v>2.5000000000000001E-2</v>
      </c>
      <c r="L16" s="468">
        <v>2E-3</v>
      </c>
      <c r="M16" s="471">
        <f t="shared" si="3"/>
        <v>0.92</v>
      </c>
    </row>
    <row r="17" spans="1:13" x14ac:dyDescent="0.3">
      <c r="A17" s="468">
        <v>5568</v>
      </c>
      <c r="B17" s="469">
        <v>45847.702187499999</v>
      </c>
      <c r="C17" s="469">
        <v>45846</v>
      </c>
      <c r="D17" s="470">
        <f t="shared" si="0"/>
        <v>2025</v>
      </c>
      <c r="E17" s="470">
        <f t="shared" si="1"/>
        <v>7</v>
      </c>
      <c r="F17" s="470">
        <f t="shared" si="2"/>
        <v>8</v>
      </c>
      <c r="G17" s="468" t="s">
        <v>787</v>
      </c>
      <c r="H17" s="468">
        <v>8.2899999999999991</v>
      </c>
      <c r="I17" s="468">
        <v>7.95</v>
      </c>
      <c r="J17" s="468" t="s">
        <v>1247</v>
      </c>
      <c r="K17" s="468">
        <v>2.5000000000000001E-2</v>
      </c>
      <c r="L17" s="468">
        <v>2E-3</v>
      </c>
      <c r="M17" s="471">
        <f t="shared" si="3"/>
        <v>0.92</v>
      </c>
    </row>
    <row r="18" spans="1:13" x14ac:dyDescent="0.3">
      <c r="A18" s="468">
        <v>5570</v>
      </c>
      <c r="B18" s="469">
        <v>45847.702384259261</v>
      </c>
      <c r="C18" s="469">
        <v>45846</v>
      </c>
      <c r="D18" s="470">
        <f t="shared" si="0"/>
        <v>2025</v>
      </c>
      <c r="E18" s="470">
        <f t="shared" si="1"/>
        <v>7</v>
      </c>
      <c r="F18" s="470">
        <f t="shared" si="2"/>
        <v>8</v>
      </c>
      <c r="G18" s="468" t="s">
        <v>197</v>
      </c>
      <c r="H18" s="468">
        <v>8.2899999999999991</v>
      </c>
      <c r="I18" s="468">
        <v>7.67</v>
      </c>
      <c r="J18" s="468" t="s">
        <v>1247</v>
      </c>
      <c r="K18" s="468">
        <v>2.5000000000000001E-2</v>
      </c>
      <c r="L18" s="468">
        <v>2E-3</v>
      </c>
      <c r="M18" s="471">
        <f t="shared" si="3"/>
        <v>0.92</v>
      </c>
    </row>
    <row r="19" spans="1:13" x14ac:dyDescent="0.3">
      <c r="A19" s="468">
        <v>5572</v>
      </c>
      <c r="B19" s="469">
        <v>45847.702581018515</v>
      </c>
      <c r="C19" s="469">
        <v>45846</v>
      </c>
      <c r="D19" s="470">
        <f t="shared" si="0"/>
        <v>2025</v>
      </c>
      <c r="E19" s="470">
        <f t="shared" si="1"/>
        <v>7</v>
      </c>
      <c r="F19" s="470">
        <f t="shared" si="2"/>
        <v>8</v>
      </c>
      <c r="G19" s="468" t="s">
        <v>204</v>
      </c>
      <c r="H19" s="468">
        <v>8.41</v>
      </c>
      <c r="I19" s="468">
        <v>7.18</v>
      </c>
      <c r="J19" s="468" t="s">
        <v>1247</v>
      </c>
      <c r="K19" s="468">
        <v>2.5000000000000001E-2</v>
      </c>
      <c r="L19" s="468">
        <v>2E-3</v>
      </c>
      <c r="M19" s="471">
        <f t="shared" si="3"/>
        <v>0.92</v>
      </c>
    </row>
    <row r="20" spans="1:13" x14ac:dyDescent="0.3">
      <c r="A20" s="468">
        <v>5558</v>
      </c>
      <c r="B20" s="469">
        <v>45845.467499999999</v>
      </c>
      <c r="C20" s="469">
        <v>45842</v>
      </c>
      <c r="D20" s="470">
        <f t="shared" si="0"/>
        <v>2025</v>
      </c>
      <c r="E20" s="470">
        <f t="shared" si="1"/>
        <v>7</v>
      </c>
      <c r="F20" s="470">
        <f t="shared" si="2"/>
        <v>4</v>
      </c>
      <c r="G20" s="468" t="s">
        <v>787</v>
      </c>
      <c r="H20" s="468">
        <v>8.3800000000000008</v>
      </c>
      <c r="I20" s="468">
        <v>8.11</v>
      </c>
      <c r="J20" s="468" t="s">
        <v>1247</v>
      </c>
      <c r="K20" s="468">
        <v>2.5000000000000001E-2</v>
      </c>
      <c r="L20" s="468">
        <v>2E-3</v>
      </c>
      <c r="M20" s="471">
        <f t="shared" si="3"/>
        <v>0.92</v>
      </c>
    </row>
    <row r="21" spans="1:13" x14ac:dyDescent="0.3">
      <c r="A21" s="468">
        <v>5559</v>
      </c>
      <c r="B21" s="469">
        <v>45845.467662037037</v>
      </c>
      <c r="C21" s="469">
        <v>45842</v>
      </c>
      <c r="D21" s="470">
        <f t="shared" si="0"/>
        <v>2025</v>
      </c>
      <c r="E21" s="470">
        <f t="shared" si="1"/>
        <v>7</v>
      </c>
      <c r="F21" s="470">
        <f t="shared" si="2"/>
        <v>4</v>
      </c>
      <c r="G21" s="468" t="s">
        <v>197</v>
      </c>
      <c r="H21" s="468">
        <v>7.71</v>
      </c>
      <c r="I21" s="468">
        <v>7.42</v>
      </c>
      <c r="J21" s="468" t="s">
        <v>1247</v>
      </c>
      <c r="K21" s="468">
        <v>2.5000000000000001E-2</v>
      </c>
      <c r="L21" s="468">
        <v>2E-3</v>
      </c>
      <c r="M21" s="471">
        <f t="shared" si="3"/>
        <v>0.92</v>
      </c>
    </row>
    <row r="22" spans="1:13" x14ac:dyDescent="0.3">
      <c r="A22" s="468">
        <v>5554</v>
      </c>
      <c r="B22" s="469">
        <v>45842.642708333333</v>
      </c>
      <c r="C22" s="469">
        <v>45841</v>
      </c>
      <c r="D22" s="470">
        <f t="shared" si="0"/>
        <v>2025</v>
      </c>
      <c r="E22" s="470">
        <f t="shared" si="1"/>
        <v>7</v>
      </c>
      <c r="F22" s="470">
        <f t="shared" si="2"/>
        <v>3</v>
      </c>
      <c r="G22" s="468" t="s">
        <v>197</v>
      </c>
      <c r="H22" s="468">
        <v>8.36</v>
      </c>
      <c r="I22" s="468">
        <v>7.42</v>
      </c>
      <c r="J22" s="468" t="s">
        <v>1247</v>
      </c>
      <c r="K22" s="468">
        <v>2.5000000000000001E-2</v>
      </c>
      <c r="L22" s="468">
        <v>2E-3</v>
      </c>
      <c r="M22" s="471">
        <f t="shared" si="3"/>
        <v>0.92</v>
      </c>
    </row>
    <row r="23" spans="1:13" x14ac:dyDescent="0.3">
      <c r="A23" s="468">
        <v>5555</v>
      </c>
      <c r="B23" s="469">
        <v>45842.642858796295</v>
      </c>
      <c r="C23" s="469">
        <v>45841</v>
      </c>
      <c r="D23" s="470">
        <f t="shared" si="0"/>
        <v>2025</v>
      </c>
      <c r="E23" s="470">
        <f t="shared" si="1"/>
        <v>7</v>
      </c>
      <c r="F23" s="470">
        <f t="shared" si="2"/>
        <v>3</v>
      </c>
      <c r="G23" s="468" t="s">
        <v>203</v>
      </c>
      <c r="H23" s="468">
        <v>8.16</v>
      </c>
      <c r="I23" s="468">
        <v>7.83</v>
      </c>
      <c r="J23" s="468" t="s">
        <v>1247</v>
      </c>
      <c r="K23" s="468">
        <v>2.5000000000000001E-2</v>
      </c>
      <c r="L23" s="468">
        <v>3.0000000000000001E-3</v>
      </c>
      <c r="M23" s="471">
        <f t="shared" si="3"/>
        <v>0.88</v>
      </c>
    </row>
    <row r="24" spans="1:13" x14ac:dyDescent="0.3">
      <c r="A24" s="468">
        <v>5556</v>
      </c>
      <c r="B24" s="469">
        <v>45842.642974537041</v>
      </c>
      <c r="C24" s="469">
        <v>45841</v>
      </c>
      <c r="D24" s="470">
        <f t="shared" si="0"/>
        <v>2025</v>
      </c>
      <c r="E24" s="470">
        <f t="shared" si="1"/>
        <v>7</v>
      </c>
      <c r="F24" s="470">
        <f t="shared" si="2"/>
        <v>3</v>
      </c>
      <c r="G24" s="468" t="s">
        <v>204</v>
      </c>
      <c r="H24" s="468">
        <v>8.34</v>
      </c>
      <c r="I24" s="468">
        <v>7.22</v>
      </c>
      <c r="J24" s="468" t="s">
        <v>1247</v>
      </c>
      <c r="K24" s="468">
        <v>2.5000000000000001E-2</v>
      </c>
      <c r="L24" s="468">
        <v>2E-3</v>
      </c>
      <c r="M24" s="471">
        <f t="shared" si="3"/>
        <v>0.92</v>
      </c>
    </row>
    <row r="25" spans="1:13" x14ac:dyDescent="0.3">
      <c r="A25" s="468">
        <v>5557</v>
      </c>
      <c r="B25" s="469">
        <v>45842.643263888887</v>
      </c>
      <c r="C25" s="469">
        <v>45841</v>
      </c>
      <c r="D25" s="470">
        <f t="shared" si="0"/>
        <v>2025</v>
      </c>
      <c r="E25" s="470">
        <f t="shared" si="1"/>
        <v>7</v>
      </c>
      <c r="F25" s="470">
        <f t="shared" si="2"/>
        <v>3</v>
      </c>
      <c r="G25" s="468" t="s">
        <v>787</v>
      </c>
      <c r="H25" s="468">
        <v>8.4499999999999993</v>
      </c>
      <c r="I25" s="468">
        <v>8.01</v>
      </c>
      <c r="J25" s="468" t="s">
        <v>1247</v>
      </c>
      <c r="K25" s="468">
        <v>2.5000000000000001E-2</v>
      </c>
      <c r="L25" s="468">
        <v>2E-3</v>
      </c>
      <c r="M25" s="471">
        <f t="shared" si="3"/>
        <v>0.92</v>
      </c>
    </row>
    <row r="26" spans="1:13" x14ac:dyDescent="0.3">
      <c r="A26" s="468">
        <v>5548</v>
      </c>
      <c r="B26" s="469">
        <v>45841.653495370374</v>
      </c>
      <c r="C26" s="469">
        <v>45840</v>
      </c>
      <c r="D26" s="470">
        <f t="shared" si="0"/>
        <v>2025</v>
      </c>
      <c r="E26" s="470">
        <f t="shared" si="1"/>
        <v>7</v>
      </c>
      <c r="F26" s="470">
        <f t="shared" si="2"/>
        <v>2</v>
      </c>
      <c r="G26" s="468" t="s">
        <v>787</v>
      </c>
      <c r="H26" s="468">
        <v>8.41</v>
      </c>
      <c r="I26" s="468">
        <v>8.08</v>
      </c>
      <c r="J26" s="468" t="s">
        <v>1247</v>
      </c>
      <c r="K26" s="468">
        <v>2.5000000000000001E-2</v>
      </c>
      <c r="L26" s="468">
        <v>2E-3</v>
      </c>
      <c r="M26" s="471">
        <f t="shared" si="3"/>
        <v>0.92</v>
      </c>
    </row>
    <row r="27" spans="1:13" x14ac:dyDescent="0.3">
      <c r="A27" s="468">
        <v>5550</v>
      </c>
      <c r="B27" s="469">
        <v>45841.653680555559</v>
      </c>
      <c r="C27" s="469">
        <v>45840</v>
      </c>
      <c r="D27" s="470">
        <f t="shared" si="0"/>
        <v>2025</v>
      </c>
      <c r="E27" s="470">
        <f t="shared" si="1"/>
        <v>7</v>
      </c>
      <c r="F27" s="470">
        <f t="shared" si="2"/>
        <v>2</v>
      </c>
      <c r="G27" s="468" t="s">
        <v>197</v>
      </c>
      <c r="H27" s="468">
        <v>8.34</v>
      </c>
      <c r="I27" s="468">
        <v>7.47</v>
      </c>
      <c r="J27" s="468" t="s">
        <v>1247</v>
      </c>
      <c r="K27" s="468">
        <v>2.5000000000000001E-2</v>
      </c>
      <c r="L27" s="468">
        <v>2E-3</v>
      </c>
      <c r="M27" s="471">
        <f t="shared" si="3"/>
        <v>0.92</v>
      </c>
    </row>
    <row r="28" spans="1:13" x14ac:dyDescent="0.3">
      <c r="A28" s="468">
        <v>5551</v>
      </c>
      <c r="B28" s="469">
        <v>45841.653796296298</v>
      </c>
      <c r="C28" s="469">
        <v>45840</v>
      </c>
      <c r="D28" s="470">
        <f t="shared" si="0"/>
        <v>2025</v>
      </c>
      <c r="E28" s="470">
        <f t="shared" si="1"/>
        <v>7</v>
      </c>
      <c r="F28" s="470">
        <f t="shared" si="2"/>
        <v>2</v>
      </c>
      <c r="G28" s="468" t="s">
        <v>203</v>
      </c>
      <c r="H28" s="468">
        <v>8.11</v>
      </c>
      <c r="I28" s="468">
        <v>7.87</v>
      </c>
      <c r="J28" s="468" t="s">
        <v>1247</v>
      </c>
      <c r="K28" s="468">
        <v>2.5000000000000001E-2</v>
      </c>
      <c r="L28" s="468">
        <v>2E-3</v>
      </c>
      <c r="M28" s="471">
        <f t="shared" si="3"/>
        <v>0.92</v>
      </c>
    </row>
    <row r="29" spans="1:13" x14ac:dyDescent="0.3">
      <c r="A29" s="468">
        <v>5552</v>
      </c>
      <c r="B29" s="469">
        <v>45841.653993055559</v>
      </c>
      <c r="C29" s="469">
        <v>45840</v>
      </c>
      <c r="D29" s="470">
        <f t="shared" si="0"/>
        <v>2025</v>
      </c>
      <c r="E29" s="470">
        <f t="shared" si="1"/>
        <v>7</v>
      </c>
      <c r="F29" s="470">
        <f t="shared" si="2"/>
        <v>2</v>
      </c>
      <c r="G29" s="468" t="s">
        <v>204</v>
      </c>
      <c r="H29" s="468">
        <v>8.31</v>
      </c>
      <c r="I29" s="468">
        <v>7.27</v>
      </c>
      <c r="J29" s="468" t="s">
        <v>1247</v>
      </c>
      <c r="K29" s="468">
        <v>2.5000000000000001E-2</v>
      </c>
      <c r="L29" s="468">
        <v>2E-3</v>
      </c>
      <c r="M29" s="471">
        <f t="shared" si="3"/>
        <v>0.92</v>
      </c>
    </row>
    <row r="30" spans="1:13" x14ac:dyDescent="0.3">
      <c r="A30" s="468">
        <v>5543</v>
      </c>
      <c r="B30" s="469">
        <v>45840.696215277778</v>
      </c>
      <c r="C30" s="469">
        <v>45839</v>
      </c>
      <c r="D30" s="470">
        <f t="shared" si="0"/>
        <v>2025</v>
      </c>
      <c r="E30" s="470">
        <f t="shared" si="1"/>
        <v>7</v>
      </c>
      <c r="F30" s="470">
        <f t="shared" si="2"/>
        <v>1</v>
      </c>
      <c r="G30" s="468" t="s">
        <v>787</v>
      </c>
      <c r="H30" s="468">
        <v>8.11</v>
      </c>
      <c r="I30" s="468">
        <v>8.06</v>
      </c>
      <c r="J30" s="468" t="s">
        <v>1247</v>
      </c>
      <c r="K30" s="468">
        <v>2.5000000000000001E-2</v>
      </c>
      <c r="L30" s="468">
        <v>2E-3</v>
      </c>
      <c r="M30" s="471">
        <f t="shared" si="3"/>
        <v>0.92</v>
      </c>
    </row>
    <row r="31" spans="1:13" x14ac:dyDescent="0.3">
      <c r="A31" s="468">
        <v>5544</v>
      </c>
      <c r="B31" s="469">
        <v>45840.69636574074</v>
      </c>
      <c r="C31" s="469">
        <v>45839</v>
      </c>
      <c r="D31" s="470">
        <f t="shared" si="0"/>
        <v>2025</v>
      </c>
      <c r="E31" s="470">
        <f t="shared" si="1"/>
        <v>7</v>
      </c>
      <c r="F31" s="470">
        <f t="shared" si="2"/>
        <v>1</v>
      </c>
      <c r="G31" s="468" t="s">
        <v>200</v>
      </c>
      <c r="H31" s="468">
        <v>7.68</v>
      </c>
      <c r="I31" s="468">
        <v>7.41</v>
      </c>
      <c r="J31" s="468" t="s">
        <v>1247</v>
      </c>
      <c r="K31" s="468">
        <v>2.5000000000000001E-2</v>
      </c>
      <c r="L31" s="468">
        <v>2E-3</v>
      </c>
      <c r="M31" s="471">
        <f t="shared" si="3"/>
        <v>0.92</v>
      </c>
    </row>
    <row r="32" spans="1:13" x14ac:dyDescent="0.3">
      <c r="A32" s="468">
        <v>5547</v>
      </c>
      <c r="B32" s="469">
        <v>45840.696597222224</v>
      </c>
      <c r="C32" s="469">
        <v>45839</v>
      </c>
      <c r="D32" s="470">
        <f t="shared" si="0"/>
        <v>2025</v>
      </c>
      <c r="E32" s="470">
        <f t="shared" si="1"/>
        <v>7</v>
      </c>
      <c r="F32" s="470">
        <f t="shared" si="2"/>
        <v>1</v>
      </c>
      <c r="G32" s="468" t="s">
        <v>204</v>
      </c>
      <c r="H32" s="468">
        <v>8.39</v>
      </c>
      <c r="I32" s="468">
        <v>7.25</v>
      </c>
      <c r="J32" s="468" t="s">
        <v>1247</v>
      </c>
      <c r="K32" s="468">
        <v>2.5000000000000001E-2</v>
      </c>
      <c r="L32" s="468">
        <v>2E-3</v>
      </c>
      <c r="M32" s="471">
        <f t="shared" si="3"/>
        <v>0.92</v>
      </c>
    </row>
    <row r="33" spans="1:13" x14ac:dyDescent="0.3">
      <c r="A33" s="468">
        <v>5533</v>
      </c>
      <c r="B33" s="469">
        <v>45838.678969907407</v>
      </c>
      <c r="C33" s="469">
        <v>45835</v>
      </c>
      <c r="D33" s="470">
        <f t="shared" si="0"/>
        <v>2025</v>
      </c>
      <c r="E33" s="470">
        <f t="shared" si="1"/>
        <v>6</v>
      </c>
      <c r="F33" s="470">
        <f t="shared" si="2"/>
        <v>27</v>
      </c>
      <c r="G33" s="468" t="s">
        <v>787</v>
      </c>
      <c r="H33" s="468">
        <v>8.4700000000000006</v>
      </c>
      <c r="I33" s="468">
        <v>8.35</v>
      </c>
      <c r="J33" s="468" t="s">
        <v>1247</v>
      </c>
      <c r="K33" s="468">
        <v>2.5000000000000001E-2</v>
      </c>
      <c r="L33" s="468">
        <v>2E-3</v>
      </c>
      <c r="M33" s="471">
        <f t="shared" si="3"/>
        <v>0.92</v>
      </c>
    </row>
    <row r="34" spans="1:13" x14ac:dyDescent="0.3">
      <c r="A34" s="468">
        <v>5535</v>
      </c>
      <c r="B34" s="469">
        <v>45838.679178240738</v>
      </c>
      <c r="C34" s="469">
        <v>45835</v>
      </c>
      <c r="D34" s="470">
        <f t="shared" si="0"/>
        <v>2025</v>
      </c>
      <c r="E34" s="470">
        <f t="shared" si="1"/>
        <v>6</v>
      </c>
      <c r="F34" s="470">
        <f t="shared" si="2"/>
        <v>27</v>
      </c>
      <c r="G34" s="468" t="s">
        <v>197</v>
      </c>
      <c r="H34" s="468">
        <v>8.14</v>
      </c>
      <c r="I34" s="468">
        <v>7.62</v>
      </c>
      <c r="J34" s="468" t="s">
        <v>1247</v>
      </c>
      <c r="K34" s="468">
        <v>2.5000000000000001E-2</v>
      </c>
      <c r="L34" s="468">
        <v>2E-3</v>
      </c>
      <c r="M34" s="471">
        <f t="shared" si="3"/>
        <v>0.92</v>
      </c>
    </row>
    <row r="35" spans="1:13" x14ac:dyDescent="0.3">
      <c r="A35" s="468">
        <v>5537</v>
      </c>
      <c r="B35" s="469">
        <v>45838.679363425923</v>
      </c>
      <c r="C35" s="469">
        <v>45835</v>
      </c>
      <c r="D35" s="470">
        <f t="shared" si="0"/>
        <v>2025</v>
      </c>
      <c r="E35" s="470">
        <f t="shared" si="1"/>
        <v>6</v>
      </c>
      <c r="F35" s="470">
        <f t="shared" si="2"/>
        <v>27</v>
      </c>
      <c r="G35" s="468" t="s">
        <v>204</v>
      </c>
      <c r="H35" s="468">
        <v>8.44</v>
      </c>
      <c r="I35" s="468">
        <v>7.31</v>
      </c>
      <c r="J35" s="468" t="s">
        <v>1247</v>
      </c>
      <c r="K35" s="468">
        <v>2.5000000000000001E-2</v>
      </c>
      <c r="L35" s="468">
        <v>2E-3</v>
      </c>
      <c r="M35" s="471">
        <f t="shared" si="3"/>
        <v>0.92</v>
      </c>
    </row>
    <row r="36" spans="1:13" x14ac:dyDescent="0.3">
      <c r="A36" s="468">
        <v>5528</v>
      </c>
      <c r="B36" s="469">
        <v>45835.68891203704</v>
      </c>
      <c r="C36" s="469">
        <v>45834</v>
      </c>
      <c r="D36" s="470">
        <f t="shared" si="0"/>
        <v>2025</v>
      </c>
      <c r="E36" s="470">
        <f t="shared" si="1"/>
        <v>6</v>
      </c>
      <c r="F36" s="470">
        <f t="shared" si="2"/>
        <v>26</v>
      </c>
      <c r="G36" s="468" t="s">
        <v>787</v>
      </c>
      <c r="H36" s="468">
        <v>8.32</v>
      </c>
      <c r="I36" s="468">
        <v>8.2200000000000006</v>
      </c>
      <c r="J36" s="468" t="s">
        <v>1247</v>
      </c>
      <c r="K36" s="468">
        <v>2.5000000000000001E-2</v>
      </c>
      <c r="L36" s="468">
        <v>2E-3</v>
      </c>
      <c r="M36" s="471">
        <f t="shared" si="3"/>
        <v>0.92</v>
      </c>
    </row>
    <row r="37" spans="1:13" x14ac:dyDescent="0.3">
      <c r="A37" s="468">
        <v>5530</v>
      </c>
      <c r="B37" s="469">
        <v>45835.689131944448</v>
      </c>
      <c r="C37" s="469">
        <v>45834</v>
      </c>
      <c r="D37" s="470">
        <f t="shared" si="0"/>
        <v>2025</v>
      </c>
      <c r="E37" s="470">
        <f t="shared" si="1"/>
        <v>6</v>
      </c>
      <c r="F37" s="470">
        <f t="shared" si="2"/>
        <v>26</v>
      </c>
      <c r="G37" s="468" t="s">
        <v>197</v>
      </c>
      <c r="H37" s="468">
        <v>7.53</v>
      </c>
      <c r="I37" s="468">
        <v>7.45</v>
      </c>
      <c r="J37" s="468" t="s">
        <v>1247</v>
      </c>
      <c r="K37" s="468">
        <v>2.5000000000000001E-2</v>
      </c>
      <c r="L37" s="468">
        <v>2E-3</v>
      </c>
      <c r="M37" s="471">
        <f t="shared" si="3"/>
        <v>0.92</v>
      </c>
    </row>
    <row r="38" spans="1:13" x14ac:dyDescent="0.3">
      <c r="A38" s="468">
        <v>5523</v>
      </c>
      <c r="B38" s="469">
        <v>45834.690868055557</v>
      </c>
      <c r="C38" s="469">
        <v>45833</v>
      </c>
      <c r="D38" s="470">
        <f t="shared" si="0"/>
        <v>2025</v>
      </c>
      <c r="E38" s="470">
        <f t="shared" si="1"/>
        <v>6</v>
      </c>
      <c r="F38" s="470">
        <f t="shared" si="2"/>
        <v>25</v>
      </c>
      <c r="G38" s="468" t="s">
        <v>787</v>
      </c>
      <c r="H38" s="468">
        <v>8.18</v>
      </c>
      <c r="I38" s="468">
        <v>8.14</v>
      </c>
      <c r="J38" s="468" t="s">
        <v>1247</v>
      </c>
      <c r="K38" s="468">
        <v>2.5000000000000001E-2</v>
      </c>
      <c r="L38" s="468">
        <v>2E-3</v>
      </c>
      <c r="M38" s="471">
        <f t="shared" si="3"/>
        <v>0.92</v>
      </c>
    </row>
    <row r="39" spans="1:13" x14ac:dyDescent="0.3">
      <c r="A39" s="468">
        <v>5525</v>
      </c>
      <c r="B39" s="469">
        <v>45834.691053240742</v>
      </c>
      <c r="C39" s="469">
        <v>45833</v>
      </c>
      <c r="D39" s="470">
        <f t="shared" si="0"/>
        <v>2025</v>
      </c>
      <c r="E39" s="470">
        <f t="shared" si="1"/>
        <v>6</v>
      </c>
      <c r="F39" s="470">
        <f t="shared" si="2"/>
        <v>25</v>
      </c>
      <c r="G39" s="468" t="s">
        <v>197</v>
      </c>
      <c r="H39" s="468">
        <v>8.61</v>
      </c>
      <c r="I39" s="468">
        <v>7.44</v>
      </c>
      <c r="J39" s="468" t="s">
        <v>1247</v>
      </c>
      <c r="K39" s="468">
        <v>2.5000000000000001E-2</v>
      </c>
      <c r="L39" s="468">
        <v>2E-3</v>
      </c>
      <c r="M39" s="471">
        <f t="shared" si="3"/>
        <v>0.92</v>
      </c>
    </row>
    <row r="40" spans="1:13" x14ac:dyDescent="0.3">
      <c r="A40" s="468">
        <v>5527</v>
      </c>
      <c r="B40" s="469">
        <v>45834.69122685185</v>
      </c>
      <c r="C40" s="469">
        <v>45833</v>
      </c>
      <c r="D40" s="470">
        <f t="shared" si="0"/>
        <v>2025</v>
      </c>
      <c r="E40" s="470">
        <f t="shared" si="1"/>
        <v>6</v>
      </c>
      <c r="F40" s="470">
        <f t="shared" si="2"/>
        <v>25</v>
      </c>
      <c r="G40" s="468" t="s">
        <v>204</v>
      </c>
      <c r="H40" s="468">
        <v>8.85</v>
      </c>
      <c r="I40" s="468">
        <v>7.27</v>
      </c>
      <c r="J40" s="468" t="s">
        <v>1247</v>
      </c>
      <c r="K40" s="468">
        <v>2.5000000000000001E-2</v>
      </c>
      <c r="L40" s="468">
        <v>2E-3</v>
      </c>
      <c r="M40" s="471">
        <f t="shared" si="3"/>
        <v>0.92</v>
      </c>
    </row>
    <row r="41" spans="1:13" x14ac:dyDescent="0.3">
      <c r="A41" s="468">
        <v>5517</v>
      </c>
      <c r="B41" s="469">
        <v>45833.706817129627</v>
      </c>
      <c r="C41" s="469">
        <v>45832</v>
      </c>
      <c r="D41" s="470">
        <f t="shared" si="0"/>
        <v>2025</v>
      </c>
      <c r="E41" s="470">
        <f t="shared" si="1"/>
        <v>6</v>
      </c>
      <c r="F41" s="470">
        <f t="shared" si="2"/>
        <v>24</v>
      </c>
      <c r="G41" s="468" t="s">
        <v>787</v>
      </c>
      <c r="H41" s="468">
        <v>8.39</v>
      </c>
      <c r="I41" s="468">
        <v>8.0500000000000007</v>
      </c>
      <c r="J41" s="468" t="s">
        <v>1247</v>
      </c>
      <c r="K41" s="468">
        <v>2.5000000000000001E-2</v>
      </c>
      <c r="L41" s="468">
        <v>2E-3</v>
      </c>
      <c r="M41" s="471">
        <f t="shared" si="3"/>
        <v>0.92</v>
      </c>
    </row>
    <row r="42" spans="1:13" x14ac:dyDescent="0.3">
      <c r="A42" s="468">
        <v>5518</v>
      </c>
      <c r="B42" s="469">
        <v>45833.707002314812</v>
      </c>
      <c r="C42" s="469">
        <v>45832</v>
      </c>
      <c r="D42" s="470">
        <f t="shared" si="0"/>
        <v>2025</v>
      </c>
      <c r="E42" s="470">
        <f t="shared" si="1"/>
        <v>6</v>
      </c>
      <c r="F42" s="470">
        <f t="shared" si="2"/>
        <v>24</v>
      </c>
      <c r="G42" s="468" t="s">
        <v>197</v>
      </c>
      <c r="H42" s="468">
        <v>8.2200000000000006</v>
      </c>
      <c r="I42" s="468">
        <v>7.41</v>
      </c>
      <c r="J42" s="468" t="s">
        <v>1247</v>
      </c>
      <c r="K42" s="468">
        <v>2.5000000000000001E-2</v>
      </c>
      <c r="L42" s="468">
        <v>2E-3</v>
      </c>
      <c r="M42" s="471">
        <f t="shared" si="3"/>
        <v>0.92</v>
      </c>
    </row>
    <row r="43" spans="1:13" x14ac:dyDescent="0.3">
      <c r="A43" s="468">
        <v>5521</v>
      </c>
      <c r="B43" s="469">
        <v>45833.707939814813</v>
      </c>
      <c r="C43" s="469">
        <v>45832</v>
      </c>
      <c r="D43" s="470">
        <f t="shared" si="0"/>
        <v>2025</v>
      </c>
      <c r="E43" s="470">
        <f t="shared" si="1"/>
        <v>6</v>
      </c>
      <c r="F43" s="470">
        <f t="shared" si="2"/>
        <v>24</v>
      </c>
      <c r="G43" s="468" t="s">
        <v>204</v>
      </c>
      <c r="H43" s="468">
        <v>8.5500000000000007</v>
      </c>
      <c r="I43" s="468">
        <v>7.05</v>
      </c>
      <c r="J43" s="468" t="s">
        <v>1247</v>
      </c>
      <c r="K43" s="468">
        <v>2.5000000000000001E-2</v>
      </c>
      <c r="L43" s="468">
        <v>2E-3</v>
      </c>
      <c r="M43" s="471">
        <f t="shared" si="3"/>
        <v>0.92</v>
      </c>
    </row>
    <row r="44" spans="1:13" x14ac:dyDescent="0.3">
      <c r="A44" s="468">
        <v>5512</v>
      </c>
      <c r="B44" s="469">
        <v>45832.710752314815</v>
      </c>
      <c r="C44" s="469">
        <v>45831</v>
      </c>
      <c r="D44" s="470">
        <f t="shared" si="0"/>
        <v>2025</v>
      </c>
      <c r="E44" s="470">
        <f t="shared" si="1"/>
        <v>6</v>
      </c>
      <c r="F44" s="470">
        <f t="shared" si="2"/>
        <v>23</v>
      </c>
      <c r="G44" s="468" t="s">
        <v>787</v>
      </c>
      <c r="H44" s="468">
        <v>8.4700000000000006</v>
      </c>
      <c r="I44" s="468">
        <v>7.96</v>
      </c>
      <c r="J44" s="468" t="s">
        <v>1247</v>
      </c>
      <c r="K44" s="468">
        <v>2.5000000000000001E-2</v>
      </c>
      <c r="L44" s="468">
        <v>2E-3</v>
      </c>
      <c r="M44" s="471">
        <f t="shared" si="3"/>
        <v>0.92</v>
      </c>
    </row>
    <row r="45" spans="1:13" x14ac:dyDescent="0.3">
      <c r="A45" s="468">
        <v>5516</v>
      </c>
      <c r="B45" s="469">
        <v>45832.711469907408</v>
      </c>
      <c r="C45" s="469">
        <v>45831</v>
      </c>
      <c r="D45" s="470">
        <f t="shared" si="0"/>
        <v>2025</v>
      </c>
      <c r="E45" s="470">
        <f t="shared" si="1"/>
        <v>6</v>
      </c>
      <c r="F45" s="470">
        <f t="shared" si="2"/>
        <v>23</v>
      </c>
      <c r="G45" s="468" t="s">
        <v>204</v>
      </c>
      <c r="H45" s="468">
        <v>8.1999999999999993</v>
      </c>
      <c r="I45" s="468">
        <v>7.24</v>
      </c>
      <c r="J45" s="468" t="s">
        <v>1247</v>
      </c>
      <c r="K45" s="468">
        <v>2.5000000000000001E-2</v>
      </c>
      <c r="L45" s="468">
        <v>2E-3</v>
      </c>
      <c r="M45" s="471">
        <f t="shared" si="3"/>
        <v>0.92</v>
      </c>
    </row>
    <row r="46" spans="1:13" x14ac:dyDescent="0.3">
      <c r="A46" s="468">
        <v>5507</v>
      </c>
      <c r="B46" s="469">
        <v>45831.707326388889</v>
      </c>
      <c r="C46" s="469">
        <v>45827</v>
      </c>
      <c r="D46" s="470">
        <f t="shared" si="0"/>
        <v>2025</v>
      </c>
      <c r="E46" s="470">
        <f t="shared" si="1"/>
        <v>6</v>
      </c>
      <c r="F46" s="470">
        <f t="shared" si="2"/>
        <v>19</v>
      </c>
      <c r="G46" s="468" t="s">
        <v>787</v>
      </c>
      <c r="H46" s="468">
        <v>8.34</v>
      </c>
      <c r="I46" s="468">
        <v>8.01</v>
      </c>
      <c r="J46" s="468" t="s">
        <v>1247</v>
      </c>
      <c r="K46" s="468">
        <v>2.5000000000000001E-2</v>
      </c>
      <c r="L46" s="468">
        <v>2E-3</v>
      </c>
      <c r="M46" s="471">
        <f t="shared" si="3"/>
        <v>0.92</v>
      </c>
    </row>
    <row r="47" spans="1:13" x14ac:dyDescent="0.3">
      <c r="A47" s="468">
        <v>5509</v>
      </c>
      <c r="B47" s="469">
        <v>45831.70758101852</v>
      </c>
      <c r="C47" s="469">
        <v>45827</v>
      </c>
      <c r="D47" s="470">
        <f t="shared" si="0"/>
        <v>2025</v>
      </c>
      <c r="E47" s="470">
        <f t="shared" si="1"/>
        <v>6</v>
      </c>
      <c r="F47" s="470">
        <f t="shared" si="2"/>
        <v>19</v>
      </c>
      <c r="G47" s="468" t="s">
        <v>197</v>
      </c>
      <c r="H47" s="468">
        <v>8.2100000000000009</v>
      </c>
      <c r="I47" s="468">
        <v>7.52</v>
      </c>
      <c r="J47" s="468" t="s">
        <v>1247</v>
      </c>
      <c r="K47" s="468">
        <v>2.5000000000000001E-2</v>
      </c>
      <c r="L47" s="468">
        <v>2E-3</v>
      </c>
      <c r="M47" s="471">
        <f t="shared" si="3"/>
        <v>0.92</v>
      </c>
    </row>
    <row r="48" spans="1:13" x14ac:dyDescent="0.3">
      <c r="A48" s="468">
        <v>5511</v>
      </c>
      <c r="B48" s="469">
        <v>45831.707777777781</v>
      </c>
      <c r="C48" s="469">
        <v>45827</v>
      </c>
      <c r="D48" s="470">
        <f t="shared" si="0"/>
        <v>2025</v>
      </c>
      <c r="E48" s="470">
        <f t="shared" si="1"/>
        <v>6</v>
      </c>
      <c r="F48" s="470">
        <f t="shared" si="2"/>
        <v>19</v>
      </c>
      <c r="G48" s="468" t="s">
        <v>204</v>
      </c>
      <c r="H48" s="468">
        <v>8.1999999999999993</v>
      </c>
      <c r="I48" s="468">
        <v>7.19</v>
      </c>
      <c r="J48" s="468" t="s">
        <v>1247</v>
      </c>
      <c r="K48" s="468">
        <v>2.5000000000000001E-2</v>
      </c>
      <c r="L48" s="468">
        <v>2E-3</v>
      </c>
      <c r="M48" s="471">
        <f t="shared" si="3"/>
        <v>0.92</v>
      </c>
    </row>
    <row r="49" spans="1:13" x14ac:dyDescent="0.3">
      <c r="A49" s="468">
        <v>5504</v>
      </c>
      <c r="B49" s="469">
        <v>45826.692708333336</v>
      </c>
      <c r="C49" s="469">
        <v>45825</v>
      </c>
      <c r="D49" s="470">
        <f t="shared" si="0"/>
        <v>2025</v>
      </c>
      <c r="E49" s="470">
        <f t="shared" si="1"/>
        <v>6</v>
      </c>
      <c r="F49" s="470">
        <f t="shared" si="2"/>
        <v>17</v>
      </c>
      <c r="G49" s="468" t="s">
        <v>197</v>
      </c>
      <c r="H49" s="468">
        <v>8.01</v>
      </c>
      <c r="I49" s="468">
        <v>7.61</v>
      </c>
      <c r="J49" s="468" t="s">
        <v>1247</v>
      </c>
      <c r="K49" s="468">
        <v>2.5000000000000001E-2</v>
      </c>
      <c r="L49" s="468">
        <v>2E-3</v>
      </c>
      <c r="M49" s="471">
        <f t="shared" si="3"/>
        <v>0.92</v>
      </c>
    </row>
    <row r="50" spans="1:13" x14ac:dyDescent="0.3">
      <c r="A50" s="468">
        <v>5505</v>
      </c>
      <c r="B50" s="469">
        <v>45826.692939814813</v>
      </c>
      <c r="C50" s="469">
        <v>45825</v>
      </c>
      <c r="D50" s="470">
        <f t="shared" si="0"/>
        <v>2025</v>
      </c>
      <c r="E50" s="470">
        <f t="shared" si="1"/>
        <v>6</v>
      </c>
      <c r="F50" s="470">
        <f t="shared" si="2"/>
        <v>17</v>
      </c>
      <c r="G50" s="468" t="s">
        <v>204</v>
      </c>
      <c r="H50" s="468">
        <v>8.0500000000000007</v>
      </c>
      <c r="I50" s="468">
        <v>7.09</v>
      </c>
      <c r="J50" s="468" t="s">
        <v>1247</v>
      </c>
      <c r="K50" s="468">
        <v>2.5000000000000001E-2</v>
      </c>
      <c r="L50" s="468">
        <v>2E-3</v>
      </c>
      <c r="M50" s="471">
        <f t="shared" si="3"/>
        <v>0.92</v>
      </c>
    </row>
    <row r="51" spans="1:13" x14ac:dyDescent="0.3">
      <c r="A51" s="468">
        <v>5499</v>
      </c>
      <c r="B51" s="469">
        <v>45825.701412037037</v>
      </c>
      <c r="C51" s="469">
        <v>45824</v>
      </c>
      <c r="D51" s="470">
        <f t="shared" si="0"/>
        <v>2025</v>
      </c>
      <c r="E51" s="470">
        <f t="shared" si="1"/>
        <v>6</v>
      </c>
      <c r="F51" s="470">
        <f t="shared" si="2"/>
        <v>16</v>
      </c>
      <c r="G51" s="468" t="s">
        <v>197</v>
      </c>
      <c r="H51" s="468">
        <v>8.14</v>
      </c>
      <c r="I51" s="468">
        <v>7.59</v>
      </c>
      <c r="J51" s="468" t="s">
        <v>1247</v>
      </c>
      <c r="K51" s="468">
        <v>2.5000000000000001E-2</v>
      </c>
      <c r="L51" s="468">
        <v>2E-3</v>
      </c>
      <c r="M51" s="471">
        <f t="shared" si="3"/>
        <v>0.92</v>
      </c>
    </row>
    <row r="52" spans="1:13" x14ac:dyDescent="0.3">
      <c r="A52" s="468">
        <v>5501</v>
      </c>
      <c r="B52" s="469">
        <v>45825.701655092591</v>
      </c>
      <c r="C52" s="469">
        <v>45824</v>
      </c>
      <c r="D52" s="470">
        <f t="shared" si="0"/>
        <v>2025</v>
      </c>
      <c r="E52" s="470">
        <f t="shared" si="1"/>
        <v>6</v>
      </c>
      <c r="F52" s="470">
        <f t="shared" si="2"/>
        <v>16</v>
      </c>
      <c r="G52" s="468" t="s">
        <v>204</v>
      </c>
      <c r="H52" s="468">
        <v>8.1999999999999993</v>
      </c>
      <c r="I52" s="468">
        <v>7.11</v>
      </c>
      <c r="J52" s="468" t="s">
        <v>1247</v>
      </c>
      <c r="K52" s="468">
        <v>2.5000000000000001E-2</v>
      </c>
      <c r="L52" s="468">
        <v>2E-3</v>
      </c>
      <c r="M52" s="471">
        <f t="shared" si="3"/>
        <v>0.92</v>
      </c>
    </row>
    <row r="53" spans="1:13" x14ac:dyDescent="0.3">
      <c r="A53" s="468">
        <v>5492</v>
      </c>
      <c r="B53" s="469">
        <v>45824.671435185184</v>
      </c>
      <c r="C53" s="469">
        <v>45821</v>
      </c>
      <c r="D53" s="470">
        <f t="shared" si="0"/>
        <v>2025</v>
      </c>
      <c r="E53" s="470">
        <f t="shared" si="1"/>
        <v>6</v>
      </c>
      <c r="F53" s="470">
        <f t="shared" si="2"/>
        <v>13</v>
      </c>
      <c r="G53" s="468" t="s">
        <v>787</v>
      </c>
      <c r="H53" s="468">
        <v>8.19</v>
      </c>
      <c r="I53" s="468">
        <v>8.14</v>
      </c>
      <c r="J53" s="468" t="s">
        <v>1247</v>
      </c>
      <c r="K53" s="468">
        <v>2.5000000000000001E-2</v>
      </c>
      <c r="L53" s="468">
        <v>2E-3</v>
      </c>
      <c r="M53" s="471">
        <f t="shared" si="3"/>
        <v>0.92</v>
      </c>
    </row>
    <row r="54" spans="1:13" x14ac:dyDescent="0.3">
      <c r="A54" s="468">
        <v>5494</v>
      </c>
      <c r="B54" s="469">
        <v>45824.671666666669</v>
      </c>
      <c r="C54" s="469">
        <v>45821</v>
      </c>
      <c r="D54" s="470">
        <f t="shared" si="0"/>
        <v>2025</v>
      </c>
      <c r="E54" s="470">
        <f t="shared" si="1"/>
        <v>6</v>
      </c>
      <c r="F54" s="470">
        <f t="shared" si="2"/>
        <v>13</v>
      </c>
      <c r="G54" s="468" t="s">
        <v>197</v>
      </c>
      <c r="H54" s="468">
        <v>7.91</v>
      </c>
      <c r="I54" s="468">
        <v>7.61</v>
      </c>
      <c r="J54" s="468" t="s">
        <v>1247</v>
      </c>
      <c r="K54" s="468">
        <v>2.5000000000000001E-2</v>
      </c>
      <c r="L54" s="468">
        <v>2E-3</v>
      </c>
      <c r="M54" s="471">
        <f t="shared" si="3"/>
        <v>0.92</v>
      </c>
    </row>
    <row r="55" spans="1:13" x14ac:dyDescent="0.3">
      <c r="A55" s="468">
        <v>5483</v>
      </c>
      <c r="B55" s="469">
        <v>45820.704016203701</v>
      </c>
      <c r="C55" s="469">
        <v>45819</v>
      </c>
      <c r="D55" s="470">
        <f t="shared" si="0"/>
        <v>2025</v>
      </c>
      <c r="E55" s="470">
        <f t="shared" si="1"/>
        <v>6</v>
      </c>
      <c r="F55" s="470">
        <f t="shared" si="2"/>
        <v>11</v>
      </c>
      <c r="G55" s="468" t="s">
        <v>787</v>
      </c>
      <c r="H55" s="468">
        <v>8.15</v>
      </c>
      <c r="I55" s="468">
        <v>8.2100000000000009</v>
      </c>
      <c r="J55" s="468" t="s">
        <v>1247</v>
      </c>
      <c r="K55" s="468">
        <v>2.5000000000000001E-2</v>
      </c>
      <c r="L55" s="468">
        <v>2E-3</v>
      </c>
      <c r="M55" s="471">
        <f t="shared" si="3"/>
        <v>0.92</v>
      </c>
    </row>
    <row r="56" spans="1:13" x14ac:dyDescent="0.3">
      <c r="A56" s="468">
        <v>5487</v>
      </c>
      <c r="B56" s="469">
        <v>45820.704675925925</v>
      </c>
      <c r="C56" s="469">
        <v>45819</v>
      </c>
      <c r="D56" s="470">
        <f t="shared" si="0"/>
        <v>2025</v>
      </c>
      <c r="E56" s="470">
        <f t="shared" si="1"/>
        <v>6</v>
      </c>
      <c r="F56" s="470">
        <f t="shared" si="2"/>
        <v>11</v>
      </c>
      <c r="G56" s="468" t="s">
        <v>197</v>
      </c>
      <c r="H56" s="468">
        <v>8.07</v>
      </c>
      <c r="I56" s="468">
        <v>7.75</v>
      </c>
      <c r="J56" s="468" t="s">
        <v>1247</v>
      </c>
      <c r="K56" s="468">
        <v>2.5000000000000001E-2</v>
      </c>
      <c r="L56" s="468">
        <v>2E-3</v>
      </c>
      <c r="M56" s="471">
        <f t="shared" si="3"/>
        <v>0.92</v>
      </c>
    </row>
    <row r="57" spans="1:13" x14ac:dyDescent="0.3">
      <c r="A57" s="468">
        <v>5477</v>
      </c>
      <c r="B57" s="469">
        <v>45819.510312500002</v>
      </c>
      <c r="C57" s="469">
        <v>45818</v>
      </c>
      <c r="D57" s="470">
        <f t="shared" si="0"/>
        <v>2025</v>
      </c>
      <c r="E57" s="470">
        <f t="shared" si="1"/>
        <v>6</v>
      </c>
      <c r="F57" s="470">
        <f t="shared" si="2"/>
        <v>10</v>
      </c>
      <c r="G57" s="468" t="s">
        <v>787</v>
      </c>
      <c r="H57" s="468">
        <v>8.16</v>
      </c>
      <c r="I57" s="468">
        <v>8.11</v>
      </c>
      <c r="J57" s="468" t="s">
        <v>1247</v>
      </c>
      <c r="K57" s="468">
        <v>2.5000000000000001E-2</v>
      </c>
      <c r="L57" s="468">
        <v>2E-3</v>
      </c>
      <c r="M57" s="471">
        <f t="shared" si="3"/>
        <v>0.92</v>
      </c>
    </row>
    <row r="58" spans="1:13" x14ac:dyDescent="0.3">
      <c r="A58" s="468">
        <v>5479</v>
      </c>
      <c r="B58" s="469">
        <v>45819.510567129626</v>
      </c>
      <c r="C58" s="469">
        <v>45818</v>
      </c>
      <c r="D58" s="470">
        <f t="shared" si="0"/>
        <v>2025</v>
      </c>
      <c r="E58" s="470">
        <f t="shared" si="1"/>
        <v>6</v>
      </c>
      <c r="F58" s="470">
        <f t="shared" si="2"/>
        <v>10</v>
      </c>
      <c r="G58" s="468" t="s">
        <v>197</v>
      </c>
      <c r="H58" s="468">
        <v>8.07</v>
      </c>
      <c r="I58" s="468">
        <v>7.55</v>
      </c>
      <c r="J58" s="468" t="s">
        <v>1247</v>
      </c>
      <c r="K58" s="468">
        <v>2.5000000000000001E-2</v>
      </c>
      <c r="L58" s="468">
        <v>2E-3</v>
      </c>
      <c r="M58" s="471">
        <f t="shared" si="3"/>
        <v>0.92</v>
      </c>
    </row>
    <row r="59" spans="1:13" x14ac:dyDescent="0.3">
      <c r="A59" s="468">
        <v>5481</v>
      </c>
      <c r="B59" s="469">
        <v>45819.510787037034</v>
      </c>
      <c r="C59" s="469">
        <v>45818</v>
      </c>
      <c r="D59" s="470">
        <f t="shared" si="0"/>
        <v>2025</v>
      </c>
      <c r="E59" s="470">
        <f t="shared" si="1"/>
        <v>6</v>
      </c>
      <c r="F59" s="470">
        <f t="shared" si="2"/>
        <v>10</v>
      </c>
      <c r="G59" s="468" t="s">
        <v>204</v>
      </c>
      <c r="H59" s="468">
        <v>7.91</v>
      </c>
      <c r="I59" s="468">
        <v>7.02</v>
      </c>
      <c r="J59" s="468" t="s">
        <v>1247</v>
      </c>
      <c r="K59" s="468">
        <v>2.5000000000000001E-2</v>
      </c>
      <c r="L59" s="468">
        <v>2E-3</v>
      </c>
      <c r="M59" s="471">
        <f t="shared" si="3"/>
        <v>0.92</v>
      </c>
    </row>
    <row r="60" spans="1:13" x14ac:dyDescent="0.3">
      <c r="A60" s="468">
        <v>5472</v>
      </c>
      <c r="B60" s="469">
        <v>45818.6878125</v>
      </c>
      <c r="C60" s="469">
        <v>45817</v>
      </c>
      <c r="D60" s="470">
        <f t="shared" si="0"/>
        <v>2025</v>
      </c>
      <c r="E60" s="470">
        <f t="shared" si="1"/>
        <v>6</v>
      </c>
      <c r="F60" s="470">
        <f t="shared" si="2"/>
        <v>9</v>
      </c>
      <c r="G60" s="468" t="s">
        <v>787</v>
      </c>
      <c r="H60" s="468">
        <v>8.1300000000000008</v>
      </c>
      <c r="I60" s="468">
        <v>8.11</v>
      </c>
      <c r="J60" s="468" t="s">
        <v>1247</v>
      </c>
      <c r="K60" s="468">
        <v>2.5000000000000001E-2</v>
      </c>
      <c r="L60" s="468">
        <v>2E-3</v>
      </c>
      <c r="M60" s="471">
        <f t="shared" si="3"/>
        <v>0.92</v>
      </c>
    </row>
    <row r="61" spans="1:13" x14ac:dyDescent="0.3">
      <c r="A61" s="468">
        <v>5474</v>
      </c>
      <c r="B61" s="469">
        <v>45818.688090277778</v>
      </c>
      <c r="C61" s="469">
        <v>45817</v>
      </c>
      <c r="D61" s="470">
        <f t="shared" si="0"/>
        <v>2025</v>
      </c>
      <c r="E61" s="470">
        <f t="shared" si="1"/>
        <v>6</v>
      </c>
      <c r="F61" s="470">
        <f t="shared" si="2"/>
        <v>9</v>
      </c>
      <c r="G61" s="468" t="s">
        <v>197</v>
      </c>
      <c r="H61" s="468">
        <v>7.95</v>
      </c>
      <c r="I61" s="468">
        <v>7.59</v>
      </c>
      <c r="J61" s="468" t="s">
        <v>1247</v>
      </c>
      <c r="K61" s="468">
        <v>2.5000000000000001E-2</v>
      </c>
      <c r="L61" s="468">
        <v>2E-3</v>
      </c>
      <c r="M61" s="471">
        <f t="shared" si="3"/>
        <v>0.92</v>
      </c>
    </row>
    <row r="62" spans="1:13" x14ac:dyDescent="0.3">
      <c r="A62" s="468">
        <v>5469</v>
      </c>
      <c r="B62" s="469">
        <v>45817.48940972222</v>
      </c>
      <c r="C62" s="469">
        <v>45814</v>
      </c>
      <c r="D62" s="470">
        <f t="shared" si="0"/>
        <v>2025</v>
      </c>
      <c r="E62" s="470">
        <f t="shared" si="1"/>
        <v>6</v>
      </c>
      <c r="F62" s="470">
        <f t="shared" si="2"/>
        <v>6</v>
      </c>
      <c r="G62" s="468" t="s">
        <v>197</v>
      </c>
      <c r="H62" s="468">
        <v>7.96</v>
      </c>
      <c r="I62" s="468">
        <v>7.63</v>
      </c>
      <c r="J62" s="468" t="s">
        <v>1247</v>
      </c>
      <c r="K62" s="468">
        <v>0.01</v>
      </c>
      <c r="L62" s="468">
        <v>2E-3</v>
      </c>
      <c r="M62" s="471">
        <f t="shared" si="3"/>
        <v>0.8</v>
      </c>
    </row>
    <row r="63" spans="1:13" x14ac:dyDescent="0.3">
      <c r="A63" s="468">
        <v>5462</v>
      </c>
      <c r="B63" s="469">
        <v>45813.69159722222</v>
      </c>
      <c r="C63" s="469">
        <v>45812</v>
      </c>
      <c r="D63" s="470">
        <f t="shared" si="0"/>
        <v>2025</v>
      </c>
      <c r="E63" s="470">
        <f t="shared" si="1"/>
        <v>6</v>
      </c>
      <c r="F63" s="470">
        <f t="shared" si="2"/>
        <v>4</v>
      </c>
      <c r="G63" s="468" t="s">
        <v>787</v>
      </c>
      <c r="H63" s="468">
        <v>8.19</v>
      </c>
      <c r="I63" s="468">
        <v>8.11</v>
      </c>
      <c r="J63" s="468" t="s">
        <v>1247</v>
      </c>
      <c r="K63" s="468">
        <v>2.5000000000000001E-2</v>
      </c>
      <c r="L63" s="468">
        <v>2E-3</v>
      </c>
      <c r="M63" s="471">
        <f t="shared" si="3"/>
        <v>0.92</v>
      </c>
    </row>
    <row r="64" spans="1:13" x14ac:dyDescent="0.3">
      <c r="A64" s="468">
        <v>5464</v>
      </c>
      <c r="B64" s="469">
        <v>45813.691840277781</v>
      </c>
      <c r="C64" s="469">
        <v>45812</v>
      </c>
      <c r="D64" s="470">
        <f t="shared" si="0"/>
        <v>2025</v>
      </c>
      <c r="E64" s="470">
        <f t="shared" si="1"/>
        <v>6</v>
      </c>
      <c r="F64" s="470">
        <f t="shared" si="2"/>
        <v>4</v>
      </c>
      <c r="G64" s="468" t="s">
        <v>197</v>
      </c>
      <c r="H64" s="468">
        <v>8.07</v>
      </c>
      <c r="I64" s="468">
        <v>7.51</v>
      </c>
      <c r="J64" s="468" t="s">
        <v>1247</v>
      </c>
      <c r="K64" s="468">
        <v>2.5000000000000001E-2</v>
      </c>
      <c r="L64" s="468">
        <v>2E-3</v>
      </c>
      <c r="M64" s="471">
        <f t="shared" si="3"/>
        <v>0.92</v>
      </c>
    </row>
    <row r="65" spans="1:13" x14ac:dyDescent="0.3">
      <c r="A65" s="468">
        <v>5466</v>
      </c>
      <c r="B65" s="469">
        <v>45813.692025462966</v>
      </c>
      <c r="C65" s="469">
        <v>45812</v>
      </c>
      <c r="D65" s="470">
        <f t="shared" si="0"/>
        <v>2025</v>
      </c>
      <c r="E65" s="470">
        <f t="shared" si="1"/>
        <v>6</v>
      </c>
      <c r="F65" s="470">
        <f t="shared" si="2"/>
        <v>4</v>
      </c>
      <c r="G65" s="468" t="s">
        <v>204</v>
      </c>
      <c r="H65" s="468">
        <v>8.5399999999999991</v>
      </c>
      <c r="I65" s="468">
        <v>7.18</v>
      </c>
      <c r="J65" s="468" t="s">
        <v>1247</v>
      </c>
      <c r="K65" s="468">
        <v>2.5000000000000001E-2</v>
      </c>
      <c r="L65" s="468">
        <v>2E-3</v>
      </c>
      <c r="M65" s="471">
        <f t="shared" si="3"/>
        <v>0.92</v>
      </c>
    </row>
    <row r="66" spans="1:13" x14ac:dyDescent="0.3">
      <c r="A66" s="468">
        <v>5452</v>
      </c>
      <c r="B66" s="469">
        <v>45811.702488425923</v>
      </c>
      <c r="C66" s="469">
        <v>45810</v>
      </c>
      <c r="D66" s="470">
        <f t="shared" si="0"/>
        <v>2025</v>
      </c>
      <c r="E66" s="470">
        <f t="shared" si="1"/>
        <v>6</v>
      </c>
      <c r="F66" s="470">
        <f t="shared" si="2"/>
        <v>2</v>
      </c>
      <c r="G66" s="468" t="s">
        <v>787</v>
      </c>
      <c r="H66" s="468">
        <v>8.24</v>
      </c>
      <c r="I66" s="468">
        <v>8.2100000000000009</v>
      </c>
      <c r="J66" s="468" t="s">
        <v>1247</v>
      </c>
      <c r="K66" s="468">
        <v>2.5000000000000001E-2</v>
      </c>
      <c r="L66" s="468">
        <v>2E-3</v>
      </c>
      <c r="M66" s="471">
        <f t="shared" si="3"/>
        <v>0.92</v>
      </c>
    </row>
    <row r="67" spans="1:13" x14ac:dyDescent="0.3">
      <c r="A67" s="468">
        <v>5456</v>
      </c>
      <c r="B67" s="469">
        <v>45811.702905092592</v>
      </c>
      <c r="C67" s="469">
        <v>45810</v>
      </c>
      <c r="D67" s="470">
        <f t="shared" ref="D67:D130" si="4">YEAR(C67)</f>
        <v>2025</v>
      </c>
      <c r="E67" s="470">
        <f t="shared" ref="E67:E130" si="5">MONTH(C67)</f>
        <v>6</v>
      </c>
      <c r="F67" s="470">
        <f t="shared" ref="F67:F130" si="6">DAY(C67)</f>
        <v>2</v>
      </c>
      <c r="G67" s="468" t="s">
        <v>204</v>
      </c>
      <c r="H67" s="468">
        <v>8.1999999999999993</v>
      </c>
      <c r="I67" s="468">
        <v>7.08</v>
      </c>
      <c r="J67" s="468" t="s">
        <v>1247</v>
      </c>
      <c r="K67" s="468">
        <v>2.5000000000000001E-2</v>
      </c>
      <c r="L67" s="468">
        <v>2E-3</v>
      </c>
      <c r="M67" s="471">
        <f t="shared" si="3"/>
        <v>0.92</v>
      </c>
    </row>
    <row r="68" spans="1:13" x14ac:dyDescent="0.3">
      <c r="A68" s="468">
        <v>5447</v>
      </c>
      <c r="B68" s="469">
        <v>45810.687708333331</v>
      </c>
      <c r="C68" s="469">
        <v>45807</v>
      </c>
      <c r="D68" s="470">
        <f t="shared" si="4"/>
        <v>2025</v>
      </c>
      <c r="E68" s="470">
        <f t="shared" si="5"/>
        <v>5</v>
      </c>
      <c r="F68" s="470">
        <f t="shared" si="6"/>
        <v>30</v>
      </c>
      <c r="G68" s="468" t="s">
        <v>787</v>
      </c>
      <c r="H68" s="468">
        <v>8.11</v>
      </c>
      <c r="I68" s="468">
        <v>7.91</v>
      </c>
      <c r="J68" s="468" t="s">
        <v>1247</v>
      </c>
      <c r="K68" s="468">
        <v>2.5000000000000001E-2</v>
      </c>
      <c r="L68" s="468">
        <v>2E-3</v>
      </c>
      <c r="M68" s="471">
        <f t="shared" ref="M68:M131" si="7">1-L68/K68</f>
        <v>0.92</v>
      </c>
    </row>
    <row r="69" spans="1:13" x14ac:dyDescent="0.3">
      <c r="A69" s="468">
        <v>5448</v>
      </c>
      <c r="B69" s="469">
        <v>45810.687893518516</v>
      </c>
      <c r="C69" s="469">
        <v>45807</v>
      </c>
      <c r="D69" s="470">
        <f t="shared" si="4"/>
        <v>2025</v>
      </c>
      <c r="E69" s="470">
        <f t="shared" si="5"/>
        <v>5</v>
      </c>
      <c r="F69" s="470">
        <f t="shared" si="6"/>
        <v>30</v>
      </c>
      <c r="G69" s="468" t="s">
        <v>200</v>
      </c>
      <c r="H69" s="468">
        <v>7.35</v>
      </c>
      <c r="I69" s="468">
        <v>6.99</v>
      </c>
      <c r="J69" s="468" t="s">
        <v>1247</v>
      </c>
      <c r="K69" s="468">
        <v>2.5000000000000001E-2</v>
      </c>
      <c r="L69" s="468">
        <v>2E-3</v>
      </c>
      <c r="M69" s="471">
        <f t="shared" si="7"/>
        <v>0.92</v>
      </c>
    </row>
    <row r="70" spans="1:13" x14ac:dyDescent="0.3">
      <c r="A70" s="468">
        <v>5449</v>
      </c>
      <c r="B70" s="469">
        <v>45810.688009259262</v>
      </c>
      <c r="C70" s="469">
        <v>45807</v>
      </c>
      <c r="D70" s="470">
        <f t="shared" si="4"/>
        <v>2025</v>
      </c>
      <c r="E70" s="470">
        <f t="shared" si="5"/>
        <v>5</v>
      </c>
      <c r="F70" s="470">
        <f t="shared" si="6"/>
        <v>30</v>
      </c>
      <c r="G70" s="468" t="s">
        <v>197</v>
      </c>
      <c r="H70" s="468">
        <v>7.68</v>
      </c>
      <c r="I70" s="468">
        <v>7.15</v>
      </c>
      <c r="J70" s="468" t="s">
        <v>1247</v>
      </c>
      <c r="K70" s="468">
        <v>2.5000000000000001E-2</v>
      </c>
      <c r="L70" s="468">
        <v>2E-3</v>
      </c>
      <c r="M70" s="471">
        <f t="shared" si="7"/>
        <v>0.92</v>
      </c>
    </row>
    <row r="71" spans="1:13" x14ac:dyDescent="0.3">
      <c r="A71" s="468">
        <v>5442</v>
      </c>
      <c r="B71" s="469">
        <v>45806.698252314818</v>
      </c>
      <c r="C71" s="469">
        <v>45805</v>
      </c>
      <c r="D71" s="470">
        <f t="shared" si="4"/>
        <v>2025</v>
      </c>
      <c r="E71" s="470">
        <f t="shared" si="5"/>
        <v>5</v>
      </c>
      <c r="F71" s="470">
        <f t="shared" si="6"/>
        <v>28</v>
      </c>
      <c r="G71" s="468" t="s">
        <v>787</v>
      </c>
      <c r="H71" s="468">
        <v>8.16</v>
      </c>
      <c r="I71" s="468">
        <v>7.59</v>
      </c>
      <c r="J71" s="468" t="s">
        <v>1247</v>
      </c>
      <c r="K71" s="468">
        <v>2.5000000000000001E-2</v>
      </c>
      <c r="L71" s="468">
        <v>2E-3</v>
      </c>
      <c r="M71" s="471">
        <f t="shared" si="7"/>
        <v>0.92</v>
      </c>
    </row>
    <row r="72" spans="1:13" x14ac:dyDescent="0.3">
      <c r="A72" s="468">
        <v>5444</v>
      </c>
      <c r="B72" s="469">
        <v>45806.698530092595</v>
      </c>
      <c r="C72" s="469">
        <v>45805</v>
      </c>
      <c r="D72" s="470">
        <f t="shared" si="4"/>
        <v>2025</v>
      </c>
      <c r="E72" s="470">
        <f t="shared" si="5"/>
        <v>5</v>
      </c>
      <c r="F72" s="470">
        <f t="shared" si="6"/>
        <v>28</v>
      </c>
      <c r="G72" s="468" t="s">
        <v>197</v>
      </c>
      <c r="H72" s="468">
        <v>7.89</v>
      </c>
      <c r="I72" s="468">
        <v>7.41</v>
      </c>
      <c r="J72" s="468" t="s">
        <v>1247</v>
      </c>
      <c r="K72" s="468">
        <v>2.5000000000000001E-2</v>
      </c>
      <c r="L72" s="468">
        <v>2E-3</v>
      </c>
      <c r="M72" s="471">
        <f t="shared" si="7"/>
        <v>0.92</v>
      </c>
    </row>
    <row r="73" spans="1:13" x14ac:dyDescent="0.3">
      <c r="A73" s="468">
        <v>5446</v>
      </c>
      <c r="B73" s="469">
        <v>45806.69871527778</v>
      </c>
      <c r="C73" s="469">
        <v>45805</v>
      </c>
      <c r="D73" s="470">
        <f t="shared" si="4"/>
        <v>2025</v>
      </c>
      <c r="E73" s="470">
        <f t="shared" si="5"/>
        <v>5</v>
      </c>
      <c r="F73" s="470">
        <f t="shared" si="6"/>
        <v>28</v>
      </c>
      <c r="G73" s="468" t="s">
        <v>204</v>
      </c>
      <c r="H73" s="468">
        <v>8.2200000000000006</v>
      </c>
      <c r="I73" s="468">
        <v>6.77</v>
      </c>
      <c r="J73" s="468" t="s">
        <v>1247</v>
      </c>
      <c r="K73" s="468">
        <v>2.5000000000000001E-2</v>
      </c>
      <c r="L73" s="468">
        <v>2E-3</v>
      </c>
      <c r="M73" s="471">
        <f t="shared" si="7"/>
        <v>0.92</v>
      </c>
    </row>
    <row r="74" spans="1:13" x14ac:dyDescent="0.3">
      <c r="A74" s="468">
        <v>5439</v>
      </c>
      <c r="B74" s="469">
        <v>45805.699155092596</v>
      </c>
      <c r="C74" s="469">
        <v>45804</v>
      </c>
      <c r="D74" s="470">
        <f t="shared" si="4"/>
        <v>2025</v>
      </c>
      <c r="E74" s="470">
        <f t="shared" si="5"/>
        <v>5</v>
      </c>
      <c r="F74" s="470">
        <f t="shared" si="6"/>
        <v>27</v>
      </c>
      <c r="G74" s="468" t="s">
        <v>197</v>
      </c>
      <c r="H74" s="468">
        <v>7.75</v>
      </c>
      <c r="I74" s="468">
        <v>6.99</v>
      </c>
      <c r="J74" s="468" t="s">
        <v>1247</v>
      </c>
      <c r="K74" s="468">
        <v>2.5000000000000001E-2</v>
      </c>
      <c r="L74" s="468">
        <v>2E-3</v>
      </c>
      <c r="M74" s="471">
        <f t="shared" si="7"/>
        <v>0.92</v>
      </c>
    </row>
    <row r="75" spans="1:13" x14ac:dyDescent="0.3">
      <c r="A75" s="468">
        <v>5441</v>
      </c>
      <c r="B75" s="469">
        <v>45805.699386574073</v>
      </c>
      <c r="C75" s="469">
        <v>45804</v>
      </c>
      <c r="D75" s="470">
        <f t="shared" si="4"/>
        <v>2025</v>
      </c>
      <c r="E75" s="470">
        <f t="shared" si="5"/>
        <v>5</v>
      </c>
      <c r="F75" s="470">
        <f t="shared" si="6"/>
        <v>27</v>
      </c>
      <c r="G75" s="468" t="s">
        <v>204</v>
      </c>
      <c r="H75" s="468">
        <v>7.92</v>
      </c>
      <c r="I75" s="468">
        <v>7.2</v>
      </c>
      <c r="J75" s="468" t="s">
        <v>1247</v>
      </c>
      <c r="K75" s="468">
        <v>2.5000000000000001E-2</v>
      </c>
      <c r="L75" s="468">
        <v>2E-3</v>
      </c>
      <c r="M75" s="471">
        <f t="shared" si="7"/>
        <v>0.92</v>
      </c>
    </row>
    <row r="76" spans="1:13" x14ac:dyDescent="0.3">
      <c r="A76" s="468">
        <v>5434</v>
      </c>
      <c r="B76" s="469">
        <v>45804.69740740741</v>
      </c>
      <c r="C76" s="469">
        <v>45803</v>
      </c>
      <c r="D76" s="470">
        <f t="shared" si="4"/>
        <v>2025</v>
      </c>
      <c r="E76" s="470">
        <f t="shared" si="5"/>
        <v>5</v>
      </c>
      <c r="F76" s="470">
        <f t="shared" si="6"/>
        <v>26</v>
      </c>
      <c r="G76" s="468" t="s">
        <v>787</v>
      </c>
      <c r="H76" s="468">
        <v>8.07</v>
      </c>
      <c r="I76" s="468">
        <v>7.64</v>
      </c>
      <c r="J76" s="468" t="s">
        <v>1247</v>
      </c>
      <c r="K76" s="468">
        <v>2.5000000000000001E-2</v>
      </c>
      <c r="L76" s="468">
        <v>2E-3</v>
      </c>
      <c r="M76" s="471">
        <f t="shared" si="7"/>
        <v>0.92</v>
      </c>
    </row>
    <row r="77" spans="1:13" x14ac:dyDescent="0.3">
      <c r="A77" s="468">
        <v>5435</v>
      </c>
      <c r="B77" s="469">
        <v>45804.697685185187</v>
      </c>
      <c r="C77" s="469">
        <v>45803</v>
      </c>
      <c r="D77" s="470">
        <f t="shared" si="4"/>
        <v>2025</v>
      </c>
      <c r="E77" s="470">
        <f t="shared" si="5"/>
        <v>5</v>
      </c>
      <c r="F77" s="470">
        <f t="shared" si="6"/>
        <v>26</v>
      </c>
      <c r="G77" s="468" t="s">
        <v>197</v>
      </c>
      <c r="H77" s="468">
        <v>7.78</v>
      </c>
      <c r="I77" s="468">
        <v>7.41</v>
      </c>
      <c r="J77" s="468" t="s">
        <v>1247</v>
      </c>
      <c r="K77" s="468">
        <v>2.5000000000000001E-2</v>
      </c>
      <c r="L77" s="468">
        <v>2E-3</v>
      </c>
      <c r="M77" s="471">
        <f t="shared" si="7"/>
        <v>0.92</v>
      </c>
    </row>
    <row r="78" spans="1:13" x14ac:dyDescent="0.3">
      <c r="A78" s="468">
        <v>5437</v>
      </c>
      <c r="B78" s="469">
        <v>45804.69798611111</v>
      </c>
      <c r="C78" s="469">
        <v>45803</v>
      </c>
      <c r="D78" s="470">
        <f t="shared" si="4"/>
        <v>2025</v>
      </c>
      <c r="E78" s="470">
        <f t="shared" si="5"/>
        <v>5</v>
      </c>
      <c r="F78" s="470">
        <f t="shared" si="6"/>
        <v>26</v>
      </c>
      <c r="G78" s="468" t="s">
        <v>204</v>
      </c>
      <c r="H78" s="468">
        <v>7.97</v>
      </c>
      <c r="I78" s="468">
        <v>6.64</v>
      </c>
      <c r="J78" s="468" t="s">
        <v>1247</v>
      </c>
      <c r="K78" s="468">
        <v>2.5000000000000001E-2</v>
      </c>
      <c r="L78" s="468">
        <v>2E-3</v>
      </c>
      <c r="M78" s="471">
        <f t="shared" si="7"/>
        <v>0.92</v>
      </c>
    </row>
    <row r="79" spans="1:13" x14ac:dyDescent="0.3">
      <c r="A79" s="468">
        <v>5428</v>
      </c>
      <c r="B79" s="469">
        <v>45803.661238425928</v>
      </c>
      <c r="C79" s="469">
        <v>45800</v>
      </c>
      <c r="D79" s="470">
        <f t="shared" si="4"/>
        <v>2025</v>
      </c>
      <c r="E79" s="470">
        <f t="shared" si="5"/>
        <v>5</v>
      </c>
      <c r="F79" s="470">
        <f t="shared" si="6"/>
        <v>23</v>
      </c>
      <c r="G79" s="468" t="s">
        <v>204</v>
      </c>
      <c r="H79" s="468">
        <v>7.98</v>
      </c>
      <c r="I79" s="468">
        <v>7.2</v>
      </c>
      <c r="J79" s="468" t="s">
        <v>1247</v>
      </c>
      <c r="K79" s="468">
        <v>2.5000000000000001E-2</v>
      </c>
      <c r="L79" s="468">
        <v>2E-3</v>
      </c>
      <c r="M79" s="471">
        <f t="shared" si="7"/>
        <v>0.92</v>
      </c>
    </row>
    <row r="80" spans="1:13" x14ac:dyDescent="0.3">
      <c r="A80" s="468">
        <v>5430</v>
      </c>
      <c r="B80" s="469">
        <v>45803.663680555554</v>
      </c>
      <c r="C80" s="469">
        <v>45800</v>
      </c>
      <c r="D80" s="470">
        <f t="shared" si="4"/>
        <v>2025</v>
      </c>
      <c r="E80" s="470">
        <f t="shared" si="5"/>
        <v>5</v>
      </c>
      <c r="F80" s="470">
        <f t="shared" si="6"/>
        <v>23</v>
      </c>
      <c r="G80" s="468" t="s">
        <v>203</v>
      </c>
      <c r="H80" s="468">
        <v>7.81</v>
      </c>
      <c r="I80" s="468">
        <v>7.39</v>
      </c>
      <c r="J80" s="468" t="s">
        <v>1247</v>
      </c>
      <c r="K80" s="468">
        <v>2.5000000000000001E-2</v>
      </c>
      <c r="L80" s="468">
        <v>2E-3</v>
      </c>
      <c r="M80" s="471">
        <f t="shared" si="7"/>
        <v>0.92</v>
      </c>
    </row>
    <row r="81" spans="1:13" x14ac:dyDescent="0.3">
      <c r="A81" s="468">
        <v>5422</v>
      </c>
      <c r="B81" s="469">
        <v>45800.692326388889</v>
      </c>
      <c r="C81" s="469">
        <v>45799</v>
      </c>
      <c r="D81" s="470">
        <f t="shared" si="4"/>
        <v>2025</v>
      </c>
      <c r="E81" s="470">
        <f t="shared" si="5"/>
        <v>5</v>
      </c>
      <c r="F81" s="470">
        <f t="shared" si="6"/>
        <v>22</v>
      </c>
      <c r="G81" s="468" t="s">
        <v>787</v>
      </c>
      <c r="H81" s="468">
        <v>7.99</v>
      </c>
      <c r="I81" s="468">
        <v>7.22</v>
      </c>
      <c r="J81" s="468" t="s">
        <v>1247</v>
      </c>
      <c r="K81" s="468">
        <v>2.5000000000000001E-2</v>
      </c>
      <c r="L81" s="468">
        <v>2E-3</v>
      </c>
      <c r="M81" s="471">
        <f t="shared" si="7"/>
        <v>0.92</v>
      </c>
    </row>
    <row r="82" spans="1:13" x14ac:dyDescent="0.3">
      <c r="A82" s="468">
        <v>5425</v>
      </c>
      <c r="B82" s="469">
        <v>45800.692766203705</v>
      </c>
      <c r="C82" s="469">
        <v>45799</v>
      </c>
      <c r="D82" s="470">
        <f t="shared" si="4"/>
        <v>2025</v>
      </c>
      <c r="E82" s="470">
        <f t="shared" si="5"/>
        <v>5</v>
      </c>
      <c r="F82" s="470">
        <f t="shared" si="6"/>
        <v>22</v>
      </c>
      <c r="G82" s="468" t="s">
        <v>204</v>
      </c>
      <c r="H82" s="468">
        <v>7.79</v>
      </c>
      <c r="I82" s="468">
        <v>7.2</v>
      </c>
      <c r="J82" s="468" t="s">
        <v>1247</v>
      </c>
      <c r="K82" s="468">
        <v>2.5000000000000001E-2</v>
      </c>
      <c r="L82" s="468">
        <v>2E-3</v>
      </c>
      <c r="M82" s="471">
        <f t="shared" si="7"/>
        <v>0.92</v>
      </c>
    </row>
    <row r="83" spans="1:13" x14ac:dyDescent="0.3">
      <c r="A83" s="468">
        <v>5417</v>
      </c>
      <c r="B83" s="469">
        <v>45799.671643518515</v>
      </c>
      <c r="C83" s="469">
        <v>45797</v>
      </c>
      <c r="D83" s="470">
        <f t="shared" si="4"/>
        <v>2025</v>
      </c>
      <c r="E83" s="470">
        <f t="shared" si="5"/>
        <v>5</v>
      </c>
      <c r="F83" s="470">
        <f t="shared" si="6"/>
        <v>20</v>
      </c>
      <c r="G83" s="468" t="s">
        <v>787</v>
      </c>
      <c r="H83" s="468">
        <v>7.96</v>
      </c>
      <c r="I83" s="468">
        <v>7.24</v>
      </c>
      <c r="J83" s="468" t="s">
        <v>1247</v>
      </c>
      <c r="K83" s="468">
        <v>2.5000000000000001E-2</v>
      </c>
      <c r="L83" s="468">
        <v>2E-3</v>
      </c>
      <c r="M83" s="471">
        <f t="shared" si="7"/>
        <v>0.92</v>
      </c>
    </row>
    <row r="84" spans="1:13" x14ac:dyDescent="0.3">
      <c r="A84" s="468">
        <v>5418</v>
      </c>
      <c r="B84" s="469">
        <v>45799.671793981484</v>
      </c>
      <c r="C84" s="469">
        <v>45797</v>
      </c>
      <c r="D84" s="470">
        <f t="shared" si="4"/>
        <v>2025</v>
      </c>
      <c r="E84" s="470">
        <f t="shared" si="5"/>
        <v>5</v>
      </c>
      <c r="F84" s="470">
        <f t="shared" si="6"/>
        <v>20</v>
      </c>
      <c r="G84" s="468" t="s">
        <v>200</v>
      </c>
      <c r="H84" s="468">
        <v>7.68</v>
      </c>
      <c r="I84" s="468">
        <v>6.86</v>
      </c>
      <c r="J84" s="468" t="s">
        <v>1247</v>
      </c>
      <c r="K84" s="468">
        <v>2.5000000000000001E-2</v>
      </c>
      <c r="L84" s="468">
        <v>2E-3</v>
      </c>
      <c r="M84" s="471">
        <f t="shared" si="7"/>
        <v>0.92</v>
      </c>
    </row>
    <row r="85" spans="1:13" x14ac:dyDescent="0.3">
      <c r="A85" s="468">
        <v>5419</v>
      </c>
      <c r="B85" s="469">
        <v>45799.671898148146</v>
      </c>
      <c r="C85" s="469">
        <v>45797</v>
      </c>
      <c r="D85" s="470">
        <f t="shared" si="4"/>
        <v>2025</v>
      </c>
      <c r="E85" s="470">
        <f t="shared" si="5"/>
        <v>5</v>
      </c>
      <c r="F85" s="470">
        <f t="shared" si="6"/>
        <v>20</v>
      </c>
      <c r="G85" s="468" t="s">
        <v>197</v>
      </c>
      <c r="H85" s="468">
        <v>7.76</v>
      </c>
      <c r="I85" s="468">
        <v>7.26</v>
      </c>
      <c r="J85" s="468" t="s">
        <v>1247</v>
      </c>
      <c r="K85" s="468">
        <v>2.5000000000000001E-2</v>
      </c>
      <c r="L85" s="468">
        <v>2E-3</v>
      </c>
      <c r="M85" s="471">
        <f t="shared" si="7"/>
        <v>0.92</v>
      </c>
    </row>
    <row r="86" spans="1:13" x14ac:dyDescent="0.3">
      <c r="A86" s="468">
        <v>5421</v>
      </c>
      <c r="B86" s="469">
        <v>45799.672106481485</v>
      </c>
      <c r="C86" s="469">
        <v>45797</v>
      </c>
      <c r="D86" s="470">
        <f t="shared" si="4"/>
        <v>2025</v>
      </c>
      <c r="E86" s="470">
        <f t="shared" si="5"/>
        <v>5</v>
      </c>
      <c r="F86" s="470">
        <f t="shared" si="6"/>
        <v>20</v>
      </c>
      <c r="G86" s="468" t="s">
        <v>204</v>
      </c>
      <c r="H86" s="468">
        <v>7.94</v>
      </c>
      <c r="I86" s="468">
        <v>7.2</v>
      </c>
      <c r="J86" s="468" t="s">
        <v>1247</v>
      </c>
      <c r="K86" s="468">
        <v>2.5000000000000001E-2</v>
      </c>
      <c r="L86" s="468">
        <v>2E-3</v>
      </c>
      <c r="M86" s="471">
        <f t="shared" si="7"/>
        <v>0.92</v>
      </c>
    </row>
    <row r="87" spans="1:13" x14ac:dyDescent="0.3">
      <c r="A87" s="468">
        <v>5412</v>
      </c>
      <c r="B87" s="469">
        <v>45797.695324074077</v>
      </c>
      <c r="C87" s="469">
        <v>45796</v>
      </c>
      <c r="D87" s="470">
        <f t="shared" si="4"/>
        <v>2025</v>
      </c>
      <c r="E87" s="470">
        <f t="shared" si="5"/>
        <v>5</v>
      </c>
      <c r="F87" s="470">
        <f t="shared" si="6"/>
        <v>19</v>
      </c>
      <c r="G87" s="468" t="s">
        <v>787</v>
      </c>
      <c r="H87" s="468">
        <v>8.08</v>
      </c>
      <c r="I87" s="468">
        <v>7.23</v>
      </c>
      <c r="J87" s="468" t="s">
        <v>1247</v>
      </c>
      <c r="K87" s="468">
        <v>2.5000000000000001E-2</v>
      </c>
      <c r="L87" s="468">
        <v>2E-3</v>
      </c>
      <c r="M87" s="471">
        <f t="shared" si="7"/>
        <v>0.92</v>
      </c>
    </row>
    <row r="88" spans="1:13" x14ac:dyDescent="0.3">
      <c r="A88" s="468">
        <v>5414</v>
      </c>
      <c r="B88" s="469">
        <v>45797.695509259262</v>
      </c>
      <c r="C88" s="469">
        <v>45796</v>
      </c>
      <c r="D88" s="470">
        <f t="shared" si="4"/>
        <v>2025</v>
      </c>
      <c r="E88" s="470">
        <f t="shared" si="5"/>
        <v>5</v>
      </c>
      <c r="F88" s="470">
        <f t="shared" si="6"/>
        <v>19</v>
      </c>
      <c r="G88" s="468" t="s">
        <v>197</v>
      </c>
      <c r="H88" s="468">
        <v>7.78</v>
      </c>
      <c r="I88" s="468">
        <v>7.21</v>
      </c>
      <c r="J88" s="468" t="s">
        <v>1247</v>
      </c>
      <c r="K88" s="468">
        <v>2.5000000000000001E-2</v>
      </c>
      <c r="L88" s="468">
        <v>2E-3</v>
      </c>
      <c r="M88" s="471">
        <f t="shared" si="7"/>
        <v>0.92</v>
      </c>
    </row>
    <row r="89" spans="1:13" x14ac:dyDescent="0.3">
      <c r="A89" s="468">
        <v>5416</v>
      </c>
      <c r="B89" s="469">
        <v>45797.695717592593</v>
      </c>
      <c r="C89" s="469">
        <v>45796</v>
      </c>
      <c r="D89" s="470">
        <f t="shared" si="4"/>
        <v>2025</v>
      </c>
      <c r="E89" s="470">
        <f t="shared" si="5"/>
        <v>5</v>
      </c>
      <c r="F89" s="470">
        <f t="shared" si="6"/>
        <v>19</v>
      </c>
      <c r="G89" s="468" t="s">
        <v>204</v>
      </c>
      <c r="H89" s="468">
        <v>8.01</v>
      </c>
      <c r="I89" s="468">
        <v>7.2</v>
      </c>
      <c r="J89" s="468" t="s">
        <v>1247</v>
      </c>
      <c r="K89" s="468">
        <v>2.5000000000000001E-2</v>
      </c>
      <c r="L89" s="468">
        <v>2E-3</v>
      </c>
      <c r="M89" s="471">
        <f t="shared" si="7"/>
        <v>0.92</v>
      </c>
    </row>
    <row r="90" spans="1:13" x14ac:dyDescent="0.3">
      <c r="A90" s="468">
        <v>5407</v>
      </c>
      <c r="B90" s="469">
        <v>45796.652465277781</v>
      </c>
      <c r="C90" s="469">
        <v>45793</v>
      </c>
      <c r="D90" s="470">
        <f t="shared" si="4"/>
        <v>2025</v>
      </c>
      <c r="E90" s="470">
        <f t="shared" si="5"/>
        <v>5</v>
      </c>
      <c r="F90" s="470">
        <f t="shared" si="6"/>
        <v>16</v>
      </c>
      <c r="G90" s="468" t="s">
        <v>787</v>
      </c>
      <c r="H90" s="468">
        <v>8.0399999999999991</v>
      </c>
      <c r="I90" s="468">
        <v>7.35</v>
      </c>
      <c r="J90" s="468" t="s">
        <v>1247</v>
      </c>
      <c r="K90" s="468">
        <v>2.5000000000000001E-2</v>
      </c>
      <c r="L90" s="468">
        <v>2E-3</v>
      </c>
      <c r="M90" s="471">
        <f t="shared" si="7"/>
        <v>0.92</v>
      </c>
    </row>
    <row r="91" spans="1:13" x14ac:dyDescent="0.3">
      <c r="A91" s="468">
        <v>5408</v>
      </c>
      <c r="B91" s="469">
        <v>45796.652627314812</v>
      </c>
      <c r="C91" s="469">
        <v>45793</v>
      </c>
      <c r="D91" s="470">
        <f t="shared" si="4"/>
        <v>2025</v>
      </c>
      <c r="E91" s="470">
        <f t="shared" si="5"/>
        <v>5</v>
      </c>
      <c r="F91" s="470">
        <f t="shared" si="6"/>
        <v>16</v>
      </c>
      <c r="G91" s="468" t="s">
        <v>200</v>
      </c>
      <c r="H91" s="468">
        <v>7.67</v>
      </c>
      <c r="I91" s="468">
        <v>6.91</v>
      </c>
      <c r="J91" s="468" t="s">
        <v>1247</v>
      </c>
      <c r="K91" s="468">
        <v>2.5000000000000001E-2</v>
      </c>
      <c r="L91" s="468">
        <v>3.0000000000000001E-3</v>
      </c>
      <c r="M91" s="471">
        <f t="shared" si="7"/>
        <v>0.88</v>
      </c>
    </row>
    <row r="92" spans="1:13" x14ac:dyDescent="0.3">
      <c r="A92" s="468">
        <v>5409</v>
      </c>
      <c r="B92" s="469">
        <v>45796.652731481481</v>
      </c>
      <c r="C92" s="469">
        <v>45793</v>
      </c>
      <c r="D92" s="470">
        <f t="shared" si="4"/>
        <v>2025</v>
      </c>
      <c r="E92" s="470">
        <f t="shared" si="5"/>
        <v>5</v>
      </c>
      <c r="F92" s="470">
        <f t="shared" si="6"/>
        <v>16</v>
      </c>
      <c r="G92" s="468" t="s">
        <v>197</v>
      </c>
      <c r="H92" s="468">
        <v>7.76</v>
      </c>
      <c r="I92" s="468">
        <v>7.27</v>
      </c>
      <c r="J92" s="468" t="s">
        <v>1247</v>
      </c>
      <c r="K92" s="468">
        <v>2.5000000000000001E-2</v>
      </c>
      <c r="L92" s="468">
        <v>2E-3</v>
      </c>
      <c r="M92" s="471">
        <f t="shared" si="7"/>
        <v>0.92</v>
      </c>
    </row>
    <row r="93" spans="1:13" x14ac:dyDescent="0.3">
      <c r="A93" s="468">
        <v>5410</v>
      </c>
      <c r="B93" s="469">
        <v>45796.652870370373</v>
      </c>
      <c r="C93" s="469">
        <v>45793</v>
      </c>
      <c r="D93" s="470">
        <f t="shared" si="4"/>
        <v>2025</v>
      </c>
      <c r="E93" s="470">
        <f t="shared" si="5"/>
        <v>5</v>
      </c>
      <c r="F93" s="470">
        <f t="shared" si="6"/>
        <v>16</v>
      </c>
      <c r="G93" s="468" t="s">
        <v>203</v>
      </c>
      <c r="H93" s="468">
        <v>7.75</v>
      </c>
      <c r="I93" s="468">
        <v>7.67</v>
      </c>
      <c r="J93" s="468" t="s">
        <v>1247</v>
      </c>
      <c r="K93" s="468">
        <v>2.5000000000000001E-2</v>
      </c>
      <c r="L93" s="468">
        <v>2E-3</v>
      </c>
      <c r="M93" s="471">
        <f t="shared" si="7"/>
        <v>0.92</v>
      </c>
    </row>
    <row r="94" spans="1:13" x14ac:dyDescent="0.3">
      <c r="A94" s="468">
        <v>5352</v>
      </c>
      <c r="B94" s="469">
        <v>45793.615798611114</v>
      </c>
      <c r="C94" s="469">
        <v>45792</v>
      </c>
      <c r="D94" s="470">
        <f t="shared" si="4"/>
        <v>2025</v>
      </c>
      <c r="E94" s="470">
        <f t="shared" si="5"/>
        <v>5</v>
      </c>
      <c r="F94" s="470">
        <f t="shared" si="6"/>
        <v>15</v>
      </c>
      <c r="G94" s="468" t="s">
        <v>787</v>
      </c>
      <c r="H94" s="468">
        <v>8.0299999999999994</v>
      </c>
      <c r="I94" s="468">
        <v>7.41</v>
      </c>
      <c r="J94" s="468" t="s">
        <v>1247</v>
      </c>
      <c r="K94" s="468">
        <v>2.5000000000000001E-2</v>
      </c>
      <c r="L94" s="468">
        <v>2E-3</v>
      </c>
      <c r="M94" s="471">
        <f t="shared" si="7"/>
        <v>0.92</v>
      </c>
    </row>
    <row r="95" spans="1:13" x14ac:dyDescent="0.3">
      <c r="A95" s="468">
        <v>5353</v>
      </c>
      <c r="B95" s="469">
        <v>45793.615983796299</v>
      </c>
      <c r="C95" s="469">
        <v>45792</v>
      </c>
      <c r="D95" s="470">
        <f t="shared" si="4"/>
        <v>2025</v>
      </c>
      <c r="E95" s="470">
        <f t="shared" si="5"/>
        <v>5</v>
      </c>
      <c r="F95" s="470">
        <f t="shared" si="6"/>
        <v>15</v>
      </c>
      <c r="G95" s="468" t="s">
        <v>197</v>
      </c>
      <c r="H95" s="468">
        <v>7.73</v>
      </c>
      <c r="I95" s="468">
        <v>7.32</v>
      </c>
      <c r="J95" s="468" t="s">
        <v>1247</v>
      </c>
      <c r="K95" s="468">
        <v>2.5000000000000001E-2</v>
      </c>
      <c r="L95" s="468">
        <v>2E-3</v>
      </c>
      <c r="M95" s="471">
        <f t="shared" si="7"/>
        <v>0.92</v>
      </c>
    </row>
    <row r="96" spans="1:13" x14ac:dyDescent="0.3">
      <c r="A96" s="468">
        <v>5355</v>
      </c>
      <c r="B96" s="469">
        <v>45793.616180555553</v>
      </c>
      <c r="C96" s="469">
        <v>45792</v>
      </c>
      <c r="D96" s="470">
        <f t="shared" si="4"/>
        <v>2025</v>
      </c>
      <c r="E96" s="470">
        <f t="shared" si="5"/>
        <v>5</v>
      </c>
      <c r="F96" s="470">
        <f t="shared" si="6"/>
        <v>15</v>
      </c>
      <c r="G96" s="468" t="s">
        <v>204</v>
      </c>
      <c r="H96" s="468">
        <v>7.82</v>
      </c>
      <c r="I96" s="468">
        <v>7.2</v>
      </c>
      <c r="J96" s="468" t="s">
        <v>1247</v>
      </c>
      <c r="K96" s="468">
        <v>2.5000000000000001E-2</v>
      </c>
      <c r="L96" s="468">
        <v>2E-3</v>
      </c>
      <c r="M96" s="471">
        <f t="shared" si="7"/>
        <v>0.92</v>
      </c>
    </row>
    <row r="97" spans="1:13" x14ac:dyDescent="0.3">
      <c r="A97" s="468">
        <v>5343</v>
      </c>
      <c r="B97" s="469">
        <v>45791.693391203706</v>
      </c>
      <c r="C97" s="469">
        <v>45791</v>
      </c>
      <c r="D97" s="470">
        <f t="shared" si="4"/>
        <v>2025</v>
      </c>
      <c r="E97" s="470">
        <f t="shared" si="5"/>
        <v>5</v>
      </c>
      <c r="F97" s="470">
        <f t="shared" si="6"/>
        <v>14</v>
      </c>
      <c r="G97" s="468" t="s">
        <v>200</v>
      </c>
      <c r="H97" s="468">
        <v>7.68</v>
      </c>
      <c r="I97" s="468">
        <v>6.73</v>
      </c>
      <c r="J97" s="468" t="s">
        <v>1247</v>
      </c>
      <c r="K97" s="468">
        <v>2.5000000000000001E-2</v>
      </c>
      <c r="L97" s="468">
        <v>2E-3</v>
      </c>
      <c r="M97" s="471">
        <f t="shared" si="7"/>
        <v>0.92</v>
      </c>
    </row>
    <row r="98" spans="1:13" x14ac:dyDescent="0.3">
      <c r="A98" s="468">
        <v>5344</v>
      </c>
      <c r="B98" s="469">
        <v>45791.693692129629</v>
      </c>
      <c r="C98" s="469">
        <v>45791</v>
      </c>
      <c r="D98" s="470">
        <f t="shared" si="4"/>
        <v>2025</v>
      </c>
      <c r="E98" s="470">
        <f t="shared" si="5"/>
        <v>5</v>
      </c>
      <c r="F98" s="470">
        <f t="shared" si="6"/>
        <v>14</v>
      </c>
      <c r="G98" s="468" t="s">
        <v>197</v>
      </c>
      <c r="H98" s="468">
        <v>7.79</v>
      </c>
      <c r="I98" s="468">
        <v>7.22</v>
      </c>
      <c r="J98" s="468" t="s">
        <v>1247</v>
      </c>
      <c r="K98" s="468">
        <v>2.5000000000000001E-2</v>
      </c>
      <c r="L98" s="468">
        <v>2E-3</v>
      </c>
      <c r="M98" s="471">
        <f t="shared" si="7"/>
        <v>0.92</v>
      </c>
    </row>
    <row r="99" spans="1:13" x14ac:dyDescent="0.3">
      <c r="A99" s="468">
        <v>5351</v>
      </c>
      <c r="B99" s="469">
        <v>45792.701018518521</v>
      </c>
      <c r="C99" s="469">
        <v>45791</v>
      </c>
      <c r="D99" s="470">
        <f t="shared" si="4"/>
        <v>2025</v>
      </c>
      <c r="E99" s="470">
        <f t="shared" si="5"/>
        <v>5</v>
      </c>
      <c r="F99" s="470">
        <f t="shared" si="6"/>
        <v>14</v>
      </c>
      <c r="G99" s="468" t="s">
        <v>204</v>
      </c>
      <c r="H99" s="468">
        <v>7.92</v>
      </c>
      <c r="I99" s="468">
        <v>7.2</v>
      </c>
      <c r="J99" s="468" t="s">
        <v>1247</v>
      </c>
      <c r="K99" s="468">
        <v>2.5000000000000001E-2</v>
      </c>
      <c r="L99" s="468">
        <v>2E-3</v>
      </c>
      <c r="M99" s="471">
        <f t="shared" si="7"/>
        <v>0.92</v>
      </c>
    </row>
    <row r="100" spans="1:13" x14ac:dyDescent="0.3">
      <c r="A100" s="468">
        <v>5346</v>
      </c>
      <c r="B100" s="469">
        <v>45791.694027777776</v>
      </c>
      <c r="C100" s="469">
        <v>45790</v>
      </c>
      <c r="D100" s="470">
        <f t="shared" si="4"/>
        <v>2025</v>
      </c>
      <c r="E100" s="470">
        <f t="shared" si="5"/>
        <v>5</v>
      </c>
      <c r="F100" s="470">
        <f t="shared" si="6"/>
        <v>13</v>
      </c>
      <c r="G100" s="468" t="s">
        <v>204</v>
      </c>
      <c r="H100" s="468">
        <v>7.94</v>
      </c>
      <c r="I100" s="468">
        <v>7.2</v>
      </c>
      <c r="J100" s="468" t="s">
        <v>1247</v>
      </c>
      <c r="K100" s="468">
        <v>2.1999999999999999E-2</v>
      </c>
      <c r="L100" s="468">
        <v>2E-3</v>
      </c>
      <c r="M100" s="471">
        <f t="shared" si="7"/>
        <v>0.90909090909090906</v>
      </c>
    </row>
    <row r="101" spans="1:13" x14ac:dyDescent="0.3">
      <c r="A101" s="468">
        <v>5347</v>
      </c>
      <c r="B101" s="469">
        <v>45791.694143518522</v>
      </c>
      <c r="C101" s="469">
        <v>45790</v>
      </c>
      <c r="D101" s="470">
        <f t="shared" si="4"/>
        <v>2025</v>
      </c>
      <c r="E101" s="470">
        <f t="shared" si="5"/>
        <v>5</v>
      </c>
      <c r="F101" s="470">
        <f t="shared" si="6"/>
        <v>13</v>
      </c>
      <c r="G101" s="468" t="s">
        <v>787</v>
      </c>
      <c r="H101" s="468">
        <v>8.14</v>
      </c>
      <c r="I101" s="468">
        <v>7.51</v>
      </c>
      <c r="J101" s="468" t="s">
        <v>1247</v>
      </c>
      <c r="K101" s="468">
        <v>2.5000000000000001E-2</v>
      </c>
      <c r="L101" s="468">
        <v>2E-3</v>
      </c>
      <c r="M101" s="471">
        <f t="shared" si="7"/>
        <v>0.92</v>
      </c>
    </row>
    <row r="102" spans="1:13" x14ac:dyDescent="0.3">
      <c r="A102" s="468">
        <v>5349</v>
      </c>
      <c r="B102" s="469">
        <v>45791.694374999999</v>
      </c>
      <c r="C102" s="469">
        <v>45790</v>
      </c>
      <c r="D102" s="470">
        <f t="shared" si="4"/>
        <v>2025</v>
      </c>
      <c r="E102" s="470">
        <f t="shared" si="5"/>
        <v>5</v>
      </c>
      <c r="F102" s="470">
        <f t="shared" si="6"/>
        <v>13</v>
      </c>
      <c r="G102" s="468" t="s">
        <v>197</v>
      </c>
      <c r="H102" s="468">
        <v>7.79</v>
      </c>
      <c r="I102" s="468">
        <v>7.38</v>
      </c>
      <c r="J102" s="468" t="s">
        <v>1247</v>
      </c>
      <c r="K102" s="468">
        <v>2.5000000000000001E-2</v>
      </c>
      <c r="L102" s="468">
        <v>2E-3</v>
      </c>
      <c r="M102" s="471">
        <f t="shared" si="7"/>
        <v>0.92</v>
      </c>
    </row>
    <row r="103" spans="1:13" x14ac:dyDescent="0.3">
      <c r="A103" s="468">
        <v>5337</v>
      </c>
      <c r="B103" s="469">
        <v>45790.706099537034</v>
      </c>
      <c r="C103" s="469">
        <v>45789</v>
      </c>
      <c r="D103" s="470">
        <f t="shared" si="4"/>
        <v>2025</v>
      </c>
      <c r="E103" s="470">
        <f t="shared" si="5"/>
        <v>5</v>
      </c>
      <c r="F103" s="470">
        <f t="shared" si="6"/>
        <v>12</v>
      </c>
      <c r="G103" s="468" t="s">
        <v>787</v>
      </c>
      <c r="H103" s="468">
        <v>8.0299999999999994</v>
      </c>
      <c r="I103" s="468">
        <v>7.32</v>
      </c>
      <c r="J103" s="468" t="s">
        <v>1247</v>
      </c>
      <c r="K103" s="468">
        <v>2.5000000000000001E-2</v>
      </c>
      <c r="L103" s="468">
        <v>2E-3</v>
      </c>
      <c r="M103" s="471">
        <f t="shared" si="7"/>
        <v>0.92</v>
      </c>
    </row>
    <row r="104" spans="1:13" x14ac:dyDescent="0.3">
      <c r="A104" s="468">
        <v>5338</v>
      </c>
      <c r="B104" s="469">
        <v>45790.706284722219</v>
      </c>
      <c r="C104" s="469">
        <v>45789</v>
      </c>
      <c r="D104" s="470">
        <f t="shared" si="4"/>
        <v>2025</v>
      </c>
      <c r="E104" s="470">
        <f t="shared" si="5"/>
        <v>5</v>
      </c>
      <c r="F104" s="470">
        <f t="shared" si="6"/>
        <v>12</v>
      </c>
      <c r="G104" s="468" t="s">
        <v>200</v>
      </c>
      <c r="H104" s="468">
        <v>7.55</v>
      </c>
      <c r="I104" s="468">
        <v>6.56</v>
      </c>
      <c r="J104" s="468" t="s">
        <v>1247</v>
      </c>
      <c r="K104" s="468">
        <v>2.5000000000000001E-2</v>
      </c>
      <c r="L104" s="468">
        <v>2E-3</v>
      </c>
      <c r="M104" s="471">
        <f t="shared" si="7"/>
        <v>0.92</v>
      </c>
    </row>
    <row r="105" spans="1:13" x14ac:dyDescent="0.3">
      <c r="A105" s="468">
        <v>5339</v>
      </c>
      <c r="B105" s="469">
        <v>45790.706388888888</v>
      </c>
      <c r="C105" s="469">
        <v>45789</v>
      </c>
      <c r="D105" s="470">
        <f t="shared" si="4"/>
        <v>2025</v>
      </c>
      <c r="E105" s="470">
        <f t="shared" si="5"/>
        <v>5</v>
      </c>
      <c r="F105" s="470">
        <f t="shared" si="6"/>
        <v>12</v>
      </c>
      <c r="G105" s="468" t="s">
        <v>197</v>
      </c>
      <c r="H105" s="468">
        <v>7.77</v>
      </c>
      <c r="I105" s="468">
        <v>7.25</v>
      </c>
      <c r="J105" s="468" t="s">
        <v>1247</v>
      </c>
      <c r="K105" s="468">
        <v>2.5000000000000001E-2</v>
      </c>
      <c r="L105" s="468">
        <v>2E-3</v>
      </c>
      <c r="M105" s="471">
        <f t="shared" si="7"/>
        <v>0.92</v>
      </c>
    </row>
    <row r="106" spans="1:13" x14ac:dyDescent="0.3">
      <c r="A106" s="468">
        <v>5340</v>
      </c>
      <c r="B106" s="469">
        <v>45790.706516203703</v>
      </c>
      <c r="C106" s="469">
        <v>45789</v>
      </c>
      <c r="D106" s="470">
        <f t="shared" si="4"/>
        <v>2025</v>
      </c>
      <c r="E106" s="470">
        <f t="shared" si="5"/>
        <v>5</v>
      </c>
      <c r="F106" s="470">
        <f t="shared" si="6"/>
        <v>12</v>
      </c>
      <c r="G106" s="468" t="s">
        <v>203</v>
      </c>
      <c r="H106" s="468">
        <v>7.72</v>
      </c>
      <c r="I106" s="468">
        <v>7.67</v>
      </c>
      <c r="J106" s="468" t="s">
        <v>1247</v>
      </c>
      <c r="K106" s="468">
        <v>2.5000000000000001E-2</v>
      </c>
      <c r="L106" s="468">
        <v>2E-3</v>
      </c>
      <c r="M106" s="471">
        <f t="shared" si="7"/>
        <v>0.92</v>
      </c>
    </row>
    <row r="107" spans="1:13" x14ac:dyDescent="0.3">
      <c r="A107" s="468">
        <v>5341</v>
      </c>
      <c r="B107" s="469">
        <v>45790.706631944442</v>
      </c>
      <c r="C107" s="469">
        <v>45789</v>
      </c>
      <c r="D107" s="470">
        <f t="shared" si="4"/>
        <v>2025</v>
      </c>
      <c r="E107" s="470">
        <f t="shared" si="5"/>
        <v>5</v>
      </c>
      <c r="F107" s="470">
        <f t="shared" si="6"/>
        <v>12</v>
      </c>
      <c r="G107" s="468" t="s">
        <v>204</v>
      </c>
      <c r="H107" s="468">
        <v>7.89</v>
      </c>
      <c r="I107" s="468">
        <v>7.2</v>
      </c>
      <c r="J107" s="468" t="s">
        <v>1247</v>
      </c>
      <c r="K107" s="468">
        <v>2.5000000000000001E-2</v>
      </c>
      <c r="L107" s="468">
        <v>2E-3</v>
      </c>
      <c r="M107" s="471">
        <f t="shared" si="7"/>
        <v>0.92</v>
      </c>
    </row>
    <row r="108" spans="1:13" x14ac:dyDescent="0.3">
      <c r="A108" s="468">
        <v>5334</v>
      </c>
      <c r="B108" s="469">
        <v>45789.696550925924</v>
      </c>
      <c r="C108" s="469">
        <v>45786</v>
      </c>
      <c r="D108" s="470">
        <f t="shared" si="4"/>
        <v>2025</v>
      </c>
      <c r="E108" s="470">
        <f t="shared" si="5"/>
        <v>5</v>
      </c>
      <c r="F108" s="470">
        <f t="shared" si="6"/>
        <v>9</v>
      </c>
      <c r="G108" s="468" t="s">
        <v>197</v>
      </c>
      <c r="H108" s="468">
        <v>7.92</v>
      </c>
      <c r="I108" s="468">
        <v>7.32</v>
      </c>
      <c r="J108" s="468" t="s">
        <v>1247</v>
      </c>
      <c r="K108" s="468">
        <v>2.5000000000000001E-2</v>
      </c>
      <c r="L108" s="468">
        <v>2E-3</v>
      </c>
      <c r="M108" s="471">
        <f t="shared" si="7"/>
        <v>0.92</v>
      </c>
    </row>
    <row r="109" spans="1:13" x14ac:dyDescent="0.3">
      <c r="A109" s="468">
        <v>5335</v>
      </c>
      <c r="B109" s="469">
        <v>45789.696689814817</v>
      </c>
      <c r="C109" s="469">
        <v>45786</v>
      </c>
      <c r="D109" s="470">
        <f t="shared" si="4"/>
        <v>2025</v>
      </c>
      <c r="E109" s="470">
        <f t="shared" si="5"/>
        <v>5</v>
      </c>
      <c r="F109" s="470">
        <f t="shared" si="6"/>
        <v>9</v>
      </c>
      <c r="G109" s="468" t="s">
        <v>203</v>
      </c>
      <c r="H109" s="468">
        <v>8.42</v>
      </c>
      <c r="I109" s="468">
        <v>7.81</v>
      </c>
      <c r="J109" s="468" t="s">
        <v>1247</v>
      </c>
      <c r="K109" s="468">
        <v>2.5000000000000001E-2</v>
      </c>
      <c r="L109" s="468">
        <v>2E-3</v>
      </c>
      <c r="M109" s="471">
        <f t="shared" si="7"/>
        <v>0.92</v>
      </c>
    </row>
    <row r="110" spans="1:13" x14ac:dyDescent="0.3">
      <c r="A110" s="468">
        <v>5329</v>
      </c>
      <c r="B110" s="469">
        <v>45786.64880787037</v>
      </c>
      <c r="C110" s="469">
        <v>45785</v>
      </c>
      <c r="D110" s="470">
        <f t="shared" si="4"/>
        <v>2025</v>
      </c>
      <c r="E110" s="470">
        <f t="shared" si="5"/>
        <v>5</v>
      </c>
      <c r="F110" s="470">
        <f t="shared" si="6"/>
        <v>8</v>
      </c>
      <c r="G110" s="468" t="s">
        <v>200</v>
      </c>
      <c r="H110" s="468">
        <v>8.36</v>
      </c>
      <c r="I110" s="468">
        <v>6.87</v>
      </c>
      <c r="J110" s="468" t="s">
        <v>1247</v>
      </c>
      <c r="K110" s="468">
        <v>2.5000000000000001E-2</v>
      </c>
      <c r="L110" s="468">
        <v>2E-3</v>
      </c>
      <c r="M110" s="471">
        <f t="shared" si="7"/>
        <v>0.92</v>
      </c>
    </row>
    <row r="111" spans="1:13" x14ac:dyDescent="0.3">
      <c r="A111" s="468">
        <v>5330</v>
      </c>
      <c r="B111" s="469">
        <v>45786.648912037039</v>
      </c>
      <c r="C111" s="469">
        <v>45785</v>
      </c>
      <c r="D111" s="470">
        <f t="shared" si="4"/>
        <v>2025</v>
      </c>
      <c r="E111" s="470">
        <f t="shared" si="5"/>
        <v>5</v>
      </c>
      <c r="F111" s="470">
        <f t="shared" si="6"/>
        <v>8</v>
      </c>
      <c r="G111" s="468" t="s">
        <v>197</v>
      </c>
      <c r="H111" s="468">
        <v>7.85</v>
      </c>
      <c r="I111" s="468">
        <v>7.24</v>
      </c>
      <c r="J111" s="468" t="s">
        <v>1247</v>
      </c>
      <c r="K111" s="468">
        <v>2.5000000000000001E-2</v>
      </c>
      <c r="L111" s="468">
        <v>2E-3</v>
      </c>
      <c r="M111" s="471">
        <f t="shared" si="7"/>
        <v>0.92</v>
      </c>
    </row>
    <row r="112" spans="1:13" x14ac:dyDescent="0.3">
      <c r="A112" s="468">
        <v>5331</v>
      </c>
      <c r="B112" s="469">
        <v>45786.649050925924</v>
      </c>
      <c r="C112" s="469">
        <v>45785</v>
      </c>
      <c r="D112" s="470">
        <f t="shared" si="4"/>
        <v>2025</v>
      </c>
      <c r="E112" s="470">
        <f t="shared" si="5"/>
        <v>5</v>
      </c>
      <c r="F112" s="470">
        <f t="shared" si="6"/>
        <v>8</v>
      </c>
      <c r="G112" s="468" t="s">
        <v>203</v>
      </c>
      <c r="H112" s="468">
        <v>7.91</v>
      </c>
      <c r="I112" s="468">
        <v>7.72</v>
      </c>
      <c r="J112" s="468" t="s">
        <v>1247</v>
      </c>
      <c r="K112" s="468">
        <v>2.5000000000000001E-2</v>
      </c>
      <c r="L112" s="468">
        <v>2E-3</v>
      </c>
      <c r="M112" s="471">
        <f t="shared" si="7"/>
        <v>0.92</v>
      </c>
    </row>
    <row r="113" spans="1:13" x14ac:dyDescent="0.3">
      <c r="A113" s="468">
        <v>5325</v>
      </c>
      <c r="B113" s="469">
        <v>45785.698796296296</v>
      </c>
      <c r="C113" s="469">
        <v>45784</v>
      </c>
      <c r="D113" s="470">
        <f t="shared" si="4"/>
        <v>2025</v>
      </c>
      <c r="E113" s="470">
        <f t="shared" si="5"/>
        <v>5</v>
      </c>
      <c r="F113" s="470">
        <f t="shared" si="6"/>
        <v>7</v>
      </c>
      <c r="G113" s="468" t="s">
        <v>197</v>
      </c>
      <c r="H113" s="468">
        <v>7.75</v>
      </c>
      <c r="I113" s="468">
        <v>7.12</v>
      </c>
      <c r="J113" s="468" t="s">
        <v>1247</v>
      </c>
      <c r="K113" s="468">
        <v>2.5000000000000001E-2</v>
      </c>
      <c r="L113" s="468">
        <v>2E-3</v>
      </c>
      <c r="M113" s="471">
        <f t="shared" si="7"/>
        <v>0.92</v>
      </c>
    </row>
    <row r="114" spans="1:13" x14ac:dyDescent="0.3">
      <c r="A114" s="468">
        <v>5326</v>
      </c>
      <c r="B114" s="469">
        <v>45785.698923611111</v>
      </c>
      <c r="C114" s="469">
        <v>45784</v>
      </c>
      <c r="D114" s="470">
        <f t="shared" si="4"/>
        <v>2025</v>
      </c>
      <c r="E114" s="470">
        <f t="shared" si="5"/>
        <v>5</v>
      </c>
      <c r="F114" s="470">
        <f t="shared" si="6"/>
        <v>7</v>
      </c>
      <c r="G114" s="468" t="s">
        <v>203</v>
      </c>
      <c r="H114" s="468">
        <v>7.73</v>
      </c>
      <c r="I114" s="468">
        <v>7.63</v>
      </c>
      <c r="J114" s="468" t="s">
        <v>1247</v>
      </c>
      <c r="K114" s="468">
        <v>2.5000000000000001E-2</v>
      </c>
      <c r="L114" s="468">
        <v>2E-3</v>
      </c>
      <c r="M114" s="471">
        <f t="shared" si="7"/>
        <v>0.92</v>
      </c>
    </row>
    <row r="115" spans="1:13" x14ac:dyDescent="0.3">
      <c r="A115" s="468">
        <v>5319</v>
      </c>
      <c r="B115" s="469">
        <v>45784.644930555558</v>
      </c>
      <c r="C115" s="469">
        <v>45783</v>
      </c>
      <c r="D115" s="470">
        <f t="shared" si="4"/>
        <v>2025</v>
      </c>
      <c r="E115" s="470">
        <f t="shared" si="5"/>
        <v>5</v>
      </c>
      <c r="F115" s="470">
        <f t="shared" si="6"/>
        <v>6</v>
      </c>
      <c r="G115" s="468" t="s">
        <v>787</v>
      </c>
      <c r="H115" s="468">
        <v>8.11</v>
      </c>
      <c r="I115" s="468">
        <v>7.43</v>
      </c>
      <c r="J115" s="468" t="s">
        <v>1247</v>
      </c>
      <c r="K115" s="468">
        <v>2.5000000000000001E-2</v>
      </c>
      <c r="L115" s="468">
        <v>2E-3</v>
      </c>
      <c r="M115" s="471">
        <f t="shared" si="7"/>
        <v>0.92</v>
      </c>
    </row>
    <row r="116" spans="1:13" x14ac:dyDescent="0.3">
      <c r="A116" s="468">
        <v>5321</v>
      </c>
      <c r="B116" s="469">
        <v>45784.645150462966</v>
      </c>
      <c r="C116" s="469">
        <v>45783</v>
      </c>
      <c r="D116" s="470">
        <f t="shared" si="4"/>
        <v>2025</v>
      </c>
      <c r="E116" s="470">
        <f t="shared" si="5"/>
        <v>5</v>
      </c>
      <c r="F116" s="470">
        <f t="shared" si="6"/>
        <v>6</v>
      </c>
      <c r="G116" s="468" t="s">
        <v>197</v>
      </c>
      <c r="H116" s="468">
        <v>7.82</v>
      </c>
      <c r="I116" s="468">
        <v>7.31</v>
      </c>
      <c r="J116" s="468" t="s">
        <v>1247</v>
      </c>
      <c r="K116" s="468">
        <v>2.5000000000000001E-2</v>
      </c>
      <c r="L116" s="468">
        <v>2E-3</v>
      </c>
      <c r="M116" s="471">
        <f t="shared" si="7"/>
        <v>0.92</v>
      </c>
    </row>
    <row r="117" spans="1:13" x14ac:dyDescent="0.3">
      <c r="A117" s="468">
        <v>5322</v>
      </c>
      <c r="B117" s="469">
        <v>45784.645300925928</v>
      </c>
      <c r="C117" s="469">
        <v>45783</v>
      </c>
      <c r="D117" s="470">
        <f t="shared" si="4"/>
        <v>2025</v>
      </c>
      <c r="E117" s="470">
        <f t="shared" si="5"/>
        <v>5</v>
      </c>
      <c r="F117" s="470">
        <f t="shared" si="6"/>
        <v>6</v>
      </c>
      <c r="G117" s="468" t="s">
        <v>203</v>
      </c>
      <c r="H117" s="468">
        <v>7.91</v>
      </c>
      <c r="I117" s="468">
        <v>7.64</v>
      </c>
      <c r="J117" s="468" t="s">
        <v>1247</v>
      </c>
      <c r="K117" s="468">
        <v>2.5000000000000001E-2</v>
      </c>
      <c r="L117" s="468">
        <v>2E-3</v>
      </c>
      <c r="M117" s="471">
        <f t="shared" si="7"/>
        <v>0.92</v>
      </c>
    </row>
    <row r="118" spans="1:13" x14ac:dyDescent="0.3">
      <c r="A118" s="468">
        <v>5323</v>
      </c>
      <c r="B118" s="469">
        <v>45784.645439814813</v>
      </c>
      <c r="C118" s="469">
        <v>45783</v>
      </c>
      <c r="D118" s="470">
        <f t="shared" si="4"/>
        <v>2025</v>
      </c>
      <c r="E118" s="470">
        <f t="shared" si="5"/>
        <v>5</v>
      </c>
      <c r="F118" s="470">
        <f t="shared" si="6"/>
        <v>6</v>
      </c>
      <c r="G118" s="468" t="s">
        <v>204</v>
      </c>
      <c r="H118" s="468">
        <v>8.07</v>
      </c>
      <c r="I118" s="468">
        <v>7.2</v>
      </c>
      <c r="J118" s="468" t="s">
        <v>1247</v>
      </c>
      <c r="K118" s="468">
        <v>2.5000000000000001E-2</v>
      </c>
      <c r="L118" s="468">
        <v>2E-3</v>
      </c>
      <c r="M118" s="471">
        <f t="shared" si="7"/>
        <v>0.92</v>
      </c>
    </row>
    <row r="119" spans="1:13" x14ac:dyDescent="0.3">
      <c r="A119" s="468">
        <v>5309</v>
      </c>
      <c r="B119" s="469">
        <v>45782.699942129628</v>
      </c>
      <c r="C119" s="469">
        <v>45782</v>
      </c>
      <c r="D119" s="470">
        <f t="shared" si="4"/>
        <v>2025</v>
      </c>
      <c r="E119" s="470">
        <f t="shared" si="5"/>
        <v>5</v>
      </c>
      <c r="F119" s="470">
        <f t="shared" si="6"/>
        <v>5</v>
      </c>
      <c r="G119" s="468" t="s">
        <v>787</v>
      </c>
      <c r="H119" s="468">
        <v>7.89</v>
      </c>
      <c r="I119" s="468">
        <v>7.46</v>
      </c>
      <c r="J119" s="468" t="s">
        <v>1247</v>
      </c>
      <c r="K119" s="468">
        <v>2.5000000000000001E-2</v>
      </c>
      <c r="L119" s="468">
        <v>2E-3</v>
      </c>
      <c r="M119" s="471">
        <f t="shared" si="7"/>
        <v>0.92</v>
      </c>
    </row>
    <row r="120" spans="1:13" x14ac:dyDescent="0.3">
      <c r="A120" s="468">
        <v>5315</v>
      </c>
      <c r="B120" s="469">
        <v>45783.692499999997</v>
      </c>
      <c r="C120" s="469">
        <v>45782</v>
      </c>
      <c r="D120" s="470">
        <f t="shared" si="4"/>
        <v>2025</v>
      </c>
      <c r="E120" s="470">
        <f t="shared" si="5"/>
        <v>5</v>
      </c>
      <c r="F120" s="470">
        <f t="shared" si="6"/>
        <v>5</v>
      </c>
      <c r="G120" s="468" t="s">
        <v>197</v>
      </c>
      <c r="H120" s="468">
        <v>7.76</v>
      </c>
      <c r="I120" s="468">
        <v>7.44</v>
      </c>
      <c r="J120" s="468" t="s">
        <v>1247</v>
      </c>
      <c r="K120" s="468">
        <v>2.5000000000000001E-2</v>
      </c>
      <c r="L120" s="468">
        <v>2E-3</v>
      </c>
      <c r="M120" s="471">
        <f t="shared" si="7"/>
        <v>0.92</v>
      </c>
    </row>
    <row r="121" spans="1:13" x14ac:dyDescent="0.3">
      <c r="A121" s="468">
        <v>5316</v>
      </c>
      <c r="B121" s="469">
        <v>45783.692662037036</v>
      </c>
      <c r="C121" s="469">
        <v>45782</v>
      </c>
      <c r="D121" s="470">
        <f t="shared" si="4"/>
        <v>2025</v>
      </c>
      <c r="E121" s="470">
        <f t="shared" si="5"/>
        <v>5</v>
      </c>
      <c r="F121" s="470">
        <f t="shared" si="6"/>
        <v>5</v>
      </c>
      <c r="G121" s="468" t="s">
        <v>203</v>
      </c>
      <c r="H121" s="468">
        <v>7.79</v>
      </c>
      <c r="I121" s="468">
        <v>7.65</v>
      </c>
      <c r="J121" s="468" t="s">
        <v>1247</v>
      </c>
      <c r="K121" s="468">
        <v>2.5000000000000001E-2</v>
      </c>
      <c r="L121" s="468">
        <v>2E-3</v>
      </c>
      <c r="M121" s="471">
        <f t="shared" si="7"/>
        <v>0.92</v>
      </c>
    </row>
    <row r="122" spans="1:13" x14ac:dyDescent="0.3">
      <c r="A122" s="468">
        <v>5317</v>
      </c>
      <c r="B122" s="469">
        <v>45783.692777777775</v>
      </c>
      <c r="C122" s="469">
        <v>45782</v>
      </c>
      <c r="D122" s="470">
        <f t="shared" si="4"/>
        <v>2025</v>
      </c>
      <c r="E122" s="470">
        <f t="shared" si="5"/>
        <v>5</v>
      </c>
      <c r="F122" s="470">
        <f t="shared" si="6"/>
        <v>5</v>
      </c>
      <c r="G122" s="468" t="s">
        <v>204</v>
      </c>
      <c r="H122" s="468">
        <v>7.99</v>
      </c>
      <c r="I122" s="468">
        <v>7.2</v>
      </c>
      <c r="J122" s="468" t="s">
        <v>1247</v>
      </c>
      <c r="K122" s="468">
        <v>2.5000000000000001E-2</v>
      </c>
      <c r="L122" s="468">
        <v>2E-3</v>
      </c>
      <c r="M122" s="471">
        <f t="shared" si="7"/>
        <v>0.92</v>
      </c>
    </row>
    <row r="123" spans="1:13" x14ac:dyDescent="0.3">
      <c r="A123" s="468">
        <v>5310</v>
      </c>
      <c r="B123" s="469">
        <v>45782.700127314813</v>
      </c>
      <c r="C123" s="469">
        <v>45779</v>
      </c>
      <c r="D123" s="470">
        <f t="shared" si="4"/>
        <v>2025</v>
      </c>
      <c r="E123" s="470">
        <f t="shared" si="5"/>
        <v>5</v>
      </c>
      <c r="F123" s="470">
        <f t="shared" si="6"/>
        <v>2</v>
      </c>
      <c r="G123" s="468" t="s">
        <v>787</v>
      </c>
      <c r="H123" s="468">
        <v>8.08</v>
      </c>
      <c r="I123" s="468">
        <v>7.64</v>
      </c>
      <c r="J123" s="468" t="s">
        <v>1247</v>
      </c>
      <c r="K123" s="468">
        <v>2.5000000000000001E-2</v>
      </c>
      <c r="L123" s="468">
        <v>2E-3</v>
      </c>
      <c r="M123" s="471">
        <f t="shared" si="7"/>
        <v>0.92</v>
      </c>
    </row>
    <row r="124" spans="1:13" x14ac:dyDescent="0.3">
      <c r="A124" s="468">
        <v>5311</v>
      </c>
      <c r="B124" s="469">
        <v>45782.700324074074</v>
      </c>
      <c r="C124" s="469">
        <v>45779</v>
      </c>
      <c r="D124" s="470">
        <f t="shared" si="4"/>
        <v>2025</v>
      </c>
      <c r="E124" s="470">
        <f t="shared" si="5"/>
        <v>5</v>
      </c>
      <c r="F124" s="470">
        <f t="shared" si="6"/>
        <v>2</v>
      </c>
      <c r="G124" s="468" t="s">
        <v>197</v>
      </c>
      <c r="H124" s="468">
        <v>7.73</v>
      </c>
      <c r="I124" s="468">
        <v>7.15</v>
      </c>
      <c r="J124" s="468">
        <v>0.28000000000000003</v>
      </c>
      <c r="K124" s="468">
        <v>2.5000000000000001E-2</v>
      </c>
      <c r="L124" s="468">
        <v>2E-3</v>
      </c>
      <c r="M124" s="471">
        <f t="shared" si="7"/>
        <v>0.92</v>
      </c>
    </row>
    <row r="125" spans="1:13" x14ac:dyDescent="0.3">
      <c r="A125" s="468">
        <v>5312</v>
      </c>
      <c r="B125" s="469">
        <v>45782.700601851851</v>
      </c>
      <c r="C125" s="469">
        <v>45779</v>
      </c>
      <c r="D125" s="470">
        <f t="shared" si="4"/>
        <v>2025</v>
      </c>
      <c r="E125" s="470">
        <f t="shared" si="5"/>
        <v>5</v>
      </c>
      <c r="F125" s="470">
        <f t="shared" si="6"/>
        <v>2</v>
      </c>
      <c r="G125" s="468" t="s">
        <v>203</v>
      </c>
      <c r="H125" s="468">
        <v>7.86</v>
      </c>
      <c r="I125" s="468">
        <v>7.56</v>
      </c>
      <c r="J125" s="468" t="s">
        <v>1247</v>
      </c>
      <c r="K125" s="468">
        <v>2.5000000000000001E-2</v>
      </c>
      <c r="L125" s="468">
        <v>2E-3</v>
      </c>
      <c r="M125" s="471">
        <f t="shared" si="7"/>
        <v>0.92</v>
      </c>
    </row>
    <row r="126" spans="1:13" x14ac:dyDescent="0.3">
      <c r="A126" s="468">
        <v>5313</v>
      </c>
      <c r="B126" s="469">
        <v>45782.70071759259</v>
      </c>
      <c r="C126" s="469">
        <v>45779</v>
      </c>
      <c r="D126" s="470">
        <f t="shared" si="4"/>
        <v>2025</v>
      </c>
      <c r="E126" s="470">
        <f t="shared" si="5"/>
        <v>5</v>
      </c>
      <c r="F126" s="470">
        <f t="shared" si="6"/>
        <v>2</v>
      </c>
      <c r="G126" s="468" t="s">
        <v>204</v>
      </c>
      <c r="H126" s="468">
        <v>7.91</v>
      </c>
      <c r="I126" s="468">
        <v>7.2</v>
      </c>
      <c r="J126" s="468" t="s">
        <v>1247</v>
      </c>
      <c r="K126" s="468">
        <v>2.5000000000000001E-2</v>
      </c>
      <c r="L126" s="468">
        <v>2E-3</v>
      </c>
      <c r="M126" s="471">
        <f t="shared" si="7"/>
        <v>0.92</v>
      </c>
    </row>
    <row r="127" spans="1:13" x14ac:dyDescent="0.3">
      <c r="A127" s="468">
        <v>5304</v>
      </c>
      <c r="B127" s="469">
        <v>45776.681620370371</v>
      </c>
      <c r="C127" s="469">
        <v>45775</v>
      </c>
      <c r="D127" s="470">
        <f t="shared" si="4"/>
        <v>2025</v>
      </c>
      <c r="E127" s="470">
        <f t="shared" si="5"/>
        <v>4</v>
      </c>
      <c r="F127" s="470">
        <f t="shared" si="6"/>
        <v>28</v>
      </c>
      <c r="G127" s="468" t="s">
        <v>787</v>
      </c>
      <c r="H127" s="468">
        <v>8.01</v>
      </c>
      <c r="I127" s="468">
        <v>7.37</v>
      </c>
      <c r="J127" s="468" t="s">
        <v>1247</v>
      </c>
      <c r="K127" s="468">
        <v>2.5000000000000001E-2</v>
      </c>
      <c r="L127" s="468">
        <v>2E-3</v>
      </c>
      <c r="M127" s="471">
        <f t="shared" si="7"/>
        <v>0.92</v>
      </c>
    </row>
    <row r="128" spans="1:13" x14ac:dyDescent="0.3">
      <c r="A128" s="468">
        <v>5305</v>
      </c>
      <c r="B128" s="469">
        <v>45776.68204861111</v>
      </c>
      <c r="C128" s="469">
        <v>45775</v>
      </c>
      <c r="D128" s="470">
        <f t="shared" si="4"/>
        <v>2025</v>
      </c>
      <c r="E128" s="470">
        <f t="shared" si="5"/>
        <v>4</v>
      </c>
      <c r="F128" s="470">
        <f t="shared" si="6"/>
        <v>28</v>
      </c>
      <c r="G128" s="468" t="s">
        <v>200</v>
      </c>
      <c r="H128" s="468">
        <v>7.51</v>
      </c>
      <c r="I128" s="468">
        <v>6.91</v>
      </c>
      <c r="J128" s="468" t="s">
        <v>1247</v>
      </c>
      <c r="K128" s="468">
        <v>2E-3</v>
      </c>
      <c r="L128" s="468">
        <v>2E-3</v>
      </c>
      <c r="M128" s="471">
        <f t="shared" si="7"/>
        <v>0</v>
      </c>
    </row>
    <row r="129" spans="1:13" x14ac:dyDescent="0.3">
      <c r="A129" s="468">
        <v>5308</v>
      </c>
      <c r="B129" s="469">
        <v>45776.682685185187</v>
      </c>
      <c r="C129" s="469">
        <v>45775</v>
      </c>
      <c r="D129" s="470">
        <f t="shared" si="4"/>
        <v>2025</v>
      </c>
      <c r="E129" s="470">
        <f t="shared" si="5"/>
        <v>4</v>
      </c>
      <c r="F129" s="470">
        <f t="shared" si="6"/>
        <v>28</v>
      </c>
      <c r="G129" s="468" t="s">
        <v>204</v>
      </c>
      <c r="H129" s="468">
        <v>7.82</v>
      </c>
      <c r="I129" s="468">
        <v>6.56</v>
      </c>
      <c r="J129" s="468" t="s">
        <v>1247</v>
      </c>
      <c r="K129" s="468">
        <v>2.5000000000000001E-2</v>
      </c>
      <c r="L129" s="468">
        <v>2E-3</v>
      </c>
      <c r="M129" s="471">
        <f t="shared" si="7"/>
        <v>0.92</v>
      </c>
    </row>
    <row r="130" spans="1:13" x14ac:dyDescent="0.3">
      <c r="A130" s="468">
        <v>5299</v>
      </c>
      <c r="B130" s="469">
        <v>45775.688900462963</v>
      </c>
      <c r="C130" s="469">
        <v>45772</v>
      </c>
      <c r="D130" s="470">
        <f t="shared" si="4"/>
        <v>2025</v>
      </c>
      <c r="E130" s="470">
        <f t="shared" si="5"/>
        <v>4</v>
      </c>
      <c r="F130" s="470">
        <f t="shared" si="6"/>
        <v>25</v>
      </c>
      <c r="G130" s="468" t="s">
        <v>787</v>
      </c>
      <c r="H130" s="468">
        <v>8.07</v>
      </c>
      <c r="I130" s="468">
        <v>7.31</v>
      </c>
      <c r="J130" s="468" t="s">
        <v>1247</v>
      </c>
      <c r="K130" s="468">
        <v>2.5000000000000001E-2</v>
      </c>
      <c r="L130" s="468">
        <v>2E-3</v>
      </c>
      <c r="M130" s="471">
        <f t="shared" si="7"/>
        <v>0.92</v>
      </c>
    </row>
    <row r="131" spans="1:13" x14ac:dyDescent="0.3">
      <c r="A131" s="468">
        <v>5301</v>
      </c>
      <c r="B131" s="469">
        <v>45775.68922453704</v>
      </c>
      <c r="C131" s="469">
        <v>45772</v>
      </c>
      <c r="D131" s="470">
        <f t="shared" ref="D131:D194" si="8">YEAR(C131)</f>
        <v>2025</v>
      </c>
      <c r="E131" s="470">
        <f t="shared" ref="E131:E194" si="9">MONTH(C131)</f>
        <v>4</v>
      </c>
      <c r="F131" s="470">
        <f t="shared" ref="F131:F194" si="10">DAY(C131)</f>
        <v>25</v>
      </c>
      <c r="G131" s="468" t="s">
        <v>197</v>
      </c>
      <c r="H131" s="468">
        <v>7.86</v>
      </c>
      <c r="I131" s="468">
        <v>7.29</v>
      </c>
      <c r="J131" s="468" t="s">
        <v>1247</v>
      </c>
      <c r="K131" s="468">
        <v>2.5000000000000001E-2</v>
      </c>
      <c r="L131" s="468">
        <v>2E-3</v>
      </c>
      <c r="M131" s="471">
        <f t="shared" si="7"/>
        <v>0.92</v>
      </c>
    </row>
    <row r="132" spans="1:13" x14ac:dyDescent="0.3">
      <c r="A132" s="468">
        <v>5303</v>
      </c>
      <c r="B132" s="469">
        <v>45775.689444444448</v>
      </c>
      <c r="C132" s="469">
        <v>45772</v>
      </c>
      <c r="D132" s="470">
        <f t="shared" si="8"/>
        <v>2025</v>
      </c>
      <c r="E132" s="470">
        <f t="shared" si="9"/>
        <v>4</v>
      </c>
      <c r="F132" s="470">
        <f t="shared" si="10"/>
        <v>25</v>
      </c>
      <c r="G132" s="468" t="s">
        <v>204</v>
      </c>
      <c r="H132" s="468">
        <v>8.09</v>
      </c>
      <c r="I132" s="468">
        <v>6.58</v>
      </c>
      <c r="J132" s="468" t="s">
        <v>1247</v>
      </c>
      <c r="K132" s="468">
        <v>2.5000000000000001E-2</v>
      </c>
      <c r="L132" s="468">
        <v>2E-3</v>
      </c>
      <c r="M132" s="471">
        <f t="shared" ref="M132:M195" si="11">1-L132/K132</f>
        <v>0.92</v>
      </c>
    </row>
    <row r="133" spans="1:13" x14ac:dyDescent="0.3">
      <c r="A133" s="468">
        <v>5294</v>
      </c>
      <c r="B133" s="469">
        <v>45772.516504629632</v>
      </c>
      <c r="C133" s="469">
        <v>45771</v>
      </c>
      <c r="D133" s="470">
        <f t="shared" si="8"/>
        <v>2025</v>
      </c>
      <c r="E133" s="470">
        <f t="shared" si="9"/>
        <v>4</v>
      </c>
      <c r="F133" s="470">
        <f t="shared" si="10"/>
        <v>24</v>
      </c>
      <c r="G133" s="468" t="s">
        <v>787</v>
      </c>
      <c r="H133" s="468">
        <v>7.94</v>
      </c>
      <c r="I133" s="468">
        <v>7.13</v>
      </c>
      <c r="J133" s="468" t="s">
        <v>1247</v>
      </c>
      <c r="K133" s="468">
        <v>2.5000000000000001E-2</v>
      </c>
      <c r="L133" s="468">
        <v>2E-3</v>
      </c>
      <c r="M133" s="471">
        <f t="shared" si="11"/>
        <v>0.92</v>
      </c>
    </row>
    <row r="134" spans="1:13" x14ac:dyDescent="0.3">
      <c r="A134" s="468">
        <v>5295</v>
      </c>
      <c r="B134" s="469">
        <v>45772.516712962963</v>
      </c>
      <c r="C134" s="469">
        <v>45771</v>
      </c>
      <c r="D134" s="470">
        <f t="shared" si="8"/>
        <v>2025</v>
      </c>
      <c r="E134" s="470">
        <f t="shared" si="9"/>
        <v>4</v>
      </c>
      <c r="F134" s="470">
        <f t="shared" si="10"/>
        <v>24</v>
      </c>
      <c r="G134" s="468" t="s">
        <v>200</v>
      </c>
      <c r="H134" s="468">
        <v>7.56</v>
      </c>
      <c r="I134" s="468">
        <v>6.87</v>
      </c>
      <c r="J134" s="468" t="s">
        <v>1247</v>
      </c>
      <c r="K134" s="468">
        <v>2.5000000000000001E-2</v>
      </c>
      <c r="L134" s="468">
        <v>2E-3</v>
      </c>
      <c r="M134" s="471">
        <f t="shared" si="11"/>
        <v>0.92</v>
      </c>
    </row>
    <row r="135" spans="1:13" x14ac:dyDescent="0.3">
      <c r="A135" s="468">
        <v>5296</v>
      </c>
      <c r="B135" s="469">
        <v>45772.517013888886</v>
      </c>
      <c r="C135" s="469">
        <v>45771</v>
      </c>
      <c r="D135" s="470">
        <f t="shared" si="8"/>
        <v>2025</v>
      </c>
      <c r="E135" s="470">
        <f t="shared" si="9"/>
        <v>4</v>
      </c>
      <c r="F135" s="470">
        <f t="shared" si="10"/>
        <v>24</v>
      </c>
      <c r="G135" s="468" t="s">
        <v>197</v>
      </c>
      <c r="H135" s="468">
        <v>7.32</v>
      </c>
      <c r="I135" s="468">
        <v>7.23</v>
      </c>
      <c r="J135" s="468" t="s">
        <v>1247</v>
      </c>
      <c r="K135" s="468">
        <v>2.5000000000000001E-2</v>
      </c>
      <c r="L135" s="468">
        <v>2E-3</v>
      </c>
      <c r="M135" s="471">
        <f t="shared" si="11"/>
        <v>0.92</v>
      </c>
    </row>
    <row r="136" spans="1:13" x14ac:dyDescent="0.3">
      <c r="A136" s="468">
        <v>5289</v>
      </c>
      <c r="B136" s="469">
        <v>45771.662743055553</v>
      </c>
      <c r="C136" s="469">
        <v>45770</v>
      </c>
      <c r="D136" s="470">
        <f t="shared" si="8"/>
        <v>2025</v>
      </c>
      <c r="E136" s="470">
        <f t="shared" si="9"/>
        <v>4</v>
      </c>
      <c r="F136" s="470">
        <f t="shared" si="10"/>
        <v>23</v>
      </c>
      <c r="G136" s="468" t="s">
        <v>787</v>
      </c>
      <c r="H136" s="468">
        <v>7.05</v>
      </c>
      <c r="I136" s="468">
        <v>6.96</v>
      </c>
      <c r="J136" s="468" t="s">
        <v>1247</v>
      </c>
      <c r="K136" s="468">
        <v>2.5000000000000001E-2</v>
      </c>
      <c r="L136" s="468">
        <v>2E-3</v>
      </c>
      <c r="M136" s="471">
        <f t="shared" si="11"/>
        <v>0.92</v>
      </c>
    </row>
    <row r="137" spans="1:13" x14ac:dyDescent="0.3">
      <c r="A137" s="468">
        <v>5290</v>
      </c>
      <c r="B137" s="469">
        <v>45771.662974537037</v>
      </c>
      <c r="C137" s="469">
        <v>45770</v>
      </c>
      <c r="D137" s="470">
        <f t="shared" si="8"/>
        <v>2025</v>
      </c>
      <c r="E137" s="470">
        <f t="shared" si="9"/>
        <v>4</v>
      </c>
      <c r="F137" s="470">
        <f t="shared" si="10"/>
        <v>23</v>
      </c>
      <c r="G137" s="468" t="s">
        <v>200</v>
      </c>
      <c r="H137" s="468">
        <v>7.74</v>
      </c>
      <c r="I137" s="468">
        <v>6.81</v>
      </c>
      <c r="J137" s="468" t="s">
        <v>1247</v>
      </c>
      <c r="K137" s="468">
        <v>2.5000000000000001E-2</v>
      </c>
      <c r="L137" s="468">
        <v>2E-3</v>
      </c>
      <c r="M137" s="471">
        <f t="shared" si="11"/>
        <v>0.92</v>
      </c>
    </row>
    <row r="138" spans="1:13" x14ac:dyDescent="0.3">
      <c r="A138" s="468">
        <v>5291</v>
      </c>
      <c r="B138" s="469">
        <v>45771.663113425922</v>
      </c>
      <c r="C138" s="469">
        <v>45770</v>
      </c>
      <c r="D138" s="470">
        <f t="shared" si="8"/>
        <v>2025</v>
      </c>
      <c r="E138" s="470">
        <f t="shared" si="9"/>
        <v>4</v>
      </c>
      <c r="F138" s="470">
        <f t="shared" si="10"/>
        <v>23</v>
      </c>
      <c r="G138" s="468" t="s">
        <v>197</v>
      </c>
      <c r="H138" s="468">
        <v>7.87</v>
      </c>
      <c r="I138" s="468">
        <v>7.22</v>
      </c>
      <c r="J138" s="468" t="s">
        <v>1247</v>
      </c>
      <c r="K138" s="468">
        <v>2.5000000000000001E-2</v>
      </c>
      <c r="L138" s="468">
        <v>2E-3</v>
      </c>
      <c r="M138" s="471">
        <f t="shared" si="11"/>
        <v>0.92</v>
      </c>
    </row>
    <row r="139" spans="1:13" x14ac:dyDescent="0.3">
      <c r="A139" s="468">
        <v>5292</v>
      </c>
      <c r="B139" s="469">
        <v>45771.663240740738</v>
      </c>
      <c r="C139" s="469">
        <v>45770</v>
      </c>
      <c r="D139" s="470">
        <f t="shared" si="8"/>
        <v>2025</v>
      </c>
      <c r="E139" s="470">
        <f t="shared" si="9"/>
        <v>4</v>
      </c>
      <c r="F139" s="470">
        <f t="shared" si="10"/>
        <v>23</v>
      </c>
      <c r="G139" s="468" t="s">
        <v>203</v>
      </c>
      <c r="H139" s="468">
        <v>7.97</v>
      </c>
      <c r="I139" s="468">
        <v>7.65</v>
      </c>
      <c r="J139" s="468" t="s">
        <v>1247</v>
      </c>
      <c r="K139" s="468">
        <v>2.5000000000000001E-2</v>
      </c>
      <c r="L139" s="468">
        <v>2E-3</v>
      </c>
      <c r="M139" s="471">
        <f t="shared" si="11"/>
        <v>0.92</v>
      </c>
    </row>
    <row r="140" spans="1:13" x14ac:dyDescent="0.3">
      <c r="A140" s="468">
        <v>5293</v>
      </c>
      <c r="B140" s="469">
        <v>45771.663437499999</v>
      </c>
      <c r="C140" s="469">
        <v>45770</v>
      </c>
      <c r="D140" s="470">
        <f t="shared" si="8"/>
        <v>2025</v>
      </c>
      <c r="E140" s="470">
        <f t="shared" si="9"/>
        <v>4</v>
      </c>
      <c r="F140" s="470">
        <f t="shared" si="10"/>
        <v>23</v>
      </c>
      <c r="G140" s="468" t="s">
        <v>204</v>
      </c>
      <c r="H140" s="468">
        <v>8.27</v>
      </c>
      <c r="I140" s="468">
        <v>6.57</v>
      </c>
      <c r="J140" s="468" t="s">
        <v>1247</v>
      </c>
      <c r="K140" s="468">
        <v>2.5000000000000001E-2</v>
      </c>
      <c r="L140" s="468">
        <v>2E-3</v>
      </c>
      <c r="M140" s="471">
        <f t="shared" si="11"/>
        <v>0.92</v>
      </c>
    </row>
    <row r="141" spans="1:13" x14ac:dyDescent="0.3">
      <c r="A141" s="468">
        <v>5284</v>
      </c>
      <c r="B141" s="469">
        <v>45770.645416666666</v>
      </c>
      <c r="C141" s="469">
        <v>45769</v>
      </c>
      <c r="D141" s="470">
        <f t="shared" si="8"/>
        <v>2025</v>
      </c>
      <c r="E141" s="470">
        <f t="shared" si="9"/>
        <v>4</v>
      </c>
      <c r="F141" s="470">
        <f t="shared" si="10"/>
        <v>22</v>
      </c>
      <c r="G141" s="468" t="s">
        <v>787</v>
      </c>
      <c r="H141" s="468">
        <v>7.88</v>
      </c>
      <c r="I141" s="468">
        <v>6.61</v>
      </c>
      <c r="J141" s="468" t="s">
        <v>1247</v>
      </c>
      <c r="K141" s="468">
        <v>2.5000000000000001E-2</v>
      </c>
      <c r="L141" s="468">
        <v>2E-3</v>
      </c>
      <c r="M141" s="471">
        <f t="shared" si="11"/>
        <v>0.92</v>
      </c>
    </row>
    <row r="142" spans="1:13" x14ac:dyDescent="0.3">
      <c r="A142" s="468">
        <v>5285</v>
      </c>
      <c r="B142" s="469">
        <v>45770.645567129628</v>
      </c>
      <c r="C142" s="469">
        <v>45769</v>
      </c>
      <c r="D142" s="470">
        <f t="shared" si="8"/>
        <v>2025</v>
      </c>
      <c r="E142" s="470">
        <f t="shared" si="9"/>
        <v>4</v>
      </c>
      <c r="F142" s="470">
        <f t="shared" si="10"/>
        <v>22</v>
      </c>
      <c r="G142" s="468" t="s">
        <v>200</v>
      </c>
      <c r="H142" s="468">
        <v>7.59</v>
      </c>
      <c r="I142" s="468">
        <v>6.77</v>
      </c>
      <c r="J142" s="468" t="s">
        <v>1247</v>
      </c>
      <c r="K142" s="468">
        <v>2.5000000000000001E-2</v>
      </c>
      <c r="L142" s="468">
        <v>2E-3</v>
      </c>
      <c r="M142" s="471">
        <f t="shared" si="11"/>
        <v>0.92</v>
      </c>
    </row>
    <row r="143" spans="1:13" x14ac:dyDescent="0.3">
      <c r="A143" s="468">
        <v>5286</v>
      </c>
      <c r="B143" s="469">
        <v>45770.645694444444</v>
      </c>
      <c r="C143" s="469">
        <v>45769</v>
      </c>
      <c r="D143" s="470">
        <f t="shared" si="8"/>
        <v>2025</v>
      </c>
      <c r="E143" s="470">
        <f t="shared" si="9"/>
        <v>4</v>
      </c>
      <c r="F143" s="470">
        <f t="shared" si="10"/>
        <v>22</v>
      </c>
      <c r="G143" s="468" t="s">
        <v>197</v>
      </c>
      <c r="H143" s="468">
        <v>7.67</v>
      </c>
      <c r="I143" s="468">
        <v>7.15</v>
      </c>
      <c r="J143" s="468" t="s">
        <v>1247</v>
      </c>
      <c r="K143" s="468">
        <v>2.5000000000000001E-2</v>
      </c>
      <c r="L143" s="468">
        <v>2E-3</v>
      </c>
      <c r="M143" s="471">
        <f t="shared" si="11"/>
        <v>0.92</v>
      </c>
    </row>
    <row r="144" spans="1:13" x14ac:dyDescent="0.3">
      <c r="A144" s="468">
        <v>5287</v>
      </c>
      <c r="B144" s="469">
        <v>45770.645810185182</v>
      </c>
      <c r="C144" s="469">
        <v>45769</v>
      </c>
      <c r="D144" s="470">
        <f t="shared" si="8"/>
        <v>2025</v>
      </c>
      <c r="E144" s="470">
        <f t="shared" si="9"/>
        <v>4</v>
      </c>
      <c r="F144" s="470">
        <f t="shared" si="10"/>
        <v>22</v>
      </c>
      <c r="G144" s="468" t="s">
        <v>203</v>
      </c>
      <c r="H144" s="468">
        <v>7.72</v>
      </c>
      <c r="I144" s="468">
        <v>7.63</v>
      </c>
      <c r="J144" s="468" t="s">
        <v>1247</v>
      </c>
      <c r="K144" s="468">
        <v>2.5000000000000001E-2</v>
      </c>
      <c r="L144" s="468">
        <v>2E-3</v>
      </c>
      <c r="M144" s="471">
        <f t="shared" si="11"/>
        <v>0.92</v>
      </c>
    </row>
    <row r="145" spans="1:13" x14ac:dyDescent="0.3">
      <c r="A145" s="468">
        <v>5288</v>
      </c>
      <c r="B145" s="469">
        <v>45770.645949074074</v>
      </c>
      <c r="C145" s="469">
        <v>45769</v>
      </c>
      <c r="D145" s="470">
        <f t="shared" si="8"/>
        <v>2025</v>
      </c>
      <c r="E145" s="470">
        <f t="shared" si="9"/>
        <v>4</v>
      </c>
      <c r="F145" s="470">
        <f t="shared" si="10"/>
        <v>22</v>
      </c>
      <c r="G145" s="468" t="s">
        <v>204</v>
      </c>
      <c r="H145" s="468">
        <v>7.81</v>
      </c>
      <c r="I145" s="468">
        <v>7.2</v>
      </c>
      <c r="J145" s="468" t="s">
        <v>1247</v>
      </c>
      <c r="K145" s="468">
        <v>2.5000000000000001E-2</v>
      </c>
      <c r="L145" s="468">
        <v>2E-3</v>
      </c>
      <c r="M145" s="471">
        <f t="shared" si="11"/>
        <v>0.92</v>
      </c>
    </row>
    <row r="146" spans="1:13" x14ac:dyDescent="0.3">
      <c r="A146" s="468">
        <v>5279</v>
      </c>
      <c r="B146" s="469">
        <v>45769.506851851853</v>
      </c>
      <c r="C146" s="469">
        <v>45768</v>
      </c>
      <c r="D146" s="470">
        <f t="shared" si="8"/>
        <v>2025</v>
      </c>
      <c r="E146" s="470">
        <f t="shared" si="9"/>
        <v>4</v>
      </c>
      <c r="F146" s="470">
        <f t="shared" si="10"/>
        <v>21</v>
      </c>
      <c r="G146" s="468" t="s">
        <v>787</v>
      </c>
      <c r="H146" s="468">
        <v>7.95</v>
      </c>
      <c r="I146" s="468">
        <v>6.53</v>
      </c>
      <c r="J146" s="468" t="s">
        <v>1247</v>
      </c>
      <c r="K146" s="468">
        <v>2.5000000000000001E-2</v>
      </c>
      <c r="L146" s="468">
        <v>2E-3</v>
      </c>
      <c r="M146" s="471">
        <f t="shared" si="11"/>
        <v>0.92</v>
      </c>
    </row>
    <row r="147" spans="1:13" x14ac:dyDescent="0.3">
      <c r="A147" s="468">
        <v>5280</v>
      </c>
      <c r="B147" s="469">
        <v>45769.507187499999</v>
      </c>
      <c r="C147" s="469">
        <v>45768</v>
      </c>
      <c r="D147" s="470">
        <f t="shared" si="8"/>
        <v>2025</v>
      </c>
      <c r="E147" s="470">
        <f t="shared" si="9"/>
        <v>4</v>
      </c>
      <c r="F147" s="470">
        <f t="shared" si="10"/>
        <v>21</v>
      </c>
      <c r="G147" s="468" t="s">
        <v>200</v>
      </c>
      <c r="H147" s="468">
        <v>7.38</v>
      </c>
      <c r="I147" s="468">
        <v>6.91</v>
      </c>
      <c r="J147" s="468" t="s">
        <v>1247</v>
      </c>
      <c r="K147" s="468">
        <v>2.5000000000000001E-2</v>
      </c>
      <c r="L147" s="468">
        <v>2E-3</v>
      </c>
      <c r="M147" s="471">
        <f t="shared" si="11"/>
        <v>0.92</v>
      </c>
    </row>
    <row r="148" spans="1:13" x14ac:dyDescent="0.3">
      <c r="A148" s="468">
        <v>5281</v>
      </c>
      <c r="B148" s="469">
        <v>45769.507372685184</v>
      </c>
      <c r="C148" s="469">
        <v>45768</v>
      </c>
      <c r="D148" s="470">
        <f t="shared" si="8"/>
        <v>2025</v>
      </c>
      <c r="E148" s="470">
        <f t="shared" si="9"/>
        <v>4</v>
      </c>
      <c r="F148" s="470">
        <f t="shared" si="10"/>
        <v>21</v>
      </c>
      <c r="G148" s="468" t="s">
        <v>197</v>
      </c>
      <c r="H148" s="468">
        <v>7.79</v>
      </c>
      <c r="I148" s="468">
        <v>7.16</v>
      </c>
      <c r="J148" s="468" t="s">
        <v>1247</v>
      </c>
      <c r="K148" s="468">
        <v>2.5000000000000001E-2</v>
      </c>
      <c r="L148" s="468">
        <v>2E-3</v>
      </c>
      <c r="M148" s="471">
        <f t="shared" si="11"/>
        <v>0.92</v>
      </c>
    </row>
    <row r="149" spans="1:13" x14ac:dyDescent="0.3">
      <c r="A149" s="468">
        <v>5282</v>
      </c>
      <c r="B149" s="469">
        <v>45769.5075462963</v>
      </c>
      <c r="C149" s="469">
        <v>45768</v>
      </c>
      <c r="D149" s="470">
        <f t="shared" si="8"/>
        <v>2025</v>
      </c>
      <c r="E149" s="470">
        <f t="shared" si="9"/>
        <v>4</v>
      </c>
      <c r="F149" s="470">
        <f t="shared" si="10"/>
        <v>21</v>
      </c>
      <c r="G149" s="468" t="s">
        <v>203</v>
      </c>
      <c r="H149" s="468">
        <v>7.88</v>
      </c>
      <c r="I149" s="468">
        <v>7.57</v>
      </c>
      <c r="J149" s="468" t="s">
        <v>1247</v>
      </c>
      <c r="K149" s="468">
        <v>2.5000000000000001E-2</v>
      </c>
      <c r="L149" s="468">
        <v>2E-3</v>
      </c>
      <c r="M149" s="471">
        <f t="shared" si="11"/>
        <v>0.92</v>
      </c>
    </row>
    <row r="150" spans="1:13" x14ac:dyDescent="0.3">
      <c r="A150" s="468">
        <v>5283</v>
      </c>
      <c r="B150" s="469">
        <v>45769.507696759261</v>
      </c>
      <c r="C150" s="469">
        <v>45768</v>
      </c>
      <c r="D150" s="470">
        <f t="shared" si="8"/>
        <v>2025</v>
      </c>
      <c r="E150" s="470">
        <f t="shared" si="9"/>
        <v>4</v>
      </c>
      <c r="F150" s="470">
        <f t="shared" si="10"/>
        <v>21</v>
      </c>
      <c r="G150" s="468" t="s">
        <v>204</v>
      </c>
      <c r="H150" s="468">
        <v>8.16</v>
      </c>
      <c r="I150" s="468">
        <v>7.2</v>
      </c>
      <c r="J150" s="468" t="s">
        <v>1247</v>
      </c>
      <c r="K150" s="468">
        <v>2.5000000000000001E-2</v>
      </c>
      <c r="L150" s="468">
        <v>2E-3</v>
      </c>
      <c r="M150" s="471">
        <f t="shared" si="11"/>
        <v>0.92</v>
      </c>
    </row>
    <row r="151" spans="1:13" x14ac:dyDescent="0.3">
      <c r="A151" s="468">
        <v>5274</v>
      </c>
      <c r="B151" s="469">
        <v>45768.687604166669</v>
      </c>
      <c r="C151" s="469">
        <v>45764</v>
      </c>
      <c r="D151" s="470">
        <f t="shared" si="8"/>
        <v>2025</v>
      </c>
      <c r="E151" s="470">
        <f t="shared" si="9"/>
        <v>4</v>
      </c>
      <c r="F151" s="470">
        <f t="shared" si="10"/>
        <v>17</v>
      </c>
      <c r="G151" s="468" t="s">
        <v>787</v>
      </c>
      <c r="H151" s="468">
        <v>8.0299999999999994</v>
      </c>
      <c r="I151" s="468">
        <v>7.2</v>
      </c>
      <c r="J151" s="468" t="s">
        <v>1247</v>
      </c>
      <c r="K151" s="468">
        <v>2.5000000000000001E-2</v>
      </c>
      <c r="L151" s="468">
        <v>2E-3</v>
      </c>
      <c r="M151" s="471">
        <f t="shared" si="11"/>
        <v>0.92</v>
      </c>
    </row>
    <row r="152" spans="1:13" x14ac:dyDescent="0.3">
      <c r="A152" s="468">
        <v>5275</v>
      </c>
      <c r="B152" s="469">
        <v>45768.6878125</v>
      </c>
      <c r="C152" s="469">
        <v>45764</v>
      </c>
      <c r="D152" s="470">
        <f t="shared" si="8"/>
        <v>2025</v>
      </c>
      <c r="E152" s="470">
        <f t="shared" si="9"/>
        <v>4</v>
      </c>
      <c r="F152" s="470">
        <f t="shared" si="10"/>
        <v>17</v>
      </c>
      <c r="G152" s="468" t="s">
        <v>200</v>
      </c>
      <c r="H152" s="468">
        <v>7.62</v>
      </c>
      <c r="I152" s="468">
        <v>6.71</v>
      </c>
      <c r="J152" s="468" t="s">
        <v>1247</v>
      </c>
      <c r="K152" s="468">
        <v>2.5000000000000001E-2</v>
      </c>
      <c r="L152" s="468">
        <v>2E-3</v>
      </c>
      <c r="M152" s="471">
        <f t="shared" si="11"/>
        <v>0.92</v>
      </c>
    </row>
    <row r="153" spans="1:13" x14ac:dyDescent="0.3">
      <c r="A153" s="468">
        <v>5276</v>
      </c>
      <c r="B153" s="469">
        <v>45768.687986111108</v>
      </c>
      <c r="C153" s="469">
        <v>45764</v>
      </c>
      <c r="D153" s="470">
        <f t="shared" si="8"/>
        <v>2025</v>
      </c>
      <c r="E153" s="470">
        <f t="shared" si="9"/>
        <v>4</v>
      </c>
      <c r="F153" s="470">
        <f t="shared" si="10"/>
        <v>17</v>
      </c>
      <c r="G153" s="468" t="s">
        <v>197</v>
      </c>
      <c r="H153" s="468">
        <v>7.76</v>
      </c>
      <c r="I153" s="468">
        <v>7.14</v>
      </c>
      <c r="J153" s="468" t="s">
        <v>1247</v>
      </c>
      <c r="K153" s="468">
        <v>2.5000000000000001E-2</v>
      </c>
      <c r="L153" s="468">
        <v>2E-3</v>
      </c>
      <c r="M153" s="471">
        <f t="shared" si="11"/>
        <v>0.92</v>
      </c>
    </row>
    <row r="154" spans="1:13" x14ac:dyDescent="0.3">
      <c r="A154" s="468">
        <v>5277</v>
      </c>
      <c r="B154" s="469">
        <v>45768.688101851854</v>
      </c>
      <c r="C154" s="469">
        <v>45764</v>
      </c>
      <c r="D154" s="470">
        <f t="shared" si="8"/>
        <v>2025</v>
      </c>
      <c r="E154" s="470">
        <f t="shared" si="9"/>
        <v>4</v>
      </c>
      <c r="F154" s="470">
        <f t="shared" si="10"/>
        <v>17</v>
      </c>
      <c r="G154" s="468" t="s">
        <v>203</v>
      </c>
      <c r="H154" s="468">
        <v>7.84</v>
      </c>
      <c r="I154" s="468">
        <v>7.58</v>
      </c>
      <c r="J154" s="468" t="s">
        <v>1247</v>
      </c>
      <c r="K154" s="468">
        <v>2.5000000000000001E-2</v>
      </c>
      <c r="L154" s="468">
        <v>2E-3</v>
      </c>
      <c r="M154" s="471">
        <f t="shared" si="11"/>
        <v>0.92</v>
      </c>
    </row>
    <row r="155" spans="1:13" x14ac:dyDescent="0.3">
      <c r="A155" s="468">
        <v>5278</v>
      </c>
      <c r="B155" s="469">
        <v>45768.688217592593</v>
      </c>
      <c r="C155" s="469">
        <v>45764</v>
      </c>
      <c r="D155" s="470">
        <f t="shared" si="8"/>
        <v>2025</v>
      </c>
      <c r="E155" s="470">
        <f t="shared" si="9"/>
        <v>4</v>
      </c>
      <c r="F155" s="470">
        <f t="shared" si="10"/>
        <v>17</v>
      </c>
      <c r="G155" s="468" t="s">
        <v>204</v>
      </c>
      <c r="H155" s="468">
        <v>8.02</v>
      </c>
      <c r="I155" s="468">
        <v>7.2</v>
      </c>
      <c r="J155" s="468" t="s">
        <v>1247</v>
      </c>
      <c r="K155" s="468">
        <v>2.5000000000000001E-2</v>
      </c>
      <c r="L155" s="468">
        <v>2E-3</v>
      </c>
      <c r="M155" s="471">
        <f t="shared" si="11"/>
        <v>0.92</v>
      </c>
    </row>
    <row r="156" spans="1:13" x14ac:dyDescent="0.3">
      <c r="A156" s="468">
        <v>5269</v>
      </c>
      <c r="B156" s="469">
        <v>45764.505231481482</v>
      </c>
      <c r="C156" s="469">
        <v>45763</v>
      </c>
      <c r="D156" s="470">
        <f t="shared" si="8"/>
        <v>2025</v>
      </c>
      <c r="E156" s="470">
        <f t="shared" si="9"/>
        <v>4</v>
      </c>
      <c r="F156" s="470">
        <f t="shared" si="10"/>
        <v>16</v>
      </c>
      <c r="G156" s="468" t="s">
        <v>787</v>
      </c>
      <c r="H156" s="468">
        <v>7.97</v>
      </c>
      <c r="I156" s="468">
        <v>7.2</v>
      </c>
      <c r="J156" s="468" t="s">
        <v>1247</v>
      </c>
      <c r="K156" s="468">
        <v>2.5000000000000001E-2</v>
      </c>
      <c r="L156" s="468">
        <v>2E-3</v>
      </c>
      <c r="M156" s="471">
        <f t="shared" si="11"/>
        <v>0.92</v>
      </c>
    </row>
    <row r="157" spans="1:13" x14ac:dyDescent="0.3">
      <c r="A157" s="468">
        <v>5270</v>
      </c>
      <c r="B157" s="469">
        <v>45764.505439814813</v>
      </c>
      <c r="C157" s="469">
        <v>45763</v>
      </c>
      <c r="D157" s="470">
        <f t="shared" si="8"/>
        <v>2025</v>
      </c>
      <c r="E157" s="470">
        <f t="shared" si="9"/>
        <v>4</v>
      </c>
      <c r="F157" s="470">
        <f t="shared" si="10"/>
        <v>16</v>
      </c>
      <c r="G157" s="468" t="s">
        <v>200</v>
      </c>
      <c r="H157" s="468">
        <v>7.61</v>
      </c>
      <c r="I157" s="468">
        <v>7.43</v>
      </c>
      <c r="J157" s="468" t="s">
        <v>1247</v>
      </c>
      <c r="K157" s="468">
        <v>2.5000000000000001E-2</v>
      </c>
      <c r="L157" s="468">
        <v>8.0000000000000002E-3</v>
      </c>
      <c r="M157" s="471">
        <f t="shared" si="11"/>
        <v>0.67999999999999994</v>
      </c>
    </row>
    <row r="158" spans="1:13" x14ac:dyDescent="0.3">
      <c r="A158" s="468">
        <v>5271</v>
      </c>
      <c r="B158" s="469">
        <v>45764.505543981482</v>
      </c>
      <c r="C158" s="469">
        <v>45763</v>
      </c>
      <c r="D158" s="470">
        <f t="shared" si="8"/>
        <v>2025</v>
      </c>
      <c r="E158" s="470">
        <f t="shared" si="9"/>
        <v>4</v>
      </c>
      <c r="F158" s="470">
        <f t="shared" si="10"/>
        <v>16</v>
      </c>
      <c r="G158" s="468" t="s">
        <v>197</v>
      </c>
      <c r="H158" s="468">
        <v>7.74</v>
      </c>
      <c r="I158" s="468">
        <v>7.31</v>
      </c>
      <c r="J158" s="468" t="s">
        <v>1247</v>
      </c>
      <c r="K158" s="468">
        <v>2.5000000000000001E-2</v>
      </c>
      <c r="L158" s="468">
        <v>2E-3</v>
      </c>
      <c r="M158" s="471">
        <f t="shared" si="11"/>
        <v>0.92</v>
      </c>
    </row>
    <row r="159" spans="1:13" x14ac:dyDescent="0.3">
      <c r="A159" s="468">
        <v>5272</v>
      </c>
      <c r="B159" s="469">
        <v>45764.505659722221</v>
      </c>
      <c r="C159" s="469">
        <v>45763</v>
      </c>
      <c r="D159" s="470">
        <f t="shared" si="8"/>
        <v>2025</v>
      </c>
      <c r="E159" s="470">
        <f t="shared" si="9"/>
        <v>4</v>
      </c>
      <c r="F159" s="470">
        <f t="shared" si="10"/>
        <v>16</v>
      </c>
      <c r="G159" s="468" t="s">
        <v>203</v>
      </c>
      <c r="H159" s="468">
        <v>7.76</v>
      </c>
      <c r="I159" s="468">
        <v>7.66</v>
      </c>
      <c r="J159" s="468" t="s">
        <v>1247</v>
      </c>
      <c r="K159" s="468">
        <v>2.5000000000000001E-2</v>
      </c>
      <c r="L159" s="468">
        <v>2E-3</v>
      </c>
      <c r="M159" s="471">
        <f t="shared" si="11"/>
        <v>0.92</v>
      </c>
    </row>
    <row r="160" spans="1:13" x14ac:dyDescent="0.3">
      <c r="A160" s="468">
        <v>5259</v>
      </c>
      <c r="B160" s="469">
        <v>45762.460763888892</v>
      </c>
      <c r="C160" s="469">
        <v>45762</v>
      </c>
      <c r="D160" s="470">
        <f t="shared" si="8"/>
        <v>2025</v>
      </c>
      <c r="E160" s="470">
        <f t="shared" si="9"/>
        <v>4</v>
      </c>
      <c r="F160" s="470">
        <f t="shared" si="10"/>
        <v>15</v>
      </c>
      <c r="G160" s="468" t="s">
        <v>200</v>
      </c>
      <c r="H160" s="468">
        <v>7.62</v>
      </c>
      <c r="I160" s="468">
        <v>7.37</v>
      </c>
      <c r="J160" s="468" t="s">
        <v>1247</v>
      </c>
      <c r="K160" s="468">
        <v>2.5000000000000001E-2</v>
      </c>
      <c r="L160" s="468">
        <v>8.0000000000000002E-3</v>
      </c>
      <c r="M160" s="471">
        <f t="shared" si="11"/>
        <v>0.67999999999999994</v>
      </c>
    </row>
    <row r="161" spans="1:13" x14ac:dyDescent="0.3">
      <c r="A161" s="468">
        <v>5266</v>
      </c>
      <c r="B161" s="469">
        <v>45763.697604166664</v>
      </c>
      <c r="C161" s="469">
        <v>45762</v>
      </c>
      <c r="D161" s="470">
        <f t="shared" si="8"/>
        <v>2025</v>
      </c>
      <c r="E161" s="470">
        <f t="shared" si="9"/>
        <v>4</v>
      </c>
      <c r="F161" s="470">
        <f t="shared" si="10"/>
        <v>15</v>
      </c>
      <c r="G161" s="468" t="s">
        <v>197</v>
      </c>
      <c r="H161" s="468">
        <v>7.68</v>
      </c>
      <c r="I161" s="468">
        <v>7.34</v>
      </c>
      <c r="J161" s="468" t="s">
        <v>1247</v>
      </c>
      <c r="K161" s="468">
        <v>2.5000000000000001E-2</v>
      </c>
      <c r="L161" s="468">
        <v>2E-3</v>
      </c>
      <c r="M161" s="471">
        <f t="shared" si="11"/>
        <v>0.92</v>
      </c>
    </row>
    <row r="162" spans="1:13" x14ac:dyDescent="0.3">
      <c r="A162" s="468">
        <v>5267</v>
      </c>
      <c r="B162" s="469">
        <v>45763.697743055556</v>
      </c>
      <c r="C162" s="469">
        <v>45762</v>
      </c>
      <c r="D162" s="470">
        <f t="shared" si="8"/>
        <v>2025</v>
      </c>
      <c r="E162" s="470">
        <f t="shared" si="9"/>
        <v>4</v>
      </c>
      <c r="F162" s="470">
        <f t="shared" si="10"/>
        <v>15</v>
      </c>
      <c r="G162" s="468" t="s">
        <v>203</v>
      </c>
      <c r="H162" s="468">
        <v>7.77</v>
      </c>
      <c r="I162" s="468">
        <v>7.61</v>
      </c>
      <c r="J162" s="468" t="s">
        <v>1247</v>
      </c>
      <c r="K162" s="468">
        <v>2.5000000000000001E-2</v>
      </c>
      <c r="L162" s="468">
        <v>2E-3</v>
      </c>
      <c r="M162" s="471">
        <f t="shared" si="11"/>
        <v>0.92</v>
      </c>
    </row>
    <row r="163" spans="1:13" x14ac:dyDescent="0.3">
      <c r="A163" s="468">
        <v>5268</v>
      </c>
      <c r="B163" s="469">
        <v>45763.697858796295</v>
      </c>
      <c r="C163" s="469">
        <v>45762</v>
      </c>
      <c r="D163" s="470">
        <f t="shared" si="8"/>
        <v>2025</v>
      </c>
      <c r="E163" s="470">
        <f t="shared" si="9"/>
        <v>4</v>
      </c>
      <c r="F163" s="470">
        <f t="shared" si="10"/>
        <v>15</v>
      </c>
      <c r="G163" s="468" t="s">
        <v>204</v>
      </c>
      <c r="H163" s="468">
        <v>7.94</v>
      </c>
      <c r="I163" s="468">
        <v>7.2</v>
      </c>
      <c r="J163" s="468" t="s">
        <v>1247</v>
      </c>
      <c r="K163" s="468">
        <v>2.5000000000000001E-2</v>
      </c>
      <c r="L163" s="468">
        <v>2E-3</v>
      </c>
      <c r="M163" s="471">
        <f t="shared" si="11"/>
        <v>0.92</v>
      </c>
    </row>
    <row r="164" spans="1:13" x14ac:dyDescent="0.3">
      <c r="A164" s="468">
        <v>5260</v>
      </c>
      <c r="B164" s="469">
        <v>45762.460972222223</v>
      </c>
      <c r="C164" s="469">
        <v>45761</v>
      </c>
      <c r="D164" s="470">
        <f t="shared" si="8"/>
        <v>2025</v>
      </c>
      <c r="E164" s="470">
        <f t="shared" si="9"/>
        <v>4</v>
      </c>
      <c r="F164" s="470">
        <f t="shared" si="10"/>
        <v>14</v>
      </c>
      <c r="G164" s="468" t="s">
        <v>200</v>
      </c>
      <c r="H164" s="468">
        <v>7.55</v>
      </c>
      <c r="I164" s="468">
        <v>7.22</v>
      </c>
      <c r="J164" s="468" t="s">
        <v>1247</v>
      </c>
      <c r="K164" s="468">
        <v>2.5000000000000001E-2</v>
      </c>
      <c r="L164" s="468">
        <v>6.0000000000000001E-3</v>
      </c>
      <c r="M164" s="471">
        <f t="shared" si="11"/>
        <v>0.76</v>
      </c>
    </row>
    <row r="165" spans="1:13" x14ac:dyDescent="0.3">
      <c r="A165" s="468">
        <v>5261</v>
      </c>
      <c r="B165" s="469">
        <v>45762.461076388892</v>
      </c>
      <c r="C165" s="469">
        <v>45761</v>
      </c>
      <c r="D165" s="470">
        <f t="shared" si="8"/>
        <v>2025</v>
      </c>
      <c r="E165" s="470">
        <f t="shared" si="9"/>
        <v>4</v>
      </c>
      <c r="F165" s="470">
        <f t="shared" si="10"/>
        <v>14</v>
      </c>
      <c r="G165" s="468" t="s">
        <v>197</v>
      </c>
      <c r="H165" s="468">
        <v>7.51</v>
      </c>
      <c r="I165" s="468">
        <v>7.31</v>
      </c>
      <c r="J165" s="468" t="s">
        <v>1247</v>
      </c>
      <c r="K165" s="468">
        <v>2.5000000000000001E-2</v>
      </c>
      <c r="L165" s="468">
        <v>2E-3</v>
      </c>
      <c r="M165" s="471">
        <f t="shared" si="11"/>
        <v>0.92</v>
      </c>
    </row>
    <row r="166" spans="1:13" x14ac:dyDescent="0.3">
      <c r="A166" s="468">
        <v>5262</v>
      </c>
      <c r="B166" s="469">
        <v>45762.461192129631</v>
      </c>
      <c r="C166" s="469">
        <v>45761</v>
      </c>
      <c r="D166" s="470">
        <f t="shared" si="8"/>
        <v>2025</v>
      </c>
      <c r="E166" s="470">
        <f t="shared" si="9"/>
        <v>4</v>
      </c>
      <c r="F166" s="470">
        <f t="shared" si="10"/>
        <v>14</v>
      </c>
      <c r="G166" s="468" t="s">
        <v>199</v>
      </c>
      <c r="H166" s="468">
        <v>8.1999999999999993</v>
      </c>
      <c r="I166" s="468">
        <v>7.47</v>
      </c>
      <c r="J166" s="468" t="s">
        <v>1247</v>
      </c>
      <c r="K166" s="468">
        <v>2.5000000000000001E-2</v>
      </c>
      <c r="L166" s="468">
        <v>2E-3</v>
      </c>
      <c r="M166" s="471">
        <f t="shared" si="11"/>
        <v>0.92</v>
      </c>
    </row>
    <row r="167" spans="1:13" x14ac:dyDescent="0.3">
      <c r="A167" s="468">
        <v>5254</v>
      </c>
      <c r="B167" s="469">
        <v>45761.514456018522</v>
      </c>
      <c r="C167" s="469">
        <v>45758</v>
      </c>
      <c r="D167" s="470">
        <f t="shared" si="8"/>
        <v>2025</v>
      </c>
      <c r="E167" s="470">
        <f t="shared" si="9"/>
        <v>4</v>
      </c>
      <c r="F167" s="470">
        <f t="shared" si="10"/>
        <v>11</v>
      </c>
      <c r="G167" s="468" t="s">
        <v>200</v>
      </c>
      <c r="H167" s="468">
        <v>7.55</v>
      </c>
      <c r="I167" s="468">
        <v>6.76</v>
      </c>
      <c r="J167" s="468" t="s">
        <v>1247</v>
      </c>
      <c r="K167" s="468">
        <v>2.5000000000000001E-2</v>
      </c>
      <c r="L167" s="468">
        <v>2E-3</v>
      </c>
      <c r="M167" s="471">
        <f t="shared" si="11"/>
        <v>0.92</v>
      </c>
    </row>
    <row r="168" spans="1:13" x14ac:dyDescent="0.3">
      <c r="A168" s="468">
        <v>5255</v>
      </c>
      <c r="B168" s="469">
        <v>45761.514664351853</v>
      </c>
      <c r="C168" s="469">
        <v>45758</v>
      </c>
      <c r="D168" s="470">
        <f t="shared" si="8"/>
        <v>2025</v>
      </c>
      <c r="E168" s="470">
        <f t="shared" si="9"/>
        <v>4</v>
      </c>
      <c r="F168" s="470">
        <f t="shared" si="10"/>
        <v>11</v>
      </c>
      <c r="G168" s="468" t="s">
        <v>197</v>
      </c>
      <c r="H168" s="468">
        <v>7.51</v>
      </c>
      <c r="I168" s="468">
        <v>7.16</v>
      </c>
      <c r="J168" s="468" t="s">
        <v>1247</v>
      </c>
      <c r="K168" s="468">
        <v>2.5000000000000001E-2</v>
      </c>
      <c r="L168" s="468">
        <v>2E-3</v>
      </c>
      <c r="M168" s="471">
        <f t="shared" si="11"/>
        <v>0.92</v>
      </c>
    </row>
    <row r="169" spans="1:13" x14ac:dyDescent="0.3">
      <c r="A169" s="468">
        <v>5256</v>
      </c>
      <c r="B169" s="469">
        <v>45761.514803240738</v>
      </c>
      <c r="C169" s="469">
        <v>45758</v>
      </c>
      <c r="D169" s="470">
        <f t="shared" si="8"/>
        <v>2025</v>
      </c>
      <c r="E169" s="470">
        <f t="shared" si="9"/>
        <v>4</v>
      </c>
      <c r="F169" s="470">
        <f t="shared" si="10"/>
        <v>11</v>
      </c>
      <c r="G169" s="468" t="s">
        <v>199</v>
      </c>
      <c r="H169" s="468">
        <v>8.1999999999999993</v>
      </c>
      <c r="I169" s="468">
        <v>6.71</v>
      </c>
      <c r="J169" s="468" t="s">
        <v>1247</v>
      </c>
      <c r="K169" s="468">
        <v>2.5000000000000001E-2</v>
      </c>
      <c r="L169" s="468">
        <v>2E-3</v>
      </c>
      <c r="M169" s="471">
        <f t="shared" si="11"/>
        <v>0.92</v>
      </c>
    </row>
    <row r="170" spans="1:13" x14ac:dyDescent="0.3">
      <c r="A170" s="468">
        <v>5257</v>
      </c>
      <c r="B170" s="469">
        <v>45761.514976851853</v>
      </c>
      <c r="C170" s="469">
        <v>45758</v>
      </c>
      <c r="D170" s="470">
        <f t="shared" si="8"/>
        <v>2025</v>
      </c>
      <c r="E170" s="470">
        <f t="shared" si="9"/>
        <v>4</v>
      </c>
      <c r="F170" s="470">
        <f t="shared" si="10"/>
        <v>11</v>
      </c>
      <c r="G170" s="468" t="s">
        <v>204</v>
      </c>
      <c r="H170" s="468">
        <v>7.73</v>
      </c>
      <c r="I170" s="468">
        <v>7.2</v>
      </c>
      <c r="J170" s="468" t="s">
        <v>1247</v>
      </c>
      <c r="K170" s="468">
        <v>2.5000000000000001E-2</v>
      </c>
      <c r="L170" s="468">
        <v>2E-3</v>
      </c>
      <c r="M170" s="471">
        <f t="shared" si="11"/>
        <v>0.92</v>
      </c>
    </row>
    <row r="171" spans="1:13" x14ac:dyDescent="0.3">
      <c r="A171" s="468">
        <v>5249</v>
      </c>
      <c r="B171" s="469">
        <v>45758.493946759256</v>
      </c>
      <c r="C171" s="469">
        <v>45757</v>
      </c>
      <c r="D171" s="470">
        <f t="shared" si="8"/>
        <v>2025</v>
      </c>
      <c r="E171" s="470">
        <f t="shared" si="9"/>
        <v>4</v>
      </c>
      <c r="F171" s="470">
        <f t="shared" si="10"/>
        <v>10</v>
      </c>
      <c r="G171" s="468" t="s">
        <v>200</v>
      </c>
      <c r="H171" s="468">
        <v>7.46</v>
      </c>
      <c r="I171" s="468">
        <v>6.76</v>
      </c>
      <c r="J171" s="468" t="s">
        <v>1247</v>
      </c>
      <c r="K171" s="468">
        <v>2.5000000000000001E-2</v>
      </c>
      <c r="L171" s="468">
        <v>2E-3</v>
      </c>
      <c r="M171" s="471">
        <f t="shared" si="11"/>
        <v>0.92</v>
      </c>
    </row>
    <row r="172" spans="1:13" x14ac:dyDescent="0.3">
      <c r="A172" s="468">
        <v>5251</v>
      </c>
      <c r="B172" s="469">
        <v>45758.494166666664</v>
      </c>
      <c r="C172" s="469">
        <v>45757</v>
      </c>
      <c r="D172" s="470">
        <f t="shared" si="8"/>
        <v>2025</v>
      </c>
      <c r="E172" s="470">
        <f t="shared" si="9"/>
        <v>4</v>
      </c>
      <c r="F172" s="470">
        <f t="shared" si="10"/>
        <v>10</v>
      </c>
      <c r="G172" s="468" t="s">
        <v>199</v>
      </c>
      <c r="H172" s="468">
        <v>8.1999999999999993</v>
      </c>
      <c r="I172" s="468">
        <v>6.71</v>
      </c>
      <c r="J172" s="468" t="s">
        <v>1247</v>
      </c>
      <c r="K172" s="468">
        <v>2.5000000000000001E-2</v>
      </c>
      <c r="L172" s="468">
        <v>2E-3</v>
      </c>
      <c r="M172" s="471">
        <f t="shared" si="11"/>
        <v>0.92</v>
      </c>
    </row>
    <row r="173" spans="1:13" x14ac:dyDescent="0.3">
      <c r="A173" s="468">
        <v>5252</v>
      </c>
      <c r="B173" s="469">
        <v>45758.49428240741</v>
      </c>
      <c r="C173" s="469">
        <v>45757</v>
      </c>
      <c r="D173" s="470">
        <f t="shared" si="8"/>
        <v>2025</v>
      </c>
      <c r="E173" s="470">
        <f t="shared" si="9"/>
        <v>4</v>
      </c>
      <c r="F173" s="470">
        <f t="shared" si="10"/>
        <v>10</v>
      </c>
      <c r="G173" s="468" t="s">
        <v>203</v>
      </c>
      <c r="H173" s="468">
        <v>7.85</v>
      </c>
      <c r="I173" s="468">
        <v>7.58</v>
      </c>
      <c r="J173" s="468" t="s">
        <v>1247</v>
      </c>
      <c r="K173" s="468">
        <v>2.5000000000000001E-2</v>
      </c>
      <c r="L173" s="468">
        <v>2E-3</v>
      </c>
      <c r="M173" s="471">
        <f t="shared" si="11"/>
        <v>0.92</v>
      </c>
    </row>
    <row r="174" spans="1:13" x14ac:dyDescent="0.3">
      <c r="A174" s="468">
        <v>5253</v>
      </c>
      <c r="B174" s="469">
        <v>45758.494398148148</v>
      </c>
      <c r="C174" s="469">
        <v>45757</v>
      </c>
      <c r="D174" s="470">
        <f t="shared" si="8"/>
        <v>2025</v>
      </c>
      <c r="E174" s="470">
        <f t="shared" si="9"/>
        <v>4</v>
      </c>
      <c r="F174" s="470">
        <f t="shared" si="10"/>
        <v>10</v>
      </c>
      <c r="G174" s="468" t="s">
        <v>204</v>
      </c>
      <c r="H174" s="468">
        <v>7.98</v>
      </c>
      <c r="I174" s="468">
        <v>7.2</v>
      </c>
      <c r="J174" s="468" t="s">
        <v>1247</v>
      </c>
      <c r="K174" s="468">
        <v>2.5000000000000001E-2</v>
      </c>
      <c r="L174" s="468">
        <v>2E-3</v>
      </c>
      <c r="M174" s="471">
        <f t="shared" si="11"/>
        <v>0.92</v>
      </c>
    </row>
    <row r="175" spans="1:13" x14ac:dyDescent="0.3">
      <c r="A175" s="468">
        <v>5244</v>
      </c>
      <c r="B175" s="469">
        <v>45757.661759259259</v>
      </c>
      <c r="C175" s="469">
        <v>45756</v>
      </c>
      <c r="D175" s="470">
        <f t="shared" si="8"/>
        <v>2025</v>
      </c>
      <c r="E175" s="470">
        <f t="shared" si="9"/>
        <v>4</v>
      </c>
      <c r="F175" s="470">
        <f t="shared" si="10"/>
        <v>9</v>
      </c>
      <c r="G175" s="468" t="s">
        <v>787</v>
      </c>
      <c r="H175" s="468">
        <v>7.99</v>
      </c>
      <c r="I175" s="468">
        <v>6.67</v>
      </c>
      <c r="J175" s="468" t="s">
        <v>1247</v>
      </c>
      <c r="K175" s="468">
        <v>2.5000000000000001E-2</v>
      </c>
      <c r="L175" s="468">
        <v>8.0000000000000002E-3</v>
      </c>
      <c r="M175" s="471">
        <f t="shared" si="11"/>
        <v>0.67999999999999994</v>
      </c>
    </row>
    <row r="176" spans="1:13" x14ac:dyDescent="0.3">
      <c r="A176" s="468">
        <v>5245</v>
      </c>
      <c r="B176" s="469">
        <v>45757.661979166667</v>
      </c>
      <c r="C176" s="469">
        <v>45756</v>
      </c>
      <c r="D176" s="470">
        <f t="shared" si="8"/>
        <v>2025</v>
      </c>
      <c r="E176" s="470">
        <f t="shared" si="9"/>
        <v>4</v>
      </c>
      <c r="F176" s="470">
        <f t="shared" si="10"/>
        <v>9</v>
      </c>
      <c r="G176" s="468" t="s">
        <v>200</v>
      </c>
      <c r="H176" s="468">
        <v>7.64</v>
      </c>
      <c r="I176" s="468">
        <v>6.87</v>
      </c>
      <c r="J176" s="468" t="s">
        <v>1247</v>
      </c>
      <c r="K176" s="468">
        <v>2.5000000000000001E-2</v>
      </c>
      <c r="L176" s="468">
        <v>2E-3</v>
      </c>
      <c r="M176" s="471">
        <f t="shared" si="11"/>
        <v>0.92</v>
      </c>
    </row>
    <row r="177" spans="1:13" x14ac:dyDescent="0.3">
      <c r="A177" s="468">
        <v>5246</v>
      </c>
      <c r="B177" s="469">
        <v>45757.662164351852</v>
      </c>
      <c r="C177" s="469">
        <v>45756</v>
      </c>
      <c r="D177" s="470">
        <f t="shared" si="8"/>
        <v>2025</v>
      </c>
      <c r="E177" s="470">
        <f t="shared" si="9"/>
        <v>4</v>
      </c>
      <c r="F177" s="470">
        <f t="shared" si="10"/>
        <v>9</v>
      </c>
      <c r="G177" s="468" t="s">
        <v>197</v>
      </c>
      <c r="H177" s="468">
        <v>7.72</v>
      </c>
      <c r="I177" s="468">
        <v>7.26</v>
      </c>
      <c r="J177" s="468" t="s">
        <v>1247</v>
      </c>
      <c r="K177" s="468">
        <v>2.5000000000000001E-2</v>
      </c>
      <c r="L177" s="468">
        <v>2E-3</v>
      </c>
      <c r="M177" s="471">
        <f t="shared" si="11"/>
        <v>0.92</v>
      </c>
    </row>
    <row r="178" spans="1:13" x14ac:dyDescent="0.3">
      <c r="A178" s="468">
        <v>5247</v>
      </c>
      <c r="B178" s="469">
        <v>45757.662268518521</v>
      </c>
      <c r="C178" s="469">
        <v>45756</v>
      </c>
      <c r="D178" s="470">
        <f t="shared" si="8"/>
        <v>2025</v>
      </c>
      <c r="E178" s="470">
        <f t="shared" si="9"/>
        <v>4</v>
      </c>
      <c r="F178" s="470">
        <f t="shared" si="10"/>
        <v>9</v>
      </c>
      <c r="G178" s="468" t="s">
        <v>203</v>
      </c>
      <c r="H178" s="468">
        <v>7.79</v>
      </c>
      <c r="I178" s="468">
        <v>7.64</v>
      </c>
      <c r="J178" s="468" t="s">
        <v>1247</v>
      </c>
      <c r="K178" s="468">
        <v>2.5000000000000001E-2</v>
      </c>
      <c r="L178" s="468">
        <v>2E-3</v>
      </c>
      <c r="M178" s="471">
        <f t="shared" si="11"/>
        <v>0.92</v>
      </c>
    </row>
    <row r="179" spans="1:13" x14ac:dyDescent="0.3">
      <c r="A179" s="468">
        <v>5239</v>
      </c>
      <c r="B179" s="469">
        <v>45756.703530092593</v>
      </c>
      <c r="C179" s="469">
        <v>45755</v>
      </c>
      <c r="D179" s="470">
        <f t="shared" si="8"/>
        <v>2025</v>
      </c>
      <c r="E179" s="470">
        <f t="shared" si="9"/>
        <v>4</v>
      </c>
      <c r="F179" s="470">
        <f t="shared" si="10"/>
        <v>8</v>
      </c>
      <c r="G179" s="468" t="s">
        <v>787</v>
      </c>
      <c r="H179" s="468">
        <v>7.99</v>
      </c>
      <c r="I179" s="468">
        <v>6.72</v>
      </c>
      <c r="J179" s="468" t="s">
        <v>1247</v>
      </c>
      <c r="K179" s="468">
        <v>2.5000000000000001E-2</v>
      </c>
      <c r="L179" s="468">
        <v>8.0000000000000002E-3</v>
      </c>
      <c r="M179" s="471">
        <f t="shared" si="11"/>
        <v>0.67999999999999994</v>
      </c>
    </row>
    <row r="180" spans="1:13" x14ac:dyDescent="0.3">
      <c r="A180" s="468">
        <v>5240</v>
      </c>
      <c r="B180" s="469">
        <v>45756.703680555554</v>
      </c>
      <c r="C180" s="469">
        <v>45755</v>
      </c>
      <c r="D180" s="470">
        <f t="shared" si="8"/>
        <v>2025</v>
      </c>
      <c r="E180" s="470">
        <f t="shared" si="9"/>
        <v>4</v>
      </c>
      <c r="F180" s="470">
        <f t="shared" si="10"/>
        <v>8</v>
      </c>
      <c r="G180" s="468" t="s">
        <v>200</v>
      </c>
      <c r="H180" s="468">
        <v>7.66</v>
      </c>
      <c r="I180" s="468">
        <v>6.93</v>
      </c>
      <c r="J180" s="468" t="s">
        <v>1247</v>
      </c>
      <c r="K180" s="468">
        <v>2.5000000000000001E-2</v>
      </c>
      <c r="L180" s="468">
        <v>2E-3</v>
      </c>
      <c r="M180" s="471">
        <f t="shared" si="11"/>
        <v>0.92</v>
      </c>
    </row>
    <row r="181" spans="1:13" x14ac:dyDescent="0.3">
      <c r="A181" s="468">
        <v>5241</v>
      </c>
      <c r="B181" s="469">
        <v>45756.703877314816</v>
      </c>
      <c r="C181" s="469">
        <v>45755</v>
      </c>
      <c r="D181" s="470">
        <f t="shared" si="8"/>
        <v>2025</v>
      </c>
      <c r="E181" s="470">
        <f t="shared" si="9"/>
        <v>4</v>
      </c>
      <c r="F181" s="470">
        <f t="shared" si="10"/>
        <v>8</v>
      </c>
      <c r="G181" s="468" t="s">
        <v>197</v>
      </c>
      <c r="H181" s="468">
        <v>7.76</v>
      </c>
      <c r="I181" s="468">
        <v>7.25</v>
      </c>
      <c r="J181" s="468" t="s">
        <v>1247</v>
      </c>
      <c r="K181" s="468">
        <v>2.5000000000000001E-2</v>
      </c>
      <c r="L181" s="468">
        <v>2E-3</v>
      </c>
      <c r="M181" s="471">
        <f t="shared" si="11"/>
        <v>0.92</v>
      </c>
    </row>
    <row r="182" spans="1:13" x14ac:dyDescent="0.3">
      <c r="A182" s="468">
        <v>5242</v>
      </c>
      <c r="B182" s="469">
        <v>45756.704004629632</v>
      </c>
      <c r="C182" s="469">
        <v>45755</v>
      </c>
      <c r="D182" s="470">
        <f t="shared" si="8"/>
        <v>2025</v>
      </c>
      <c r="E182" s="470">
        <f t="shared" si="9"/>
        <v>4</v>
      </c>
      <c r="F182" s="470">
        <f t="shared" si="10"/>
        <v>8</v>
      </c>
      <c r="G182" s="468" t="s">
        <v>203</v>
      </c>
      <c r="H182" s="468">
        <v>7.81</v>
      </c>
      <c r="I182" s="468">
        <v>7.71</v>
      </c>
      <c r="J182" s="468" t="s">
        <v>1247</v>
      </c>
      <c r="K182" s="468">
        <v>2.5000000000000001E-2</v>
      </c>
      <c r="L182" s="468">
        <v>2E-3</v>
      </c>
      <c r="M182" s="471">
        <f t="shared" si="11"/>
        <v>0.92</v>
      </c>
    </row>
    <row r="183" spans="1:13" x14ac:dyDescent="0.3">
      <c r="A183" s="468">
        <v>5243</v>
      </c>
      <c r="B183" s="469">
        <v>45756.70412037037</v>
      </c>
      <c r="C183" s="469">
        <v>45755</v>
      </c>
      <c r="D183" s="470">
        <f t="shared" si="8"/>
        <v>2025</v>
      </c>
      <c r="E183" s="470">
        <f t="shared" si="9"/>
        <v>4</v>
      </c>
      <c r="F183" s="470">
        <f t="shared" si="10"/>
        <v>8</v>
      </c>
      <c r="G183" s="468" t="s">
        <v>204</v>
      </c>
      <c r="H183" s="468">
        <v>7.87</v>
      </c>
      <c r="I183" s="468">
        <v>7.2</v>
      </c>
      <c r="J183" s="468" t="s">
        <v>1247</v>
      </c>
      <c r="K183" s="468">
        <v>2.5000000000000001E-2</v>
      </c>
      <c r="L183" s="468">
        <v>2E-3</v>
      </c>
      <c r="M183" s="471">
        <f t="shared" si="11"/>
        <v>0.92</v>
      </c>
    </row>
    <row r="184" spans="1:13" x14ac:dyDescent="0.3">
      <c r="A184" s="468">
        <v>5234</v>
      </c>
      <c r="B184" s="469">
        <v>45755.677337962959</v>
      </c>
      <c r="C184" s="469">
        <v>45754</v>
      </c>
      <c r="D184" s="470">
        <f t="shared" si="8"/>
        <v>2025</v>
      </c>
      <c r="E184" s="470">
        <f t="shared" si="9"/>
        <v>4</v>
      </c>
      <c r="F184" s="470">
        <f t="shared" si="10"/>
        <v>7</v>
      </c>
      <c r="G184" s="468" t="s">
        <v>787</v>
      </c>
      <c r="H184" s="468">
        <v>8.01</v>
      </c>
      <c r="I184" s="468">
        <v>7.2</v>
      </c>
      <c r="J184" s="468" t="s">
        <v>1247</v>
      </c>
      <c r="K184" s="468">
        <v>2.5000000000000001E-2</v>
      </c>
      <c r="L184" s="468">
        <v>8.0000000000000002E-3</v>
      </c>
      <c r="M184" s="471">
        <f t="shared" si="11"/>
        <v>0.67999999999999994</v>
      </c>
    </row>
    <row r="185" spans="1:13" x14ac:dyDescent="0.3">
      <c r="A185" s="468">
        <v>5235</v>
      </c>
      <c r="B185" s="469">
        <v>45755.677511574075</v>
      </c>
      <c r="C185" s="469">
        <v>45754</v>
      </c>
      <c r="D185" s="470">
        <f t="shared" si="8"/>
        <v>2025</v>
      </c>
      <c r="E185" s="470">
        <f t="shared" si="9"/>
        <v>4</v>
      </c>
      <c r="F185" s="470">
        <f t="shared" si="10"/>
        <v>7</v>
      </c>
      <c r="G185" s="468" t="s">
        <v>200</v>
      </c>
      <c r="H185" s="468">
        <v>7.58</v>
      </c>
      <c r="I185" s="468">
        <v>6.81</v>
      </c>
      <c r="J185" s="468" t="s">
        <v>1247</v>
      </c>
      <c r="K185" s="468">
        <v>2.5000000000000001E-2</v>
      </c>
      <c r="L185" s="468">
        <v>2E-3</v>
      </c>
      <c r="M185" s="471">
        <f t="shared" si="11"/>
        <v>0.92</v>
      </c>
    </row>
    <row r="186" spans="1:13" x14ac:dyDescent="0.3">
      <c r="A186" s="468">
        <v>5236</v>
      </c>
      <c r="B186" s="469">
        <v>45755.677615740744</v>
      </c>
      <c r="C186" s="469">
        <v>45754</v>
      </c>
      <c r="D186" s="470">
        <f t="shared" si="8"/>
        <v>2025</v>
      </c>
      <c r="E186" s="470">
        <f t="shared" si="9"/>
        <v>4</v>
      </c>
      <c r="F186" s="470">
        <f t="shared" si="10"/>
        <v>7</v>
      </c>
      <c r="G186" s="468" t="s">
        <v>197</v>
      </c>
      <c r="H186" s="468">
        <v>7.72</v>
      </c>
      <c r="I186" s="468">
        <v>7.23</v>
      </c>
      <c r="J186" s="468" t="s">
        <v>1247</v>
      </c>
      <c r="K186" s="468">
        <v>2.5000000000000001E-2</v>
      </c>
      <c r="L186" s="468">
        <v>2E-3</v>
      </c>
      <c r="M186" s="471">
        <f t="shared" si="11"/>
        <v>0.92</v>
      </c>
    </row>
    <row r="187" spans="1:13" x14ac:dyDescent="0.3">
      <c r="A187" s="468">
        <v>5237</v>
      </c>
      <c r="B187" s="469">
        <v>45755.677731481483</v>
      </c>
      <c r="C187" s="469">
        <v>45754</v>
      </c>
      <c r="D187" s="470">
        <f t="shared" si="8"/>
        <v>2025</v>
      </c>
      <c r="E187" s="470">
        <f t="shared" si="9"/>
        <v>4</v>
      </c>
      <c r="F187" s="470">
        <f t="shared" si="10"/>
        <v>7</v>
      </c>
      <c r="G187" s="468" t="s">
        <v>203</v>
      </c>
      <c r="H187" s="468">
        <v>7.71</v>
      </c>
      <c r="I187" s="468">
        <v>7.62</v>
      </c>
      <c r="J187" s="468" t="s">
        <v>1247</v>
      </c>
      <c r="K187" s="468">
        <v>2.5000000000000001E-2</v>
      </c>
      <c r="L187" s="468">
        <v>2E-3</v>
      </c>
      <c r="M187" s="471">
        <f t="shared" si="11"/>
        <v>0.92</v>
      </c>
    </row>
    <row r="188" spans="1:13" x14ac:dyDescent="0.3">
      <c r="A188" s="468">
        <v>5229</v>
      </c>
      <c r="B188" s="469">
        <v>45754.655347222222</v>
      </c>
      <c r="C188" s="469">
        <v>45751</v>
      </c>
      <c r="D188" s="470">
        <f t="shared" si="8"/>
        <v>2025</v>
      </c>
      <c r="E188" s="470">
        <f t="shared" si="9"/>
        <v>4</v>
      </c>
      <c r="F188" s="470">
        <f t="shared" si="10"/>
        <v>4</v>
      </c>
      <c r="G188" s="468" t="s">
        <v>787</v>
      </c>
      <c r="H188" s="468">
        <v>7.83</v>
      </c>
      <c r="I188" s="468">
        <v>6.56</v>
      </c>
      <c r="J188" s="468" t="s">
        <v>1247</v>
      </c>
      <c r="K188" s="468">
        <v>2.5000000000000001E-2</v>
      </c>
      <c r="L188" s="468">
        <v>8.0000000000000002E-3</v>
      </c>
      <c r="M188" s="471">
        <f t="shared" si="11"/>
        <v>0.67999999999999994</v>
      </c>
    </row>
    <row r="189" spans="1:13" x14ac:dyDescent="0.3">
      <c r="A189" s="468">
        <v>5230</v>
      </c>
      <c r="B189" s="469">
        <v>45754.655590277776</v>
      </c>
      <c r="C189" s="469">
        <v>45751</v>
      </c>
      <c r="D189" s="470">
        <f t="shared" si="8"/>
        <v>2025</v>
      </c>
      <c r="E189" s="470">
        <f t="shared" si="9"/>
        <v>4</v>
      </c>
      <c r="F189" s="470">
        <f t="shared" si="10"/>
        <v>4</v>
      </c>
      <c r="G189" s="468" t="s">
        <v>200</v>
      </c>
      <c r="H189" s="468">
        <v>7.66</v>
      </c>
      <c r="I189" s="468">
        <v>6.89</v>
      </c>
      <c r="J189" s="468" t="s">
        <v>1247</v>
      </c>
      <c r="K189" s="468">
        <v>2.5000000000000001E-2</v>
      </c>
      <c r="L189" s="468">
        <v>5.0000000000000001E-3</v>
      </c>
      <c r="M189" s="471">
        <f t="shared" si="11"/>
        <v>0.8</v>
      </c>
    </row>
    <row r="190" spans="1:13" x14ac:dyDescent="0.3">
      <c r="A190" s="468">
        <v>5231</v>
      </c>
      <c r="B190" s="469">
        <v>45754.656099537038</v>
      </c>
      <c r="C190" s="469">
        <v>45751</v>
      </c>
      <c r="D190" s="470">
        <f t="shared" si="8"/>
        <v>2025</v>
      </c>
      <c r="E190" s="470">
        <f t="shared" si="9"/>
        <v>4</v>
      </c>
      <c r="F190" s="470">
        <f t="shared" si="10"/>
        <v>4</v>
      </c>
      <c r="G190" s="468" t="s">
        <v>197</v>
      </c>
      <c r="H190" s="468">
        <v>7.62</v>
      </c>
      <c r="I190" s="468">
        <v>7.17</v>
      </c>
      <c r="J190" s="468" t="s">
        <v>1247</v>
      </c>
      <c r="K190" s="468">
        <v>2.5000000000000001E-2</v>
      </c>
      <c r="L190" s="468">
        <v>2E-3</v>
      </c>
      <c r="M190" s="471">
        <f t="shared" si="11"/>
        <v>0.92</v>
      </c>
    </row>
    <row r="191" spans="1:13" x14ac:dyDescent="0.3">
      <c r="A191" s="468">
        <v>5218</v>
      </c>
      <c r="B191" s="469">
        <v>45750.654039351852</v>
      </c>
      <c r="C191" s="469">
        <v>45750</v>
      </c>
      <c r="D191" s="470">
        <f t="shared" si="8"/>
        <v>2025</v>
      </c>
      <c r="E191" s="470">
        <f t="shared" si="9"/>
        <v>4</v>
      </c>
      <c r="F191" s="470">
        <f t="shared" si="10"/>
        <v>3</v>
      </c>
      <c r="G191" s="468" t="s">
        <v>787</v>
      </c>
      <c r="H191" s="468">
        <v>7.94</v>
      </c>
      <c r="I191" s="468">
        <v>6.59</v>
      </c>
      <c r="J191" s="468" t="s">
        <v>1247</v>
      </c>
      <c r="K191" s="468">
        <v>2.5000000000000001E-2</v>
      </c>
      <c r="L191" s="468">
        <v>5.0000000000000001E-3</v>
      </c>
      <c r="M191" s="471">
        <f t="shared" si="11"/>
        <v>0.8</v>
      </c>
    </row>
    <row r="192" spans="1:13" x14ac:dyDescent="0.3">
      <c r="A192" s="468">
        <v>5225</v>
      </c>
      <c r="B192" s="469">
        <v>45751.624351851853</v>
      </c>
      <c r="C192" s="469">
        <v>45750</v>
      </c>
      <c r="D192" s="470">
        <f t="shared" si="8"/>
        <v>2025</v>
      </c>
      <c r="E192" s="470">
        <f t="shared" si="9"/>
        <v>4</v>
      </c>
      <c r="F192" s="470">
        <f t="shared" si="10"/>
        <v>3</v>
      </c>
      <c r="G192" s="468" t="s">
        <v>197</v>
      </c>
      <c r="H192" s="468">
        <v>7.78</v>
      </c>
      <c r="I192" s="468">
        <v>7.23</v>
      </c>
      <c r="J192" s="468" t="s">
        <v>1247</v>
      </c>
      <c r="K192" s="468">
        <v>2.5000000000000001E-2</v>
      </c>
      <c r="L192" s="468">
        <v>2E-3</v>
      </c>
      <c r="M192" s="471">
        <f t="shared" si="11"/>
        <v>0.92</v>
      </c>
    </row>
    <row r="193" spans="1:13" x14ac:dyDescent="0.3">
      <c r="A193" s="468">
        <v>5227</v>
      </c>
      <c r="B193" s="469">
        <v>45751.624525462961</v>
      </c>
      <c r="C193" s="469">
        <v>45750</v>
      </c>
      <c r="D193" s="470">
        <f t="shared" si="8"/>
        <v>2025</v>
      </c>
      <c r="E193" s="470">
        <f t="shared" si="9"/>
        <v>4</v>
      </c>
      <c r="F193" s="470">
        <f t="shared" si="10"/>
        <v>3</v>
      </c>
      <c r="G193" s="468" t="s">
        <v>203</v>
      </c>
      <c r="H193" s="468">
        <v>7.84</v>
      </c>
      <c r="I193" s="468">
        <v>7.55</v>
      </c>
      <c r="J193" s="468" t="s">
        <v>1247</v>
      </c>
      <c r="K193" s="468">
        <v>2.5000000000000001E-2</v>
      </c>
      <c r="L193" s="468">
        <v>2E-3</v>
      </c>
      <c r="M193" s="471">
        <f t="shared" si="11"/>
        <v>0.92</v>
      </c>
    </row>
    <row r="194" spans="1:13" x14ac:dyDescent="0.3">
      <c r="A194" s="468">
        <v>5228</v>
      </c>
      <c r="B194" s="469">
        <v>45751.624675925923</v>
      </c>
      <c r="C194" s="469">
        <v>45750</v>
      </c>
      <c r="D194" s="470">
        <f t="shared" si="8"/>
        <v>2025</v>
      </c>
      <c r="E194" s="470">
        <f t="shared" si="9"/>
        <v>4</v>
      </c>
      <c r="F194" s="470">
        <f t="shared" si="10"/>
        <v>3</v>
      </c>
      <c r="G194" s="468" t="s">
        <v>204</v>
      </c>
      <c r="H194" s="468">
        <v>8.02</v>
      </c>
      <c r="I194" s="468">
        <v>7.2</v>
      </c>
      <c r="J194" s="468" t="s">
        <v>1247</v>
      </c>
      <c r="K194" s="468">
        <v>2.5000000000000001E-2</v>
      </c>
      <c r="L194" s="468">
        <v>2E-3</v>
      </c>
      <c r="M194" s="471">
        <f t="shared" si="11"/>
        <v>0.92</v>
      </c>
    </row>
    <row r="195" spans="1:13" x14ac:dyDescent="0.3">
      <c r="A195" s="468">
        <v>5219</v>
      </c>
      <c r="B195" s="469">
        <v>45750.654236111113</v>
      </c>
      <c r="C195" s="469">
        <v>45749</v>
      </c>
      <c r="D195" s="470">
        <f t="shared" ref="D195:D258" si="12">YEAR(C195)</f>
        <v>2025</v>
      </c>
      <c r="E195" s="470">
        <f t="shared" ref="E195:E258" si="13">MONTH(C195)</f>
        <v>4</v>
      </c>
      <c r="F195" s="470">
        <f t="shared" ref="F195:F258" si="14">DAY(C195)</f>
        <v>2</v>
      </c>
      <c r="G195" s="468" t="s">
        <v>787</v>
      </c>
      <c r="H195" s="468">
        <v>8.02</v>
      </c>
      <c r="I195" s="468">
        <v>6.58</v>
      </c>
      <c r="J195" s="468" t="s">
        <v>1247</v>
      </c>
      <c r="K195" s="468">
        <v>2.5000000000000001E-2</v>
      </c>
      <c r="L195" s="468">
        <v>8.0000000000000002E-3</v>
      </c>
      <c r="M195" s="471">
        <f t="shared" si="11"/>
        <v>0.67999999999999994</v>
      </c>
    </row>
    <row r="196" spans="1:13" x14ac:dyDescent="0.3">
      <c r="A196" s="468">
        <v>5220</v>
      </c>
      <c r="B196" s="469">
        <v>45750.654409722221</v>
      </c>
      <c r="C196" s="469">
        <v>45749</v>
      </c>
      <c r="D196" s="470">
        <f t="shared" si="12"/>
        <v>2025</v>
      </c>
      <c r="E196" s="470">
        <f t="shared" si="13"/>
        <v>4</v>
      </c>
      <c r="F196" s="470">
        <f t="shared" si="14"/>
        <v>2</v>
      </c>
      <c r="G196" s="468" t="s">
        <v>200</v>
      </c>
      <c r="H196" s="468">
        <v>7.67</v>
      </c>
      <c r="I196" s="468">
        <v>6.86</v>
      </c>
      <c r="J196" s="468" t="s">
        <v>1247</v>
      </c>
      <c r="K196" s="468">
        <v>2.5000000000000001E-2</v>
      </c>
      <c r="L196" s="468">
        <v>3.0000000000000001E-3</v>
      </c>
      <c r="M196" s="471">
        <f t="shared" ref="M196:M259" si="15">1-L196/K196</f>
        <v>0.88</v>
      </c>
    </row>
    <row r="197" spans="1:13" x14ac:dyDescent="0.3">
      <c r="A197" s="468">
        <v>5221</v>
      </c>
      <c r="B197" s="469">
        <v>45750.654548611114</v>
      </c>
      <c r="C197" s="469">
        <v>45749</v>
      </c>
      <c r="D197" s="470">
        <f t="shared" si="12"/>
        <v>2025</v>
      </c>
      <c r="E197" s="470">
        <f t="shared" si="13"/>
        <v>4</v>
      </c>
      <c r="F197" s="470">
        <f t="shared" si="14"/>
        <v>2</v>
      </c>
      <c r="G197" s="468" t="s">
        <v>197</v>
      </c>
      <c r="H197" s="468">
        <v>7.82</v>
      </c>
      <c r="I197" s="468">
        <v>7.27</v>
      </c>
      <c r="J197" s="468" t="s">
        <v>1247</v>
      </c>
      <c r="K197" s="468">
        <v>2.5000000000000001E-2</v>
      </c>
      <c r="L197" s="468">
        <v>2E-3</v>
      </c>
      <c r="M197" s="471">
        <f t="shared" si="15"/>
        <v>0.92</v>
      </c>
    </row>
    <row r="198" spans="1:13" x14ac:dyDescent="0.3">
      <c r="A198" s="468">
        <v>5222</v>
      </c>
      <c r="B198" s="469">
        <v>45750.654687499999</v>
      </c>
      <c r="C198" s="469">
        <v>45749</v>
      </c>
      <c r="D198" s="470">
        <f t="shared" si="12"/>
        <v>2025</v>
      </c>
      <c r="E198" s="470">
        <f t="shared" si="13"/>
        <v>4</v>
      </c>
      <c r="F198" s="470">
        <f t="shared" si="14"/>
        <v>2</v>
      </c>
      <c r="G198" s="468" t="s">
        <v>203</v>
      </c>
      <c r="H198" s="468">
        <v>7.93</v>
      </c>
      <c r="I198" s="468">
        <v>7.56</v>
      </c>
      <c r="J198" s="468" t="s">
        <v>1247</v>
      </c>
      <c r="K198" s="468">
        <v>2.5000000000000001E-2</v>
      </c>
      <c r="L198" s="468">
        <v>2E-3</v>
      </c>
      <c r="M198" s="471">
        <f t="shared" si="15"/>
        <v>0.92</v>
      </c>
    </row>
    <row r="199" spans="1:13" x14ac:dyDescent="0.3">
      <c r="A199" s="468">
        <v>5223</v>
      </c>
      <c r="B199" s="469">
        <v>45750.65483796296</v>
      </c>
      <c r="C199" s="469">
        <v>45749</v>
      </c>
      <c r="D199" s="470">
        <f t="shared" si="12"/>
        <v>2025</v>
      </c>
      <c r="E199" s="470">
        <f t="shared" si="13"/>
        <v>4</v>
      </c>
      <c r="F199" s="470">
        <f t="shared" si="14"/>
        <v>2</v>
      </c>
      <c r="G199" s="468" t="s">
        <v>204</v>
      </c>
      <c r="H199" s="468">
        <v>8.15</v>
      </c>
      <c r="I199" s="468">
        <v>6.67</v>
      </c>
      <c r="J199" s="468" t="s">
        <v>1247</v>
      </c>
      <c r="K199" s="468">
        <v>2.5000000000000001E-2</v>
      </c>
      <c r="L199" s="468">
        <v>2E-3</v>
      </c>
      <c r="M199" s="471">
        <f t="shared" si="15"/>
        <v>0.92</v>
      </c>
    </row>
    <row r="200" spans="1:13" x14ac:dyDescent="0.3">
      <c r="A200" s="468">
        <v>5213</v>
      </c>
      <c r="B200" s="469">
        <v>45749.65966435185</v>
      </c>
      <c r="C200" s="469">
        <v>45748</v>
      </c>
      <c r="D200" s="470">
        <f t="shared" si="12"/>
        <v>2025</v>
      </c>
      <c r="E200" s="470">
        <f t="shared" si="13"/>
        <v>4</v>
      </c>
      <c r="F200" s="470">
        <f t="shared" si="14"/>
        <v>1</v>
      </c>
      <c r="G200" s="468" t="s">
        <v>787</v>
      </c>
      <c r="H200" s="468">
        <v>8.11</v>
      </c>
      <c r="I200" s="468">
        <v>6.55</v>
      </c>
      <c r="J200" s="468" t="s">
        <v>1247</v>
      </c>
      <c r="K200" s="468">
        <v>2.5000000000000001E-2</v>
      </c>
      <c r="L200" s="468">
        <v>8.0000000000000002E-3</v>
      </c>
      <c r="M200" s="471">
        <f t="shared" si="15"/>
        <v>0.67999999999999994</v>
      </c>
    </row>
    <row r="201" spans="1:13" x14ac:dyDescent="0.3">
      <c r="A201" s="468">
        <v>5214</v>
      </c>
      <c r="B201" s="469">
        <v>45749.659907407404</v>
      </c>
      <c r="C201" s="469">
        <v>45748</v>
      </c>
      <c r="D201" s="470">
        <f t="shared" si="12"/>
        <v>2025</v>
      </c>
      <c r="E201" s="470">
        <f t="shared" si="13"/>
        <v>4</v>
      </c>
      <c r="F201" s="470">
        <f t="shared" si="14"/>
        <v>1</v>
      </c>
      <c r="G201" s="468" t="s">
        <v>200</v>
      </c>
      <c r="H201" s="468">
        <v>7.81</v>
      </c>
      <c r="I201" s="468">
        <v>6.91</v>
      </c>
      <c r="J201" s="468" t="s">
        <v>1247</v>
      </c>
      <c r="K201" s="468">
        <v>2.5000000000000001E-2</v>
      </c>
      <c r="L201" s="468">
        <v>2E-3</v>
      </c>
      <c r="M201" s="471">
        <f t="shared" si="15"/>
        <v>0.92</v>
      </c>
    </row>
    <row r="202" spans="1:13" x14ac:dyDescent="0.3">
      <c r="A202" s="468">
        <v>5217</v>
      </c>
      <c r="B202" s="469">
        <v>45749.660277777781</v>
      </c>
      <c r="C202" s="469">
        <v>45748</v>
      </c>
      <c r="D202" s="470">
        <f t="shared" si="12"/>
        <v>2025</v>
      </c>
      <c r="E202" s="470">
        <f t="shared" si="13"/>
        <v>4</v>
      </c>
      <c r="F202" s="470">
        <f t="shared" si="14"/>
        <v>1</v>
      </c>
      <c r="G202" s="468" t="s">
        <v>204</v>
      </c>
      <c r="H202" s="468">
        <v>7.86</v>
      </c>
      <c r="I202" s="468">
        <v>7.2</v>
      </c>
      <c r="J202" s="468" t="s">
        <v>1247</v>
      </c>
      <c r="K202" s="468">
        <v>2.5000000000000001E-2</v>
      </c>
      <c r="L202" s="468">
        <v>2E-3</v>
      </c>
      <c r="M202" s="471">
        <f t="shared" si="15"/>
        <v>0.92</v>
      </c>
    </row>
    <row r="203" spans="1:13" x14ac:dyDescent="0.3">
      <c r="A203" s="468">
        <v>5168</v>
      </c>
      <c r="B203" s="469">
        <v>45747.472905092596</v>
      </c>
      <c r="C203" s="469">
        <v>45747</v>
      </c>
      <c r="D203" s="470">
        <f t="shared" si="12"/>
        <v>2025</v>
      </c>
      <c r="E203" s="470">
        <f t="shared" si="13"/>
        <v>3</v>
      </c>
      <c r="F203" s="470">
        <f t="shared" si="14"/>
        <v>31</v>
      </c>
      <c r="G203" s="468" t="s">
        <v>787</v>
      </c>
      <c r="H203" s="468">
        <v>8.01</v>
      </c>
      <c r="I203" s="468">
        <v>7.2</v>
      </c>
      <c r="J203" s="468" t="s">
        <v>1247</v>
      </c>
      <c r="K203" s="468">
        <v>2.5000000000000001E-2</v>
      </c>
      <c r="L203" s="468">
        <v>2E-3</v>
      </c>
      <c r="M203" s="471">
        <f t="shared" si="15"/>
        <v>0.92</v>
      </c>
    </row>
    <row r="204" spans="1:13" x14ac:dyDescent="0.3">
      <c r="A204" s="468">
        <v>5169</v>
      </c>
      <c r="B204" s="469">
        <v>45747.473101851851</v>
      </c>
      <c r="C204" s="469">
        <v>45747</v>
      </c>
      <c r="D204" s="470">
        <f t="shared" si="12"/>
        <v>2025</v>
      </c>
      <c r="E204" s="470">
        <f t="shared" si="13"/>
        <v>3</v>
      </c>
      <c r="F204" s="470">
        <f t="shared" si="14"/>
        <v>31</v>
      </c>
      <c r="G204" s="468" t="s">
        <v>200</v>
      </c>
      <c r="H204" s="468">
        <v>7.68</v>
      </c>
      <c r="I204" s="468">
        <v>6.87</v>
      </c>
      <c r="J204" s="468" t="s">
        <v>1247</v>
      </c>
      <c r="K204" s="468">
        <v>2.5000000000000001E-2</v>
      </c>
      <c r="L204" s="468">
        <v>3.0000000000000001E-3</v>
      </c>
      <c r="M204" s="471">
        <f t="shared" si="15"/>
        <v>0.88</v>
      </c>
    </row>
    <row r="205" spans="1:13" x14ac:dyDescent="0.3">
      <c r="A205" s="468">
        <v>5170</v>
      </c>
      <c r="B205" s="469">
        <v>45747.47320601852</v>
      </c>
      <c r="C205" s="469">
        <v>45747</v>
      </c>
      <c r="D205" s="470">
        <f t="shared" si="12"/>
        <v>2025</v>
      </c>
      <c r="E205" s="470">
        <f t="shared" si="13"/>
        <v>3</v>
      </c>
      <c r="F205" s="470">
        <f t="shared" si="14"/>
        <v>31</v>
      </c>
      <c r="G205" s="468" t="s">
        <v>197</v>
      </c>
      <c r="H205" s="468">
        <v>7.78</v>
      </c>
      <c r="I205" s="468">
        <v>7.28</v>
      </c>
      <c r="J205" s="468" t="s">
        <v>1247</v>
      </c>
      <c r="K205" s="468">
        <v>2.5000000000000001E-2</v>
      </c>
      <c r="L205" s="468">
        <v>2E-3</v>
      </c>
      <c r="M205" s="471">
        <f t="shared" si="15"/>
        <v>0.92</v>
      </c>
    </row>
    <row r="206" spans="1:13" x14ac:dyDescent="0.3">
      <c r="A206" s="468">
        <v>5171</v>
      </c>
      <c r="B206" s="469">
        <v>45747.473344907405</v>
      </c>
      <c r="C206" s="469">
        <v>45747</v>
      </c>
      <c r="D206" s="470">
        <f t="shared" si="12"/>
        <v>2025</v>
      </c>
      <c r="E206" s="470">
        <f t="shared" si="13"/>
        <v>3</v>
      </c>
      <c r="F206" s="470">
        <f t="shared" si="14"/>
        <v>31</v>
      </c>
      <c r="G206" s="468" t="s">
        <v>203</v>
      </c>
      <c r="H206" s="468">
        <v>7.81</v>
      </c>
      <c r="I206" s="468">
        <v>7.59</v>
      </c>
      <c r="J206" s="468" t="s">
        <v>1247</v>
      </c>
      <c r="K206" s="468">
        <v>2.5000000000000001E-2</v>
      </c>
      <c r="L206" s="468">
        <v>2E-3</v>
      </c>
      <c r="M206" s="471">
        <f t="shared" si="15"/>
        <v>0.92</v>
      </c>
    </row>
    <row r="207" spans="1:13" x14ac:dyDescent="0.3">
      <c r="A207" s="468">
        <v>5163</v>
      </c>
      <c r="B207" s="469">
        <v>45744.638518518521</v>
      </c>
      <c r="C207" s="469">
        <v>45743</v>
      </c>
      <c r="D207" s="470">
        <f t="shared" si="12"/>
        <v>2025</v>
      </c>
      <c r="E207" s="470">
        <f t="shared" si="13"/>
        <v>3</v>
      </c>
      <c r="F207" s="470">
        <f t="shared" si="14"/>
        <v>27</v>
      </c>
      <c r="G207" s="468" t="s">
        <v>787</v>
      </c>
      <c r="H207" s="468">
        <v>8.02</v>
      </c>
      <c r="I207" s="468">
        <v>7.2</v>
      </c>
      <c r="J207" s="468" t="s">
        <v>1247</v>
      </c>
      <c r="K207" s="468">
        <v>2.5000000000000001E-2</v>
      </c>
      <c r="L207" s="468">
        <v>7.0000000000000001E-3</v>
      </c>
      <c r="M207" s="471">
        <f t="shared" si="15"/>
        <v>0.72</v>
      </c>
    </row>
    <row r="208" spans="1:13" x14ac:dyDescent="0.3">
      <c r="A208" s="468">
        <v>5165</v>
      </c>
      <c r="B208" s="469">
        <v>45744.638784722221</v>
      </c>
      <c r="C208" s="469">
        <v>45743</v>
      </c>
      <c r="D208" s="470">
        <f t="shared" si="12"/>
        <v>2025</v>
      </c>
      <c r="E208" s="470">
        <f t="shared" si="13"/>
        <v>3</v>
      </c>
      <c r="F208" s="470">
        <f t="shared" si="14"/>
        <v>27</v>
      </c>
      <c r="G208" s="468" t="s">
        <v>197</v>
      </c>
      <c r="H208" s="468">
        <v>7.72</v>
      </c>
      <c r="I208" s="468">
        <v>7.31</v>
      </c>
      <c r="J208" s="468" t="s">
        <v>1247</v>
      </c>
      <c r="K208" s="468">
        <v>2.5000000000000001E-2</v>
      </c>
      <c r="L208" s="468">
        <v>2E-3</v>
      </c>
      <c r="M208" s="471">
        <f t="shared" si="15"/>
        <v>0.92</v>
      </c>
    </row>
    <row r="209" spans="1:13" x14ac:dyDescent="0.3">
      <c r="A209" s="468">
        <v>5166</v>
      </c>
      <c r="B209" s="469">
        <v>45744.638935185183</v>
      </c>
      <c r="C209" s="469">
        <v>45743</v>
      </c>
      <c r="D209" s="470">
        <f t="shared" si="12"/>
        <v>2025</v>
      </c>
      <c r="E209" s="470">
        <f t="shared" si="13"/>
        <v>3</v>
      </c>
      <c r="F209" s="470">
        <f t="shared" si="14"/>
        <v>27</v>
      </c>
      <c r="G209" s="468" t="s">
        <v>203</v>
      </c>
      <c r="H209" s="468">
        <v>7.78</v>
      </c>
      <c r="I209" s="468">
        <v>7.53</v>
      </c>
      <c r="J209" s="468" t="s">
        <v>1247</v>
      </c>
      <c r="K209" s="468">
        <v>2.5000000000000001E-2</v>
      </c>
      <c r="L209" s="468">
        <v>2E-3</v>
      </c>
      <c r="M209" s="471">
        <f t="shared" si="15"/>
        <v>0.92</v>
      </c>
    </row>
    <row r="210" spans="1:13" x14ac:dyDescent="0.3">
      <c r="A210" s="468">
        <v>5167</v>
      </c>
      <c r="B210" s="469">
        <v>45744.639074074075</v>
      </c>
      <c r="C210" s="469">
        <v>45743</v>
      </c>
      <c r="D210" s="470">
        <f t="shared" si="12"/>
        <v>2025</v>
      </c>
      <c r="E210" s="470">
        <f t="shared" si="13"/>
        <v>3</v>
      </c>
      <c r="F210" s="470">
        <f t="shared" si="14"/>
        <v>27</v>
      </c>
      <c r="G210" s="468" t="s">
        <v>204</v>
      </c>
      <c r="H210" s="468">
        <v>7.86</v>
      </c>
      <c r="I210" s="468">
        <v>7.2</v>
      </c>
      <c r="J210" s="468" t="s">
        <v>1247</v>
      </c>
      <c r="K210" s="468">
        <v>2.5000000000000001E-2</v>
      </c>
      <c r="L210" s="468">
        <v>2E-3</v>
      </c>
      <c r="M210" s="471">
        <f t="shared" si="15"/>
        <v>0.92</v>
      </c>
    </row>
    <row r="211" spans="1:13" x14ac:dyDescent="0.3">
      <c r="A211" s="468">
        <v>5157</v>
      </c>
      <c r="B211" s="469">
        <v>45743.460972222223</v>
      </c>
      <c r="C211" s="469">
        <v>45742</v>
      </c>
      <c r="D211" s="470">
        <f t="shared" si="12"/>
        <v>2025</v>
      </c>
      <c r="E211" s="470">
        <f t="shared" si="13"/>
        <v>3</v>
      </c>
      <c r="F211" s="470">
        <f t="shared" si="14"/>
        <v>26</v>
      </c>
      <c r="G211" s="468" t="s">
        <v>787</v>
      </c>
      <c r="H211" s="468">
        <v>7.98</v>
      </c>
      <c r="I211" s="468">
        <v>7.2</v>
      </c>
      <c r="J211" s="468" t="s">
        <v>1247</v>
      </c>
      <c r="K211" s="468">
        <v>2.5000000000000001E-2</v>
      </c>
      <c r="L211" s="468">
        <v>2E-3</v>
      </c>
      <c r="M211" s="471">
        <f t="shared" si="15"/>
        <v>0.92</v>
      </c>
    </row>
    <row r="212" spans="1:13" x14ac:dyDescent="0.3">
      <c r="A212" s="468">
        <v>5158</v>
      </c>
      <c r="B212" s="469">
        <v>45743.461145833331</v>
      </c>
      <c r="C212" s="469">
        <v>45742</v>
      </c>
      <c r="D212" s="470">
        <f t="shared" si="12"/>
        <v>2025</v>
      </c>
      <c r="E212" s="470">
        <f t="shared" si="13"/>
        <v>3</v>
      </c>
      <c r="F212" s="470">
        <f t="shared" si="14"/>
        <v>26</v>
      </c>
      <c r="G212" s="468" t="s">
        <v>200</v>
      </c>
      <c r="H212" s="468">
        <v>7.61</v>
      </c>
      <c r="I212" s="468">
        <v>6.91</v>
      </c>
      <c r="J212" s="468" t="s">
        <v>1247</v>
      </c>
      <c r="K212" s="468">
        <v>2.5000000000000001E-2</v>
      </c>
      <c r="L212" s="468">
        <v>2E-3</v>
      </c>
      <c r="M212" s="471">
        <f t="shared" si="15"/>
        <v>0.92</v>
      </c>
    </row>
    <row r="213" spans="1:13" x14ac:dyDescent="0.3">
      <c r="A213" s="468">
        <v>5159</v>
      </c>
      <c r="B213" s="469">
        <v>45743.461331018516</v>
      </c>
      <c r="C213" s="469">
        <v>45742</v>
      </c>
      <c r="D213" s="470">
        <f t="shared" si="12"/>
        <v>2025</v>
      </c>
      <c r="E213" s="470">
        <f t="shared" si="13"/>
        <v>3</v>
      </c>
      <c r="F213" s="470">
        <f t="shared" si="14"/>
        <v>26</v>
      </c>
      <c r="G213" s="468" t="s">
        <v>197</v>
      </c>
      <c r="H213" s="468">
        <v>7.63</v>
      </c>
      <c r="I213" s="468">
        <v>7.18</v>
      </c>
      <c r="J213" s="468" t="s">
        <v>1247</v>
      </c>
      <c r="K213" s="468">
        <v>2.5000000000000001E-2</v>
      </c>
      <c r="L213" s="468">
        <v>3.0000000000000001E-3</v>
      </c>
      <c r="M213" s="471">
        <f t="shared" si="15"/>
        <v>0.88</v>
      </c>
    </row>
    <row r="214" spans="1:13" x14ac:dyDescent="0.3">
      <c r="A214" s="468">
        <v>5160</v>
      </c>
      <c r="B214" s="469">
        <v>45743.461493055554</v>
      </c>
      <c r="C214" s="469">
        <v>45742</v>
      </c>
      <c r="D214" s="470">
        <f t="shared" si="12"/>
        <v>2025</v>
      </c>
      <c r="E214" s="470">
        <f t="shared" si="13"/>
        <v>3</v>
      </c>
      <c r="F214" s="470">
        <f t="shared" si="14"/>
        <v>26</v>
      </c>
      <c r="G214" s="468" t="s">
        <v>199</v>
      </c>
      <c r="H214" s="468">
        <v>8.1999999999999993</v>
      </c>
      <c r="I214" s="468">
        <v>6.57</v>
      </c>
      <c r="J214" s="468" t="s">
        <v>1247</v>
      </c>
      <c r="K214" s="468">
        <v>2.5000000000000001E-2</v>
      </c>
      <c r="L214" s="468">
        <v>2E-3</v>
      </c>
      <c r="M214" s="471">
        <f t="shared" si="15"/>
        <v>0.92</v>
      </c>
    </row>
    <row r="215" spans="1:13" x14ac:dyDescent="0.3">
      <c r="A215" s="468">
        <v>5161</v>
      </c>
      <c r="B215" s="469">
        <v>45743.461712962962</v>
      </c>
      <c r="C215" s="469">
        <v>45742</v>
      </c>
      <c r="D215" s="470">
        <f t="shared" si="12"/>
        <v>2025</v>
      </c>
      <c r="E215" s="470">
        <f t="shared" si="13"/>
        <v>3</v>
      </c>
      <c r="F215" s="470">
        <f t="shared" si="14"/>
        <v>26</v>
      </c>
      <c r="G215" s="468" t="s">
        <v>203</v>
      </c>
      <c r="H215" s="468">
        <v>7.69</v>
      </c>
      <c r="I215" s="468">
        <v>7.47</v>
      </c>
      <c r="J215" s="468" t="s">
        <v>1247</v>
      </c>
      <c r="K215" s="468">
        <v>2.5000000000000001E-2</v>
      </c>
      <c r="L215" s="468">
        <v>2E-3</v>
      </c>
      <c r="M215" s="471">
        <f t="shared" si="15"/>
        <v>0.92</v>
      </c>
    </row>
    <row r="216" spans="1:13" x14ac:dyDescent="0.3">
      <c r="A216" s="468">
        <v>5151</v>
      </c>
      <c r="B216" s="469">
        <v>45742.659525462965</v>
      </c>
      <c r="C216" s="469">
        <v>45741</v>
      </c>
      <c r="D216" s="470">
        <f t="shared" si="12"/>
        <v>2025</v>
      </c>
      <c r="E216" s="470">
        <f t="shared" si="13"/>
        <v>3</v>
      </c>
      <c r="F216" s="470">
        <f t="shared" si="14"/>
        <v>25</v>
      </c>
      <c r="G216" s="468" t="s">
        <v>787</v>
      </c>
      <c r="H216" s="468">
        <v>7.77</v>
      </c>
      <c r="I216" s="468">
        <v>7.2</v>
      </c>
      <c r="J216" s="468" t="s">
        <v>1247</v>
      </c>
      <c r="K216" s="468">
        <v>2.5000000000000001E-2</v>
      </c>
      <c r="L216" s="468">
        <v>6.0000000000000001E-3</v>
      </c>
      <c r="M216" s="471">
        <f t="shared" si="15"/>
        <v>0.76</v>
      </c>
    </row>
    <row r="217" spans="1:13" x14ac:dyDescent="0.3">
      <c r="A217" s="468">
        <v>5152</v>
      </c>
      <c r="B217" s="469">
        <v>45742.659699074073</v>
      </c>
      <c r="C217" s="469">
        <v>45741</v>
      </c>
      <c r="D217" s="470">
        <f t="shared" si="12"/>
        <v>2025</v>
      </c>
      <c r="E217" s="470">
        <f t="shared" si="13"/>
        <v>3</v>
      </c>
      <c r="F217" s="470">
        <f t="shared" si="14"/>
        <v>25</v>
      </c>
      <c r="G217" s="468" t="s">
        <v>200</v>
      </c>
      <c r="H217" s="468">
        <v>7.57</v>
      </c>
      <c r="I217" s="468">
        <v>6.81</v>
      </c>
      <c r="J217" s="468" t="s">
        <v>1247</v>
      </c>
      <c r="K217" s="468">
        <v>2.5000000000000001E-2</v>
      </c>
      <c r="L217" s="468">
        <v>2E-3</v>
      </c>
      <c r="M217" s="471">
        <f t="shared" si="15"/>
        <v>0.92</v>
      </c>
    </row>
    <row r="218" spans="1:13" x14ac:dyDescent="0.3">
      <c r="A218" s="468">
        <v>5153</v>
      </c>
      <c r="B218" s="469">
        <v>45742.659837962965</v>
      </c>
      <c r="C218" s="469">
        <v>45741</v>
      </c>
      <c r="D218" s="470">
        <f t="shared" si="12"/>
        <v>2025</v>
      </c>
      <c r="E218" s="470">
        <f t="shared" si="13"/>
        <v>3</v>
      </c>
      <c r="F218" s="470">
        <f t="shared" si="14"/>
        <v>25</v>
      </c>
      <c r="G218" s="468" t="s">
        <v>197</v>
      </c>
      <c r="H218" s="468">
        <v>7.61</v>
      </c>
      <c r="I218" s="468">
        <v>7.43</v>
      </c>
      <c r="J218" s="468" t="s">
        <v>1247</v>
      </c>
      <c r="K218" s="468">
        <v>2.5000000000000001E-2</v>
      </c>
      <c r="L218" s="468">
        <v>3.0000000000000001E-3</v>
      </c>
      <c r="M218" s="471">
        <f t="shared" si="15"/>
        <v>0.88</v>
      </c>
    </row>
    <row r="219" spans="1:13" x14ac:dyDescent="0.3">
      <c r="A219" s="468">
        <v>5154</v>
      </c>
      <c r="B219" s="469">
        <v>45742.659942129627</v>
      </c>
      <c r="C219" s="469">
        <v>45741</v>
      </c>
      <c r="D219" s="470">
        <f t="shared" si="12"/>
        <v>2025</v>
      </c>
      <c r="E219" s="470">
        <f t="shared" si="13"/>
        <v>3</v>
      </c>
      <c r="F219" s="470">
        <f t="shared" si="14"/>
        <v>25</v>
      </c>
      <c r="G219" s="468" t="s">
        <v>199</v>
      </c>
      <c r="H219" s="468">
        <v>8.1999999999999993</v>
      </c>
      <c r="I219" s="468">
        <v>6.61</v>
      </c>
      <c r="J219" s="468" t="s">
        <v>1247</v>
      </c>
      <c r="K219" s="468">
        <v>2.5000000000000001E-2</v>
      </c>
      <c r="L219" s="468">
        <v>2E-3</v>
      </c>
      <c r="M219" s="471">
        <f t="shared" si="15"/>
        <v>0.92</v>
      </c>
    </row>
    <row r="220" spans="1:13" x14ac:dyDescent="0.3">
      <c r="A220" s="468">
        <v>5155</v>
      </c>
      <c r="B220" s="469">
        <v>45742.660057870373</v>
      </c>
      <c r="C220" s="469">
        <v>45741</v>
      </c>
      <c r="D220" s="470">
        <f t="shared" si="12"/>
        <v>2025</v>
      </c>
      <c r="E220" s="470">
        <f t="shared" si="13"/>
        <v>3</v>
      </c>
      <c r="F220" s="470">
        <f t="shared" si="14"/>
        <v>25</v>
      </c>
      <c r="G220" s="468" t="s">
        <v>203</v>
      </c>
      <c r="H220" s="468">
        <v>7.68</v>
      </c>
      <c r="I220" s="468">
        <v>7.41</v>
      </c>
      <c r="J220" s="468" t="s">
        <v>1247</v>
      </c>
      <c r="K220" s="468">
        <v>2.5000000000000001E-2</v>
      </c>
      <c r="L220" s="468">
        <v>2E-3</v>
      </c>
      <c r="M220" s="471">
        <f t="shared" si="15"/>
        <v>0.92</v>
      </c>
    </row>
    <row r="221" spans="1:13" x14ac:dyDescent="0.3">
      <c r="A221" s="468">
        <v>5145</v>
      </c>
      <c r="B221" s="469">
        <v>45741.630937499998</v>
      </c>
      <c r="C221" s="469">
        <v>45740</v>
      </c>
      <c r="D221" s="470">
        <f t="shared" si="12"/>
        <v>2025</v>
      </c>
      <c r="E221" s="470">
        <f t="shared" si="13"/>
        <v>3</v>
      </c>
      <c r="F221" s="470">
        <f t="shared" si="14"/>
        <v>24</v>
      </c>
      <c r="G221" s="468" t="s">
        <v>787</v>
      </c>
      <c r="H221" s="468">
        <v>7.84</v>
      </c>
      <c r="I221" s="468">
        <v>7.2</v>
      </c>
      <c r="J221" s="468" t="s">
        <v>1247</v>
      </c>
      <c r="K221" s="468">
        <v>2.5000000000000001E-2</v>
      </c>
      <c r="L221" s="468">
        <v>6.0000000000000001E-3</v>
      </c>
      <c r="M221" s="471">
        <f t="shared" si="15"/>
        <v>0.76</v>
      </c>
    </row>
    <row r="222" spans="1:13" x14ac:dyDescent="0.3">
      <c r="A222" s="468">
        <v>5146</v>
      </c>
      <c r="B222" s="469">
        <v>45741.631145833337</v>
      </c>
      <c r="C222" s="469">
        <v>45740</v>
      </c>
      <c r="D222" s="470">
        <f t="shared" si="12"/>
        <v>2025</v>
      </c>
      <c r="E222" s="470">
        <f t="shared" si="13"/>
        <v>3</v>
      </c>
      <c r="F222" s="470">
        <f t="shared" si="14"/>
        <v>24</v>
      </c>
      <c r="G222" s="468" t="s">
        <v>200</v>
      </c>
      <c r="H222" s="468">
        <v>7.44</v>
      </c>
      <c r="I222" s="468">
        <v>7.26</v>
      </c>
      <c r="J222" s="468" t="s">
        <v>1247</v>
      </c>
      <c r="K222" s="468">
        <v>2.5000000000000001E-2</v>
      </c>
      <c r="L222" s="468">
        <v>2E-3</v>
      </c>
      <c r="M222" s="471">
        <f t="shared" si="15"/>
        <v>0.92</v>
      </c>
    </row>
    <row r="223" spans="1:13" x14ac:dyDescent="0.3">
      <c r="A223" s="468">
        <v>5147</v>
      </c>
      <c r="B223" s="469">
        <v>45741.631365740737</v>
      </c>
      <c r="C223" s="469">
        <v>45740</v>
      </c>
      <c r="D223" s="470">
        <f t="shared" si="12"/>
        <v>2025</v>
      </c>
      <c r="E223" s="470">
        <f t="shared" si="13"/>
        <v>3</v>
      </c>
      <c r="F223" s="470">
        <f t="shared" si="14"/>
        <v>24</v>
      </c>
      <c r="G223" s="468" t="s">
        <v>197</v>
      </c>
      <c r="H223" s="468">
        <v>7.56</v>
      </c>
      <c r="I223" s="468">
        <v>7.62</v>
      </c>
      <c r="J223" s="468" t="s">
        <v>1247</v>
      </c>
      <c r="K223" s="468">
        <v>2.5000000000000001E-2</v>
      </c>
      <c r="L223" s="468">
        <v>8.0000000000000002E-3</v>
      </c>
      <c r="M223" s="471">
        <f t="shared" si="15"/>
        <v>0.67999999999999994</v>
      </c>
    </row>
    <row r="224" spans="1:13" x14ac:dyDescent="0.3">
      <c r="A224" s="468">
        <v>5150</v>
      </c>
      <c r="B224" s="469">
        <v>45741.631851851853</v>
      </c>
      <c r="C224" s="469">
        <v>45740</v>
      </c>
      <c r="D224" s="470">
        <f t="shared" si="12"/>
        <v>2025</v>
      </c>
      <c r="E224" s="470">
        <f t="shared" si="13"/>
        <v>3</v>
      </c>
      <c r="F224" s="470">
        <f t="shared" si="14"/>
        <v>24</v>
      </c>
      <c r="G224" s="468" t="s">
        <v>199</v>
      </c>
      <c r="H224" s="468">
        <v>7.61</v>
      </c>
      <c r="I224" s="468">
        <v>6.68</v>
      </c>
      <c r="J224" s="468" t="s">
        <v>1247</v>
      </c>
      <c r="K224" s="468">
        <v>2.5000000000000001E-2</v>
      </c>
      <c r="L224" s="468">
        <v>2E-3</v>
      </c>
      <c r="M224" s="471">
        <f t="shared" si="15"/>
        <v>0.92</v>
      </c>
    </row>
    <row r="225" spans="1:13" x14ac:dyDescent="0.3">
      <c r="A225" s="468">
        <v>5139</v>
      </c>
      <c r="B225" s="469">
        <v>45740.645231481481</v>
      </c>
      <c r="C225" s="469">
        <v>45737</v>
      </c>
      <c r="D225" s="470">
        <f t="shared" si="12"/>
        <v>2025</v>
      </c>
      <c r="E225" s="470">
        <f t="shared" si="13"/>
        <v>3</v>
      </c>
      <c r="F225" s="470">
        <f t="shared" si="14"/>
        <v>21</v>
      </c>
      <c r="G225" s="468" t="s">
        <v>787</v>
      </c>
      <c r="H225" s="468">
        <v>8.0500000000000007</v>
      </c>
      <c r="I225" s="468">
        <v>7.2</v>
      </c>
      <c r="J225" s="468" t="s">
        <v>1247</v>
      </c>
      <c r="K225" s="468">
        <v>2.5000000000000001E-2</v>
      </c>
      <c r="L225" s="468">
        <v>8.0000000000000002E-3</v>
      </c>
      <c r="M225" s="471">
        <f t="shared" si="15"/>
        <v>0.67999999999999994</v>
      </c>
    </row>
    <row r="226" spans="1:13" x14ac:dyDescent="0.3">
      <c r="A226" s="468">
        <v>5140</v>
      </c>
      <c r="B226" s="469">
        <v>45740.64539351852</v>
      </c>
      <c r="C226" s="469">
        <v>45737</v>
      </c>
      <c r="D226" s="470">
        <f t="shared" si="12"/>
        <v>2025</v>
      </c>
      <c r="E226" s="470">
        <f t="shared" si="13"/>
        <v>3</v>
      </c>
      <c r="F226" s="470">
        <f t="shared" si="14"/>
        <v>21</v>
      </c>
      <c r="G226" s="468" t="s">
        <v>200</v>
      </c>
      <c r="H226" s="468">
        <v>7.67</v>
      </c>
      <c r="I226" s="468">
        <v>7.06</v>
      </c>
      <c r="J226" s="468" t="s">
        <v>1247</v>
      </c>
      <c r="K226" s="468">
        <v>2.5000000000000001E-2</v>
      </c>
      <c r="L226" s="468">
        <v>8.9999999999999993E-3</v>
      </c>
      <c r="M226" s="471">
        <f t="shared" si="15"/>
        <v>0.64000000000000012</v>
      </c>
    </row>
    <row r="227" spans="1:13" x14ac:dyDescent="0.3">
      <c r="A227" s="468">
        <v>5141</v>
      </c>
      <c r="B227" s="469">
        <v>45740.645532407405</v>
      </c>
      <c r="C227" s="469">
        <v>45737</v>
      </c>
      <c r="D227" s="470">
        <f t="shared" si="12"/>
        <v>2025</v>
      </c>
      <c r="E227" s="470">
        <f t="shared" si="13"/>
        <v>3</v>
      </c>
      <c r="F227" s="470">
        <f t="shared" si="14"/>
        <v>21</v>
      </c>
      <c r="G227" s="468" t="s">
        <v>197</v>
      </c>
      <c r="H227" s="468">
        <v>7.73</v>
      </c>
      <c r="I227" s="468">
        <v>7.39</v>
      </c>
      <c r="J227" s="468" t="s">
        <v>1247</v>
      </c>
      <c r="K227" s="468">
        <v>2.5000000000000001E-2</v>
      </c>
      <c r="L227" s="468">
        <v>4.0000000000000001E-3</v>
      </c>
      <c r="M227" s="471">
        <f t="shared" si="15"/>
        <v>0.84</v>
      </c>
    </row>
    <row r="228" spans="1:13" x14ac:dyDescent="0.3">
      <c r="A228" s="468">
        <v>5142</v>
      </c>
      <c r="B228" s="469">
        <v>45740.645694444444</v>
      </c>
      <c r="C228" s="469">
        <v>45737</v>
      </c>
      <c r="D228" s="470">
        <f t="shared" si="12"/>
        <v>2025</v>
      </c>
      <c r="E228" s="470">
        <f t="shared" si="13"/>
        <v>3</v>
      </c>
      <c r="F228" s="470">
        <f t="shared" si="14"/>
        <v>21</v>
      </c>
      <c r="G228" s="468" t="s">
        <v>199</v>
      </c>
      <c r="H228" s="468">
        <v>7.51</v>
      </c>
      <c r="I228" s="468">
        <v>7.2</v>
      </c>
      <c r="J228" s="468" t="s">
        <v>1247</v>
      </c>
      <c r="K228" s="468">
        <v>2.5000000000000001E-2</v>
      </c>
      <c r="L228" s="468">
        <v>2E-3</v>
      </c>
      <c r="M228" s="471">
        <f t="shared" si="15"/>
        <v>0.92</v>
      </c>
    </row>
    <row r="229" spans="1:13" x14ac:dyDescent="0.3">
      <c r="A229" s="468">
        <v>5143</v>
      </c>
      <c r="B229" s="469">
        <v>45740.645810185182</v>
      </c>
      <c r="C229" s="469">
        <v>45737</v>
      </c>
      <c r="D229" s="470">
        <f t="shared" si="12"/>
        <v>2025</v>
      </c>
      <c r="E229" s="470">
        <f t="shared" si="13"/>
        <v>3</v>
      </c>
      <c r="F229" s="470">
        <f t="shared" si="14"/>
        <v>21</v>
      </c>
      <c r="G229" s="468" t="s">
        <v>203</v>
      </c>
      <c r="H229" s="468">
        <v>7.85</v>
      </c>
      <c r="I229" s="468">
        <v>7.34</v>
      </c>
      <c r="J229" s="468" t="s">
        <v>1247</v>
      </c>
      <c r="K229" s="468">
        <v>2.5000000000000001E-2</v>
      </c>
      <c r="L229" s="468">
        <v>2E-3</v>
      </c>
      <c r="M229" s="471">
        <f t="shared" si="15"/>
        <v>0.92</v>
      </c>
    </row>
    <row r="230" spans="1:13" x14ac:dyDescent="0.3">
      <c r="A230" s="468">
        <v>5144</v>
      </c>
      <c r="B230" s="469">
        <v>45740.645925925928</v>
      </c>
      <c r="C230" s="469">
        <v>45737</v>
      </c>
      <c r="D230" s="470">
        <f t="shared" si="12"/>
        <v>2025</v>
      </c>
      <c r="E230" s="470">
        <f t="shared" si="13"/>
        <v>3</v>
      </c>
      <c r="F230" s="470">
        <f t="shared" si="14"/>
        <v>21</v>
      </c>
      <c r="G230" s="468" t="s">
        <v>204</v>
      </c>
      <c r="H230" s="468">
        <v>8.01</v>
      </c>
      <c r="I230" s="468">
        <v>7.2</v>
      </c>
      <c r="J230" s="468" t="s">
        <v>1247</v>
      </c>
      <c r="K230" s="468">
        <v>2.5000000000000001E-2</v>
      </c>
      <c r="L230" s="468">
        <v>5.0000000000000001E-3</v>
      </c>
      <c r="M230" s="471">
        <f t="shared" si="15"/>
        <v>0.8</v>
      </c>
    </row>
    <row r="231" spans="1:13" x14ac:dyDescent="0.3">
      <c r="A231" s="468">
        <v>5133</v>
      </c>
      <c r="B231" s="469">
        <v>45737.621493055558</v>
      </c>
      <c r="C231" s="469">
        <v>45736</v>
      </c>
      <c r="D231" s="470">
        <f t="shared" si="12"/>
        <v>2025</v>
      </c>
      <c r="E231" s="470">
        <f t="shared" si="13"/>
        <v>3</v>
      </c>
      <c r="F231" s="470">
        <f t="shared" si="14"/>
        <v>20</v>
      </c>
      <c r="G231" s="468" t="s">
        <v>787</v>
      </c>
      <c r="H231" s="468">
        <v>7.98</v>
      </c>
      <c r="I231" s="468">
        <v>7.2</v>
      </c>
      <c r="J231" s="468" t="s">
        <v>1247</v>
      </c>
      <c r="K231" s="468">
        <v>2.5000000000000001E-2</v>
      </c>
      <c r="L231" s="468">
        <v>6.0000000000000001E-3</v>
      </c>
      <c r="M231" s="471">
        <f t="shared" si="15"/>
        <v>0.76</v>
      </c>
    </row>
    <row r="232" spans="1:13" x14ac:dyDescent="0.3">
      <c r="A232" s="468">
        <v>5135</v>
      </c>
      <c r="B232" s="469">
        <v>45737.621701388889</v>
      </c>
      <c r="C232" s="469">
        <v>45736</v>
      </c>
      <c r="D232" s="470">
        <f t="shared" si="12"/>
        <v>2025</v>
      </c>
      <c r="E232" s="470">
        <f t="shared" si="13"/>
        <v>3</v>
      </c>
      <c r="F232" s="470">
        <f t="shared" si="14"/>
        <v>20</v>
      </c>
      <c r="G232" s="468" t="s">
        <v>197</v>
      </c>
      <c r="H232" s="468">
        <v>7.72</v>
      </c>
      <c r="I232" s="468">
        <v>7.55</v>
      </c>
      <c r="J232" s="468" t="s">
        <v>1247</v>
      </c>
      <c r="K232" s="468">
        <v>2.5000000000000001E-2</v>
      </c>
      <c r="L232" s="468">
        <v>4.0000000000000001E-3</v>
      </c>
      <c r="M232" s="471">
        <f t="shared" si="15"/>
        <v>0.84</v>
      </c>
    </row>
    <row r="233" spans="1:13" x14ac:dyDescent="0.3">
      <c r="A233" s="468">
        <v>5136</v>
      </c>
      <c r="B233" s="469">
        <v>45737.621874999997</v>
      </c>
      <c r="C233" s="469">
        <v>45736</v>
      </c>
      <c r="D233" s="470">
        <f t="shared" si="12"/>
        <v>2025</v>
      </c>
      <c r="E233" s="470">
        <f t="shared" si="13"/>
        <v>3</v>
      </c>
      <c r="F233" s="470">
        <f t="shared" si="14"/>
        <v>20</v>
      </c>
      <c r="G233" s="468" t="s">
        <v>199</v>
      </c>
      <c r="H233" s="468">
        <v>7.53</v>
      </c>
      <c r="I233" s="468">
        <v>7.2</v>
      </c>
      <c r="J233" s="468" t="s">
        <v>1247</v>
      </c>
      <c r="K233" s="468">
        <v>2.5000000000000001E-2</v>
      </c>
      <c r="L233" s="468">
        <v>8.0000000000000002E-3</v>
      </c>
      <c r="M233" s="471">
        <f t="shared" si="15"/>
        <v>0.67999999999999994</v>
      </c>
    </row>
    <row r="234" spans="1:13" x14ac:dyDescent="0.3">
      <c r="A234" s="468">
        <v>5137</v>
      </c>
      <c r="B234" s="469">
        <v>45737.621979166666</v>
      </c>
      <c r="C234" s="469">
        <v>45736</v>
      </c>
      <c r="D234" s="470">
        <f t="shared" si="12"/>
        <v>2025</v>
      </c>
      <c r="E234" s="470">
        <f t="shared" si="13"/>
        <v>3</v>
      </c>
      <c r="F234" s="470">
        <f t="shared" si="14"/>
        <v>20</v>
      </c>
      <c r="G234" s="468" t="s">
        <v>203</v>
      </c>
      <c r="H234" s="468">
        <v>7.75</v>
      </c>
      <c r="I234" s="468">
        <v>7.27</v>
      </c>
      <c r="J234" s="468" t="s">
        <v>1247</v>
      </c>
      <c r="K234" s="468">
        <v>2.5000000000000001E-2</v>
      </c>
      <c r="L234" s="468">
        <v>2E-3</v>
      </c>
      <c r="M234" s="471">
        <f t="shared" si="15"/>
        <v>0.92</v>
      </c>
    </row>
    <row r="235" spans="1:13" x14ac:dyDescent="0.3">
      <c r="A235" s="468">
        <v>5127</v>
      </c>
      <c r="B235" s="469">
        <v>45736.598090277781</v>
      </c>
      <c r="C235" s="469">
        <v>45735</v>
      </c>
      <c r="D235" s="470">
        <f t="shared" si="12"/>
        <v>2025</v>
      </c>
      <c r="E235" s="470">
        <f t="shared" si="13"/>
        <v>3</v>
      </c>
      <c r="F235" s="470">
        <f t="shared" si="14"/>
        <v>19</v>
      </c>
      <c r="G235" s="468" t="s">
        <v>787</v>
      </c>
      <c r="H235" s="468">
        <v>8.0399999999999991</v>
      </c>
      <c r="I235" s="468">
        <v>7.2</v>
      </c>
      <c r="J235" s="468" t="s">
        <v>1247</v>
      </c>
      <c r="K235" s="468">
        <v>2.5000000000000001E-2</v>
      </c>
      <c r="L235" s="468">
        <v>8.0000000000000002E-3</v>
      </c>
      <c r="M235" s="471">
        <f t="shared" si="15"/>
        <v>0.67999999999999994</v>
      </c>
    </row>
    <row r="236" spans="1:13" x14ac:dyDescent="0.3">
      <c r="A236" s="468">
        <v>5129</v>
      </c>
      <c r="B236" s="469">
        <v>45736.598321759258</v>
      </c>
      <c r="C236" s="469">
        <v>45735</v>
      </c>
      <c r="D236" s="470">
        <f t="shared" si="12"/>
        <v>2025</v>
      </c>
      <c r="E236" s="470">
        <f t="shared" si="13"/>
        <v>3</v>
      </c>
      <c r="F236" s="470">
        <f t="shared" si="14"/>
        <v>19</v>
      </c>
      <c r="G236" s="468" t="s">
        <v>197</v>
      </c>
      <c r="H236" s="468">
        <v>7.73</v>
      </c>
      <c r="I236" s="468">
        <v>7.29</v>
      </c>
      <c r="J236" s="468" t="s">
        <v>1247</v>
      </c>
      <c r="K236" s="468">
        <v>2.5000000000000001E-2</v>
      </c>
      <c r="L236" s="468">
        <v>5.0000000000000001E-3</v>
      </c>
      <c r="M236" s="471">
        <f t="shared" si="15"/>
        <v>0.8</v>
      </c>
    </row>
    <row r="237" spans="1:13" x14ac:dyDescent="0.3">
      <c r="A237" s="468">
        <v>5130</v>
      </c>
      <c r="B237" s="469">
        <v>45736.59847222222</v>
      </c>
      <c r="C237" s="469">
        <v>45735</v>
      </c>
      <c r="D237" s="470">
        <f t="shared" si="12"/>
        <v>2025</v>
      </c>
      <c r="E237" s="470">
        <f t="shared" si="13"/>
        <v>3</v>
      </c>
      <c r="F237" s="470">
        <f t="shared" si="14"/>
        <v>19</v>
      </c>
      <c r="G237" s="468" t="s">
        <v>199</v>
      </c>
      <c r="H237" s="468">
        <v>7.45</v>
      </c>
      <c r="I237" s="468">
        <v>7.2</v>
      </c>
      <c r="J237" s="468" t="s">
        <v>1247</v>
      </c>
      <c r="K237" s="468">
        <v>2.5000000000000001E-2</v>
      </c>
      <c r="L237" s="468">
        <v>2E-3</v>
      </c>
      <c r="M237" s="471">
        <f t="shared" si="15"/>
        <v>0.92</v>
      </c>
    </row>
    <row r="238" spans="1:13" x14ac:dyDescent="0.3">
      <c r="A238" s="468">
        <v>5121</v>
      </c>
      <c r="B238" s="469">
        <v>45735.633819444447</v>
      </c>
      <c r="C238" s="469">
        <v>45734</v>
      </c>
      <c r="D238" s="470">
        <f t="shared" si="12"/>
        <v>2025</v>
      </c>
      <c r="E238" s="470">
        <f t="shared" si="13"/>
        <v>3</v>
      </c>
      <c r="F238" s="470">
        <f t="shared" si="14"/>
        <v>18</v>
      </c>
      <c r="G238" s="468" t="s">
        <v>787</v>
      </c>
      <c r="H238" s="468">
        <v>8.02</v>
      </c>
      <c r="I238" s="468">
        <v>6.59</v>
      </c>
      <c r="J238" s="468" t="s">
        <v>1247</v>
      </c>
      <c r="K238" s="468">
        <v>2.5000000000000001E-2</v>
      </c>
      <c r="L238" s="468">
        <v>6.0000000000000001E-3</v>
      </c>
      <c r="M238" s="471">
        <f t="shared" si="15"/>
        <v>0.76</v>
      </c>
    </row>
    <row r="239" spans="1:13" x14ac:dyDescent="0.3">
      <c r="A239" s="468">
        <v>5122</v>
      </c>
      <c r="B239" s="469">
        <v>45735.633969907409</v>
      </c>
      <c r="C239" s="469">
        <v>45734</v>
      </c>
      <c r="D239" s="470">
        <f t="shared" si="12"/>
        <v>2025</v>
      </c>
      <c r="E239" s="470">
        <f t="shared" si="13"/>
        <v>3</v>
      </c>
      <c r="F239" s="470">
        <f t="shared" si="14"/>
        <v>18</v>
      </c>
      <c r="G239" s="468" t="s">
        <v>200</v>
      </c>
      <c r="H239" s="468">
        <v>7.69</v>
      </c>
      <c r="I239" s="468">
        <v>6.91</v>
      </c>
      <c r="J239" s="468" t="s">
        <v>1247</v>
      </c>
      <c r="K239" s="468">
        <v>2.5000000000000001E-2</v>
      </c>
      <c r="L239" s="468">
        <v>2E-3</v>
      </c>
      <c r="M239" s="471">
        <f t="shared" si="15"/>
        <v>0.92</v>
      </c>
    </row>
    <row r="240" spans="1:13" x14ac:dyDescent="0.3">
      <c r="A240" s="468">
        <v>5123</v>
      </c>
      <c r="B240" s="469">
        <v>45735.634166666663</v>
      </c>
      <c r="C240" s="469">
        <v>45734</v>
      </c>
      <c r="D240" s="470">
        <f t="shared" si="12"/>
        <v>2025</v>
      </c>
      <c r="E240" s="470">
        <f t="shared" si="13"/>
        <v>3</v>
      </c>
      <c r="F240" s="470">
        <f t="shared" si="14"/>
        <v>18</v>
      </c>
      <c r="G240" s="468" t="s">
        <v>197</v>
      </c>
      <c r="H240" s="468">
        <v>7.69</v>
      </c>
      <c r="I240" s="468">
        <v>6.91</v>
      </c>
      <c r="J240" s="468" t="s">
        <v>1247</v>
      </c>
      <c r="K240" s="468">
        <v>2.5000000000000001E-2</v>
      </c>
      <c r="L240" s="468">
        <v>4.0000000000000001E-3</v>
      </c>
      <c r="M240" s="471">
        <f t="shared" si="15"/>
        <v>0.84</v>
      </c>
    </row>
    <row r="241" spans="1:13" x14ac:dyDescent="0.3">
      <c r="A241" s="468">
        <v>5124</v>
      </c>
      <c r="B241" s="469">
        <v>45735.634317129632</v>
      </c>
      <c r="C241" s="469">
        <v>45734</v>
      </c>
      <c r="D241" s="470">
        <f t="shared" si="12"/>
        <v>2025</v>
      </c>
      <c r="E241" s="470">
        <f t="shared" si="13"/>
        <v>3</v>
      </c>
      <c r="F241" s="470">
        <f t="shared" si="14"/>
        <v>18</v>
      </c>
      <c r="G241" s="468" t="s">
        <v>199</v>
      </c>
      <c r="H241" s="468">
        <v>7.58</v>
      </c>
      <c r="I241" s="468">
        <v>7.2</v>
      </c>
      <c r="J241" s="468" t="s">
        <v>1247</v>
      </c>
      <c r="K241" s="468">
        <v>2.5000000000000001E-2</v>
      </c>
      <c r="L241" s="468">
        <v>2E-3</v>
      </c>
      <c r="M241" s="471">
        <f t="shared" si="15"/>
        <v>0.92</v>
      </c>
    </row>
    <row r="242" spans="1:13" x14ac:dyDescent="0.3">
      <c r="A242" s="468">
        <v>5125</v>
      </c>
      <c r="B242" s="469">
        <v>45735.634432870371</v>
      </c>
      <c r="C242" s="469">
        <v>45734</v>
      </c>
      <c r="D242" s="470">
        <f t="shared" si="12"/>
        <v>2025</v>
      </c>
      <c r="E242" s="470">
        <f t="shared" si="13"/>
        <v>3</v>
      </c>
      <c r="F242" s="470">
        <f t="shared" si="14"/>
        <v>18</v>
      </c>
      <c r="G242" s="468" t="s">
        <v>203</v>
      </c>
      <c r="H242" s="468">
        <v>8.01</v>
      </c>
      <c r="I242" s="468">
        <v>7.22</v>
      </c>
      <c r="J242" s="468" t="s">
        <v>1247</v>
      </c>
      <c r="K242" s="468">
        <v>2.5000000000000001E-2</v>
      </c>
      <c r="L242" s="468">
        <v>2E-3</v>
      </c>
      <c r="M242" s="471">
        <f t="shared" si="15"/>
        <v>0.92</v>
      </c>
    </row>
    <row r="243" spans="1:13" x14ac:dyDescent="0.3">
      <c r="A243" s="468">
        <v>5126</v>
      </c>
      <c r="B243" s="469">
        <v>45735.634594907409</v>
      </c>
      <c r="C243" s="469">
        <v>45734</v>
      </c>
      <c r="D243" s="470">
        <f t="shared" si="12"/>
        <v>2025</v>
      </c>
      <c r="E243" s="470">
        <f t="shared" si="13"/>
        <v>3</v>
      </c>
      <c r="F243" s="470">
        <f t="shared" si="14"/>
        <v>18</v>
      </c>
      <c r="G243" s="468" t="s">
        <v>204</v>
      </c>
      <c r="H243" s="468">
        <v>8.36</v>
      </c>
      <c r="I243" s="468">
        <v>7.2</v>
      </c>
      <c r="J243" s="468" t="s">
        <v>1247</v>
      </c>
      <c r="K243" s="468">
        <v>2.5000000000000001E-2</v>
      </c>
      <c r="L243" s="468">
        <v>2E-3</v>
      </c>
      <c r="M243" s="471">
        <f t="shared" si="15"/>
        <v>0.92</v>
      </c>
    </row>
    <row r="244" spans="1:13" x14ac:dyDescent="0.3">
      <c r="A244" s="468">
        <v>5115</v>
      </c>
      <c r="B244" s="469">
        <v>45734.650347222225</v>
      </c>
      <c r="C244" s="469">
        <v>45733</v>
      </c>
      <c r="D244" s="470">
        <f t="shared" si="12"/>
        <v>2025</v>
      </c>
      <c r="E244" s="470">
        <f t="shared" si="13"/>
        <v>3</v>
      </c>
      <c r="F244" s="470">
        <f t="shared" si="14"/>
        <v>17</v>
      </c>
      <c r="G244" s="468" t="s">
        <v>787</v>
      </c>
      <c r="H244" s="468">
        <v>8.0399999999999991</v>
      </c>
      <c r="I244" s="468">
        <v>6.56</v>
      </c>
      <c r="J244" s="468" t="s">
        <v>1247</v>
      </c>
      <c r="K244" s="468">
        <v>2.5000000000000001E-2</v>
      </c>
      <c r="L244" s="468">
        <v>7.0000000000000001E-3</v>
      </c>
      <c r="M244" s="471">
        <f t="shared" si="15"/>
        <v>0.72</v>
      </c>
    </row>
    <row r="245" spans="1:13" x14ac:dyDescent="0.3">
      <c r="A245" s="468">
        <v>5116</v>
      </c>
      <c r="B245" s="469">
        <v>45734.650497685187</v>
      </c>
      <c r="C245" s="469">
        <v>45733</v>
      </c>
      <c r="D245" s="470">
        <f t="shared" si="12"/>
        <v>2025</v>
      </c>
      <c r="E245" s="470">
        <f t="shared" si="13"/>
        <v>3</v>
      </c>
      <c r="F245" s="470">
        <f t="shared" si="14"/>
        <v>17</v>
      </c>
      <c r="G245" s="468" t="s">
        <v>200</v>
      </c>
      <c r="H245" s="468">
        <v>7.59</v>
      </c>
      <c r="I245" s="468">
        <v>6.87</v>
      </c>
      <c r="J245" s="468" t="s">
        <v>1247</v>
      </c>
      <c r="K245" s="468">
        <v>2.5000000000000001E-2</v>
      </c>
      <c r="L245" s="468">
        <v>2E-3</v>
      </c>
      <c r="M245" s="471">
        <f t="shared" si="15"/>
        <v>0.92</v>
      </c>
    </row>
    <row r="246" spans="1:13" x14ac:dyDescent="0.3">
      <c r="A246" s="468">
        <v>5117</v>
      </c>
      <c r="B246" s="469">
        <v>45734.650613425925</v>
      </c>
      <c r="C246" s="469">
        <v>45733</v>
      </c>
      <c r="D246" s="470">
        <f t="shared" si="12"/>
        <v>2025</v>
      </c>
      <c r="E246" s="470">
        <f t="shared" si="13"/>
        <v>3</v>
      </c>
      <c r="F246" s="470">
        <f t="shared" si="14"/>
        <v>17</v>
      </c>
      <c r="G246" s="468" t="s">
        <v>197</v>
      </c>
      <c r="H246" s="468">
        <v>7.71</v>
      </c>
      <c r="I246" s="468">
        <v>7.64</v>
      </c>
      <c r="J246" s="468" t="s">
        <v>1247</v>
      </c>
      <c r="K246" s="468">
        <v>2.5000000000000001E-2</v>
      </c>
      <c r="L246" s="468">
        <v>4.0000000000000001E-3</v>
      </c>
      <c r="M246" s="471">
        <f t="shared" si="15"/>
        <v>0.84</v>
      </c>
    </row>
    <row r="247" spans="1:13" x14ac:dyDescent="0.3">
      <c r="A247" s="468">
        <v>5118</v>
      </c>
      <c r="B247" s="469">
        <v>45734.650775462964</v>
      </c>
      <c r="C247" s="469">
        <v>45733</v>
      </c>
      <c r="D247" s="470">
        <f t="shared" si="12"/>
        <v>2025</v>
      </c>
      <c r="E247" s="470">
        <f t="shared" si="13"/>
        <v>3</v>
      </c>
      <c r="F247" s="470">
        <f t="shared" si="14"/>
        <v>17</v>
      </c>
      <c r="G247" s="468" t="s">
        <v>199</v>
      </c>
      <c r="H247" s="468">
        <v>8.1999999999999993</v>
      </c>
      <c r="I247" s="468">
        <v>6.59</v>
      </c>
      <c r="J247" s="468" t="s">
        <v>1247</v>
      </c>
      <c r="K247" s="468">
        <v>2.5000000000000001E-2</v>
      </c>
      <c r="L247" s="468">
        <v>2E-3</v>
      </c>
      <c r="M247" s="471">
        <f t="shared" si="15"/>
        <v>0.92</v>
      </c>
    </row>
    <row r="248" spans="1:13" x14ac:dyDescent="0.3">
      <c r="A248" s="468">
        <v>5119</v>
      </c>
      <c r="B248" s="469">
        <v>45734.650902777779</v>
      </c>
      <c r="C248" s="469">
        <v>45733</v>
      </c>
      <c r="D248" s="470">
        <f t="shared" si="12"/>
        <v>2025</v>
      </c>
      <c r="E248" s="470">
        <f t="shared" si="13"/>
        <v>3</v>
      </c>
      <c r="F248" s="470">
        <f t="shared" si="14"/>
        <v>17</v>
      </c>
      <c r="G248" s="468" t="s">
        <v>203</v>
      </c>
      <c r="H248" s="468">
        <v>7.89</v>
      </c>
      <c r="I248" s="468">
        <v>7.01</v>
      </c>
      <c r="J248" s="468" t="s">
        <v>1247</v>
      </c>
      <c r="K248" s="468">
        <v>2.5000000000000001E-2</v>
      </c>
      <c r="L248" s="468">
        <v>2E-3</v>
      </c>
      <c r="M248" s="471">
        <f t="shared" si="15"/>
        <v>0.92</v>
      </c>
    </row>
    <row r="249" spans="1:13" x14ac:dyDescent="0.3">
      <c r="A249" s="468">
        <v>5120</v>
      </c>
      <c r="B249" s="469">
        <v>45734.651064814818</v>
      </c>
      <c r="C249" s="469">
        <v>45733</v>
      </c>
      <c r="D249" s="470">
        <f t="shared" si="12"/>
        <v>2025</v>
      </c>
      <c r="E249" s="470">
        <f t="shared" si="13"/>
        <v>3</v>
      </c>
      <c r="F249" s="470">
        <f t="shared" si="14"/>
        <v>17</v>
      </c>
      <c r="G249" s="468" t="s">
        <v>204</v>
      </c>
      <c r="H249" s="468">
        <v>8.1300000000000008</v>
      </c>
      <c r="I249" s="468">
        <v>7.2</v>
      </c>
      <c r="J249" s="468" t="s">
        <v>1247</v>
      </c>
      <c r="K249" s="468">
        <v>2.5000000000000001E-2</v>
      </c>
      <c r="L249" s="468">
        <v>2E-3</v>
      </c>
      <c r="M249" s="471">
        <f t="shared" si="15"/>
        <v>0.92</v>
      </c>
    </row>
    <row r="250" spans="1:13" x14ac:dyDescent="0.3">
      <c r="A250" s="468">
        <v>5110</v>
      </c>
      <c r="B250" s="469">
        <v>45733.659097222226</v>
      </c>
      <c r="C250" s="469">
        <v>45730</v>
      </c>
      <c r="D250" s="470">
        <f t="shared" si="12"/>
        <v>2025</v>
      </c>
      <c r="E250" s="470">
        <f t="shared" si="13"/>
        <v>3</v>
      </c>
      <c r="F250" s="470">
        <f t="shared" si="14"/>
        <v>14</v>
      </c>
      <c r="G250" s="468" t="s">
        <v>787</v>
      </c>
      <c r="H250" s="468">
        <v>8.0500000000000007</v>
      </c>
      <c r="I250" s="468">
        <v>6.56</v>
      </c>
      <c r="J250" s="468" t="s">
        <v>1247</v>
      </c>
      <c r="K250" s="468">
        <v>2.5000000000000001E-2</v>
      </c>
      <c r="L250" s="468">
        <v>6.0000000000000001E-3</v>
      </c>
      <c r="M250" s="471">
        <f t="shared" si="15"/>
        <v>0.76</v>
      </c>
    </row>
    <row r="251" spans="1:13" x14ac:dyDescent="0.3">
      <c r="A251" s="468">
        <v>5111</v>
      </c>
      <c r="B251" s="469">
        <v>45733.659259259257</v>
      </c>
      <c r="C251" s="469">
        <v>45730</v>
      </c>
      <c r="D251" s="470">
        <f t="shared" si="12"/>
        <v>2025</v>
      </c>
      <c r="E251" s="470">
        <f t="shared" si="13"/>
        <v>3</v>
      </c>
      <c r="F251" s="470">
        <f t="shared" si="14"/>
        <v>14</v>
      </c>
      <c r="G251" s="468" t="s">
        <v>200</v>
      </c>
      <c r="H251" s="468">
        <v>7.71</v>
      </c>
      <c r="I251" s="468">
        <v>6.89</v>
      </c>
      <c r="J251" s="468" t="s">
        <v>1247</v>
      </c>
      <c r="K251" s="468">
        <v>2.5000000000000001E-2</v>
      </c>
      <c r="L251" s="468">
        <v>2E-3</v>
      </c>
      <c r="M251" s="471">
        <f t="shared" si="15"/>
        <v>0.92</v>
      </c>
    </row>
    <row r="252" spans="1:13" x14ac:dyDescent="0.3">
      <c r="A252" s="468">
        <v>5112</v>
      </c>
      <c r="B252" s="469">
        <v>45733.659363425926</v>
      </c>
      <c r="C252" s="469">
        <v>45730</v>
      </c>
      <c r="D252" s="470">
        <f t="shared" si="12"/>
        <v>2025</v>
      </c>
      <c r="E252" s="470">
        <f t="shared" si="13"/>
        <v>3</v>
      </c>
      <c r="F252" s="470">
        <f t="shared" si="14"/>
        <v>14</v>
      </c>
      <c r="G252" s="468" t="s">
        <v>197</v>
      </c>
      <c r="H252" s="468">
        <v>7.76</v>
      </c>
      <c r="I252" s="468">
        <v>7.65</v>
      </c>
      <c r="J252" s="468" t="s">
        <v>1247</v>
      </c>
      <c r="K252" s="468">
        <v>2.5000000000000001E-2</v>
      </c>
      <c r="L252" s="468">
        <v>2E-3</v>
      </c>
      <c r="M252" s="471">
        <f t="shared" si="15"/>
        <v>0.92</v>
      </c>
    </row>
    <row r="253" spans="1:13" x14ac:dyDescent="0.3">
      <c r="A253" s="468">
        <v>5113</v>
      </c>
      <c r="B253" s="469">
        <v>45733.659479166665</v>
      </c>
      <c r="C253" s="469">
        <v>45730</v>
      </c>
      <c r="D253" s="470">
        <f t="shared" si="12"/>
        <v>2025</v>
      </c>
      <c r="E253" s="470">
        <f t="shared" si="13"/>
        <v>3</v>
      </c>
      <c r="F253" s="470">
        <f t="shared" si="14"/>
        <v>14</v>
      </c>
      <c r="G253" s="468" t="s">
        <v>199</v>
      </c>
      <c r="H253" s="468">
        <v>7.65</v>
      </c>
      <c r="I253" s="468">
        <v>7.47</v>
      </c>
      <c r="J253" s="468" t="s">
        <v>1247</v>
      </c>
      <c r="K253" s="468">
        <v>2.5000000000000001E-2</v>
      </c>
      <c r="L253" s="468">
        <v>2E-3</v>
      </c>
      <c r="M253" s="471">
        <f t="shared" si="15"/>
        <v>0.92</v>
      </c>
    </row>
    <row r="254" spans="1:13" x14ac:dyDescent="0.3">
      <c r="A254" s="468">
        <v>5114</v>
      </c>
      <c r="B254" s="469">
        <v>45733.659641203703</v>
      </c>
      <c r="C254" s="469">
        <v>45730</v>
      </c>
      <c r="D254" s="470">
        <f t="shared" si="12"/>
        <v>2025</v>
      </c>
      <c r="E254" s="470">
        <f t="shared" si="13"/>
        <v>3</v>
      </c>
      <c r="F254" s="470">
        <f t="shared" si="14"/>
        <v>14</v>
      </c>
      <c r="G254" s="468" t="s">
        <v>204</v>
      </c>
      <c r="H254" s="468">
        <v>8.4499999999999993</v>
      </c>
      <c r="I254" s="468">
        <v>7.2</v>
      </c>
      <c r="J254" s="468" t="s">
        <v>1247</v>
      </c>
      <c r="K254" s="468">
        <v>2.5000000000000001E-2</v>
      </c>
      <c r="L254" s="468">
        <v>2E-3</v>
      </c>
      <c r="M254" s="471">
        <f t="shared" si="15"/>
        <v>0.92</v>
      </c>
    </row>
    <row r="255" spans="1:13" x14ac:dyDescent="0.3">
      <c r="A255" s="468">
        <v>5105</v>
      </c>
      <c r="B255" s="469">
        <v>45730.602881944447</v>
      </c>
      <c r="C255" s="469">
        <v>45729</v>
      </c>
      <c r="D255" s="470">
        <f t="shared" si="12"/>
        <v>2025</v>
      </c>
      <c r="E255" s="470">
        <f t="shared" si="13"/>
        <v>3</v>
      </c>
      <c r="F255" s="470">
        <f t="shared" si="14"/>
        <v>13</v>
      </c>
      <c r="G255" s="468" t="s">
        <v>787</v>
      </c>
      <c r="H255" s="468">
        <v>8.0399999999999991</v>
      </c>
      <c r="I255" s="468">
        <v>6.63</v>
      </c>
      <c r="J255" s="468" t="s">
        <v>1247</v>
      </c>
      <c r="K255" s="468">
        <v>2.5000000000000001E-2</v>
      </c>
      <c r="L255" s="468">
        <v>2E-3</v>
      </c>
      <c r="M255" s="471">
        <f t="shared" si="15"/>
        <v>0.92</v>
      </c>
    </row>
    <row r="256" spans="1:13" x14ac:dyDescent="0.3">
      <c r="A256" s="468">
        <v>5106</v>
      </c>
      <c r="B256" s="469">
        <v>45730.603032407409</v>
      </c>
      <c r="C256" s="469">
        <v>45729</v>
      </c>
      <c r="D256" s="470">
        <f t="shared" si="12"/>
        <v>2025</v>
      </c>
      <c r="E256" s="470">
        <f t="shared" si="13"/>
        <v>3</v>
      </c>
      <c r="F256" s="470">
        <f t="shared" si="14"/>
        <v>13</v>
      </c>
      <c r="G256" s="468" t="s">
        <v>200</v>
      </c>
      <c r="H256" s="468">
        <v>7.65</v>
      </c>
      <c r="I256" s="468">
        <v>6.94</v>
      </c>
      <c r="J256" s="468" t="s">
        <v>1247</v>
      </c>
      <c r="K256" s="468">
        <v>2.5000000000000001E-2</v>
      </c>
      <c r="L256" s="468">
        <v>2E-3</v>
      </c>
      <c r="M256" s="471">
        <f t="shared" si="15"/>
        <v>0.92</v>
      </c>
    </row>
    <row r="257" spans="1:13" x14ac:dyDescent="0.3">
      <c r="A257" s="468">
        <v>5107</v>
      </c>
      <c r="B257" s="469">
        <v>45730.603171296294</v>
      </c>
      <c r="C257" s="469">
        <v>45729</v>
      </c>
      <c r="D257" s="470">
        <f t="shared" si="12"/>
        <v>2025</v>
      </c>
      <c r="E257" s="470">
        <f t="shared" si="13"/>
        <v>3</v>
      </c>
      <c r="F257" s="470">
        <f t="shared" si="14"/>
        <v>13</v>
      </c>
      <c r="G257" s="468" t="s">
        <v>197</v>
      </c>
      <c r="H257" s="468">
        <v>7.78</v>
      </c>
      <c r="I257" s="468">
        <v>7.69</v>
      </c>
      <c r="J257" s="468" t="s">
        <v>1247</v>
      </c>
      <c r="K257" s="468">
        <v>2.5000000000000001E-2</v>
      </c>
      <c r="L257" s="468">
        <v>8.0000000000000002E-3</v>
      </c>
      <c r="M257" s="471">
        <f t="shared" si="15"/>
        <v>0.67999999999999994</v>
      </c>
    </row>
    <row r="258" spans="1:13" x14ac:dyDescent="0.3">
      <c r="A258" s="468">
        <v>5108</v>
      </c>
      <c r="B258" s="469">
        <v>45730.603310185186</v>
      </c>
      <c r="C258" s="469">
        <v>45729</v>
      </c>
      <c r="D258" s="470">
        <f t="shared" si="12"/>
        <v>2025</v>
      </c>
      <c r="E258" s="470">
        <f t="shared" si="13"/>
        <v>3</v>
      </c>
      <c r="F258" s="470">
        <f t="shared" si="14"/>
        <v>13</v>
      </c>
      <c r="G258" s="468" t="s">
        <v>199</v>
      </c>
      <c r="H258" s="468">
        <v>7.58</v>
      </c>
      <c r="I258" s="468">
        <v>7.2</v>
      </c>
      <c r="J258" s="468" t="s">
        <v>1247</v>
      </c>
      <c r="K258" s="468">
        <v>2.5000000000000001E-2</v>
      </c>
      <c r="L258" s="468">
        <v>2E-3</v>
      </c>
      <c r="M258" s="471">
        <f t="shared" si="15"/>
        <v>0.92</v>
      </c>
    </row>
    <row r="259" spans="1:13" x14ac:dyDescent="0.3">
      <c r="A259" s="468">
        <v>5109</v>
      </c>
      <c r="B259" s="469">
        <v>45730.603449074071</v>
      </c>
      <c r="C259" s="469">
        <v>45729</v>
      </c>
      <c r="D259" s="470">
        <f t="shared" ref="D259:D322" si="16">YEAR(C259)</f>
        <v>2025</v>
      </c>
      <c r="E259" s="470">
        <f t="shared" ref="E259:E322" si="17">MONTH(C259)</f>
        <v>3</v>
      </c>
      <c r="F259" s="470">
        <f t="shared" ref="F259:F322" si="18">DAY(C259)</f>
        <v>13</v>
      </c>
      <c r="G259" s="468" t="s">
        <v>204</v>
      </c>
      <c r="H259" s="468">
        <v>8.11</v>
      </c>
      <c r="I259" s="468">
        <v>7.2</v>
      </c>
      <c r="J259" s="468" t="s">
        <v>1247</v>
      </c>
      <c r="K259" s="468">
        <v>2.5000000000000001E-2</v>
      </c>
      <c r="L259" s="468">
        <v>2E-3</v>
      </c>
      <c r="M259" s="471">
        <f t="shared" si="15"/>
        <v>0.92</v>
      </c>
    </row>
    <row r="260" spans="1:13" x14ac:dyDescent="0.3">
      <c r="A260" s="468">
        <v>5099</v>
      </c>
      <c r="B260" s="469">
        <v>45729.433321759258</v>
      </c>
      <c r="C260" s="469">
        <v>45728</v>
      </c>
      <c r="D260" s="470">
        <f t="shared" si="16"/>
        <v>2025</v>
      </c>
      <c r="E260" s="470">
        <f t="shared" si="17"/>
        <v>3</v>
      </c>
      <c r="F260" s="470">
        <f t="shared" si="18"/>
        <v>12</v>
      </c>
      <c r="G260" s="468" t="s">
        <v>200</v>
      </c>
      <c r="H260" s="468">
        <v>7.71</v>
      </c>
      <c r="I260" s="468">
        <v>7.01</v>
      </c>
      <c r="J260" s="468" t="s">
        <v>1247</v>
      </c>
      <c r="K260" s="468">
        <v>2.5000000000000001E-2</v>
      </c>
      <c r="L260" s="468">
        <v>2E-3</v>
      </c>
      <c r="M260" s="471">
        <f t="shared" ref="M260:M323" si="19">1-L260/K260</f>
        <v>0.92</v>
      </c>
    </row>
    <row r="261" spans="1:13" x14ac:dyDescent="0.3">
      <c r="A261" s="468">
        <v>5100</v>
      </c>
      <c r="B261" s="469">
        <v>45729.43346064815</v>
      </c>
      <c r="C261" s="469">
        <v>45728</v>
      </c>
      <c r="D261" s="470">
        <f t="shared" si="16"/>
        <v>2025</v>
      </c>
      <c r="E261" s="470">
        <f t="shared" si="17"/>
        <v>3</v>
      </c>
      <c r="F261" s="470">
        <f t="shared" si="18"/>
        <v>12</v>
      </c>
      <c r="G261" s="468" t="s">
        <v>197</v>
      </c>
      <c r="H261" s="468">
        <v>7.74</v>
      </c>
      <c r="I261" s="468">
        <v>7.71</v>
      </c>
      <c r="J261" s="468" t="s">
        <v>1247</v>
      </c>
      <c r="K261" s="468">
        <v>2.5000000000000001E-2</v>
      </c>
      <c r="L261" s="468">
        <v>2E-3</v>
      </c>
      <c r="M261" s="471">
        <f t="shared" si="19"/>
        <v>0.92</v>
      </c>
    </row>
    <row r="262" spans="1:13" x14ac:dyDescent="0.3">
      <c r="A262" s="468">
        <v>5101</v>
      </c>
      <c r="B262" s="469">
        <v>45729.433587962965</v>
      </c>
      <c r="C262" s="469">
        <v>45728</v>
      </c>
      <c r="D262" s="470">
        <f t="shared" si="16"/>
        <v>2025</v>
      </c>
      <c r="E262" s="470">
        <f t="shared" si="17"/>
        <v>3</v>
      </c>
      <c r="F262" s="470">
        <f t="shared" si="18"/>
        <v>12</v>
      </c>
      <c r="G262" s="468" t="s">
        <v>199</v>
      </c>
      <c r="H262" s="468">
        <v>7.62</v>
      </c>
      <c r="I262" s="468">
        <v>7.2</v>
      </c>
      <c r="J262" s="468" t="s">
        <v>1247</v>
      </c>
      <c r="K262" s="468">
        <v>2.5000000000000001E-2</v>
      </c>
      <c r="L262" s="468">
        <v>2E-3</v>
      </c>
      <c r="M262" s="471">
        <f t="shared" si="19"/>
        <v>0.92</v>
      </c>
    </row>
    <row r="263" spans="1:13" x14ac:dyDescent="0.3">
      <c r="A263" s="468">
        <v>5102</v>
      </c>
      <c r="B263" s="469">
        <v>45729.433692129627</v>
      </c>
      <c r="C263" s="469">
        <v>45728</v>
      </c>
      <c r="D263" s="470">
        <f t="shared" si="16"/>
        <v>2025</v>
      </c>
      <c r="E263" s="470">
        <f t="shared" si="17"/>
        <v>3</v>
      </c>
      <c r="F263" s="470">
        <f t="shared" si="18"/>
        <v>12</v>
      </c>
      <c r="G263" s="468" t="s">
        <v>203</v>
      </c>
      <c r="H263" s="468">
        <v>7.98</v>
      </c>
      <c r="I263" s="468">
        <v>6.64</v>
      </c>
      <c r="J263" s="468" t="s">
        <v>1247</v>
      </c>
      <c r="K263" s="468">
        <v>2.5000000000000001E-2</v>
      </c>
      <c r="L263" s="468">
        <v>2E-3</v>
      </c>
      <c r="M263" s="471">
        <f t="shared" si="19"/>
        <v>0.92</v>
      </c>
    </row>
    <row r="264" spans="1:13" x14ac:dyDescent="0.3">
      <c r="A264" s="468">
        <v>5103</v>
      </c>
      <c r="B264" s="469">
        <v>45729.43414351852</v>
      </c>
      <c r="C264" s="469">
        <v>45728</v>
      </c>
      <c r="D264" s="470">
        <f t="shared" si="16"/>
        <v>2025</v>
      </c>
      <c r="E264" s="470">
        <f t="shared" si="17"/>
        <v>3</v>
      </c>
      <c r="F264" s="470">
        <f t="shared" si="18"/>
        <v>12</v>
      </c>
      <c r="G264" s="468" t="s">
        <v>787</v>
      </c>
      <c r="H264" s="468">
        <v>8.01</v>
      </c>
      <c r="I264" s="468">
        <v>6.65</v>
      </c>
      <c r="J264" s="468" t="s">
        <v>1247</v>
      </c>
      <c r="K264" s="468">
        <v>2.5000000000000001E-2</v>
      </c>
      <c r="L264" s="468">
        <v>5.0000000000000001E-3</v>
      </c>
      <c r="M264" s="471">
        <f t="shared" si="19"/>
        <v>0.8</v>
      </c>
    </row>
    <row r="265" spans="1:13" x14ac:dyDescent="0.3">
      <c r="A265" s="468">
        <v>5104</v>
      </c>
      <c r="B265" s="469">
        <v>45729.434699074074</v>
      </c>
      <c r="C265" s="469">
        <v>45728</v>
      </c>
      <c r="D265" s="470">
        <f t="shared" si="16"/>
        <v>2025</v>
      </c>
      <c r="E265" s="470">
        <f t="shared" si="17"/>
        <v>3</v>
      </c>
      <c r="F265" s="470">
        <f t="shared" si="18"/>
        <v>12</v>
      </c>
      <c r="G265" s="468" t="s">
        <v>204</v>
      </c>
      <c r="H265" s="468">
        <v>8.31</v>
      </c>
      <c r="I265" s="468">
        <v>7.2</v>
      </c>
      <c r="J265" s="468" t="s">
        <v>1247</v>
      </c>
      <c r="K265" s="468">
        <v>2.5000000000000001E-2</v>
      </c>
      <c r="L265" s="468">
        <v>2E-3</v>
      </c>
      <c r="M265" s="471">
        <f t="shared" si="19"/>
        <v>0.92</v>
      </c>
    </row>
    <row r="266" spans="1:13" x14ac:dyDescent="0.3">
      <c r="A266" s="468">
        <v>5093</v>
      </c>
      <c r="B266" s="469">
        <v>45728.648773148147</v>
      </c>
      <c r="C266" s="469">
        <v>45727</v>
      </c>
      <c r="D266" s="470">
        <f t="shared" si="16"/>
        <v>2025</v>
      </c>
      <c r="E266" s="470">
        <f t="shared" si="17"/>
        <v>3</v>
      </c>
      <c r="F266" s="470">
        <f t="shared" si="18"/>
        <v>11</v>
      </c>
      <c r="G266" s="468" t="s">
        <v>787</v>
      </c>
      <c r="H266" s="468">
        <v>8.0399999999999991</v>
      </c>
      <c r="I266" s="468">
        <v>6.62</v>
      </c>
      <c r="J266" s="468" t="s">
        <v>1247</v>
      </c>
      <c r="K266" s="468">
        <v>2.5000000000000001E-2</v>
      </c>
      <c r="L266" s="468">
        <v>8.0000000000000002E-3</v>
      </c>
      <c r="M266" s="471">
        <f t="shared" si="19"/>
        <v>0.67999999999999994</v>
      </c>
    </row>
    <row r="267" spans="1:13" x14ac:dyDescent="0.3">
      <c r="A267" s="468">
        <v>5094</v>
      </c>
      <c r="B267" s="469">
        <v>45728.648946759262</v>
      </c>
      <c r="C267" s="469">
        <v>45727</v>
      </c>
      <c r="D267" s="470">
        <f t="shared" si="16"/>
        <v>2025</v>
      </c>
      <c r="E267" s="470">
        <f t="shared" si="17"/>
        <v>3</v>
      </c>
      <c r="F267" s="470">
        <f t="shared" si="18"/>
        <v>11</v>
      </c>
      <c r="G267" s="468" t="s">
        <v>200</v>
      </c>
      <c r="H267" s="468">
        <v>7.72</v>
      </c>
      <c r="I267" s="468">
        <v>6.98</v>
      </c>
      <c r="J267" s="468" t="s">
        <v>1247</v>
      </c>
      <c r="K267" s="468">
        <v>2.5000000000000001E-2</v>
      </c>
      <c r="L267" s="468">
        <v>2E-3</v>
      </c>
      <c r="M267" s="471">
        <f t="shared" si="19"/>
        <v>0.92</v>
      </c>
    </row>
    <row r="268" spans="1:13" x14ac:dyDescent="0.3">
      <c r="A268" s="468">
        <v>5095</v>
      </c>
      <c r="B268" s="469">
        <v>45728.649097222224</v>
      </c>
      <c r="C268" s="469">
        <v>45727</v>
      </c>
      <c r="D268" s="470">
        <f t="shared" si="16"/>
        <v>2025</v>
      </c>
      <c r="E268" s="470">
        <f t="shared" si="17"/>
        <v>3</v>
      </c>
      <c r="F268" s="470">
        <f t="shared" si="18"/>
        <v>11</v>
      </c>
      <c r="G268" s="468" t="s">
        <v>197</v>
      </c>
      <c r="H268" s="468">
        <v>7.73</v>
      </c>
      <c r="I268" s="468">
        <v>7.71</v>
      </c>
      <c r="J268" s="468" t="s">
        <v>1247</v>
      </c>
      <c r="K268" s="468">
        <v>2.5000000000000001E-2</v>
      </c>
      <c r="L268" s="468">
        <v>4.0000000000000001E-3</v>
      </c>
      <c r="M268" s="471">
        <f t="shared" si="19"/>
        <v>0.84</v>
      </c>
    </row>
    <row r="269" spans="1:13" x14ac:dyDescent="0.3">
      <c r="A269" s="468">
        <v>5096</v>
      </c>
      <c r="B269" s="469">
        <v>45728.649212962962</v>
      </c>
      <c r="C269" s="469">
        <v>45727</v>
      </c>
      <c r="D269" s="470">
        <f t="shared" si="16"/>
        <v>2025</v>
      </c>
      <c r="E269" s="470">
        <f t="shared" si="17"/>
        <v>3</v>
      </c>
      <c r="F269" s="470">
        <f t="shared" si="18"/>
        <v>11</v>
      </c>
      <c r="G269" s="468" t="s">
        <v>199</v>
      </c>
      <c r="H269" s="468">
        <v>7.53</v>
      </c>
      <c r="I269" s="468">
        <v>7.2</v>
      </c>
      <c r="J269" s="468" t="s">
        <v>1247</v>
      </c>
      <c r="K269" s="468">
        <v>2.5000000000000001E-2</v>
      </c>
      <c r="L269" s="468">
        <v>2E-3</v>
      </c>
      <c r="M269" s="471">
        <f t="shared" si="19"/>
        <v>0.92</v>
      </c>
    </row>
    <row r="270" spans="1:13" x14ac:dyDescent="0.3">
      <c r="A270" s="468">
        <v>5097</v>
      </c>
      <c r="B270" s="469">
        <v>45728.649317129632</v>
      </c>
      <c r="C270" s="469">
        <v>45727</v>
      </c>
      <c r="D270" s="470">
        <f t="shared" si="16"/>
        <v>2025</v>
      </c>
      <c r="E270" s="470">
        <f t="shared" si="17"/>
        <v>3</v>
      </c>
      <c r="F270" s="470">
        <f t="shared" si="18"/>
        <v>11</v>
      </c>
      <c r="G270" s="468" t="s">
        <v>203</v>
      </c>
      <c r="H270" s="468">
        <v>7.93</v>
      </c>
      <c r="I270" s="468">
        <v>6.64</v>
      </c>
      <c r="J270" s="468" t="s">
        <v>1247</v>
      </c>
      <c r="K270" s="468">
        <v>2.5000000000000001E-2</v>
      </c>
      <c r="L270" s="468">
        <v>6.0000000000000001E-3</v>
      </c>
      <c r="M270" s="471">
        <f t="shared" si="19"/>
        <v>0.76</v>
      </c>
    </row>
    <row r="271" spans="1:13" x14ac:dyDescent="0.3">
      <c r="A271" s="468">
        <v>5098</v>
      </c>
      <c r="B271" s="469">
        <v>45728.649456018517</v>
      </c>
      <c r="C271" s="469">
        <v>45727</v>
      </c>
      <c r="D271" s="470">
        <f t="shared" si="16"/>
        <v>2025</v>
      </c>
      <c r="E271" s="470">
        <f t="shared" si="17"/>
        <v>3</v>
      </c>
      <c r="F271" s="470">
        <f t="shared" si="18"/>
        <v>11</v>
      </c>
      <c r="G271" s="468" t="s">
        <v>204</v>
      </c>
      <c r="H271" s="468">
        <v>8.26</v>
      </c>
      <c r="I271" s="468">
        <v>7.2</v>
      </c>
      <c r="J271" s="468" t="s">
        <v>1247</v>
      </c>
      <c r="K271" s="468">
        <v>2.5000000000000001E-2</v>
      </c>
      <c r="L271" s="468">
        <v>2E-3</v>
      </c>
      <c r="M271" s="471">
        <f t="shared" si="19"/>
        <v>0.92</v>
      </c>
    </row>
    <row r="272" spans="1:13" x14ac:dyDescent="0.3">
      <c r="A272" s="468">
        <v>5087</v>
      </c>
      <c r="B272" s="469">
        <v>45727.654594907406</v>
      </c>
      <c r="C272" s="469">
        <v>45726</v>
      </c>
      <c r="D272" s="470">
        <f t="shared" si="16"/>
        <v>2025</v>
      </c>
      <c r="E272" s="470">
        <f t="shared" si="17"/>
        <v>3</v>
      </c>
      <c r="F272" s="470">
        <f t="shared" si="18"/>
        <v>10</v>
      </c>
      <c r="G272" s="468" t="s">
        <v>787</v>
      </c>
      <c r="H272" s="468">
        <v>8.07</v>
      </c>
      <c r="I272" s="468">
        <v>6.57</v>
      </c>
      <c r="J272" s="468" t="s">
        <v>1247</v>
      </c>
      <c r="K272" s="468">
        <v>2.5000000000000001E-2</v>
      </c>
      <c r="L272" s="468">
        <v>7.0000000000000001E-3</v>
      </c>
      <c r="M272" s="471">
        <f t="shared" si="19"/>
        <v>0.72</v>
      </c>
    </row>
    <row r="273" spans="1:13" x14ac:dyDescent="0.3">
      <c r="A273" s="468">
        <v>5088</v>
      </c>
      <c r="B273" s="469">
        <v>45727.654849537037</v>
      </c>
      <c r="C273" s="469">
        <v>45726</v>
      </c>
      <c r="D273" s="470">
        <f t="shared" si="16"/>
        <v>2025</v>
      </c>
      <c r="E273" s="470">
        <f t="shared" si="17"/>
        <v>3</v>
      </c>
      <c r="F273" s="470">
        <f t="shared" si="18"/>
        <v>10</v>
      </c>
      <c r="G273" s="468" t="s">
        <v>200</v>
      </c>
      <c r="H273" s="468">
        <v>7.67</v>
      </c>
      <c r="I273" s="468">
        <v>6.89</v>
      </c>
      <c r="J273" s="468" t="s">
        <v>1247</v>
      </c>
      <c r="K273" s="468">
        <v>2.5000000000000001E-2</v>
      </c>
      <c r="L273" s="468">
        <v>2E-3</v>
      </c>
      <c r="M273" s="471">
        <f t="shared" si="19"/>
        <v>0.92</v>
      </c>
    </row>
    <row r="274" spans="1:13" x14ac:dyDescent="0.3">
      <c r="A274" s="468">
        <v>5089</v>
      </c>
      <c r="B274" s="469">
        <v>45727.655023148145</v>
      </c>
      <c r="C274" s="469">
        <v>45726</v>
      </c>
      <c r="D274" s="470">
        <f t="shared" si="16"/>
        <v>2025</v>
      </c>
      <c r="E274" s="470">
        <f t="shared" si="17"/>
        <v>3</v>
      </c>
      <c r="F274" s="470">
        <f t="shared" si="18"/>
        <v>10</v>
      </c>
      <c r="G274" s="468" t="s">
        <v>197</v>
      </c>
      <c r="H274" s="468">
        <v>7.81</v>
      </c>
      <c r="I274" s="468">
        <v>7.66</v>
      </c>
      <c r="J274" s="468" t="s">
        <v>1247</v>
      </c>
      <c r="K274" s="468">
        <v>2.5000000000000001E-2</v>
      </c>
      <c r="L274" s="468">
        <v>2E-3</v>
      </c>
      <c r="M274" s="471">
        <f t="shared" si="19"/>
        <v>0.92</v>
      </c>
    </row>
    <row r="275" spans="1:13" x14ac:dyDescent="0.3">
      <c r="A275" s="468">
        <v>5090</v>
      </c>
      <c r="B275" s="469">
        <v>45727.655150462961</v>
      </c>
      <c r="C275" s="469">
        <v>45726</v>
      </c>
      <c r="D275" s="470">
        <f t="shared" si="16"/>
        <v>2025</v>
      </c>
      <c r="E275" s="470">
        <f t="shared" si="17"/>
        <v>3</v>
      </c>
      <c r="F275" s="470">
        <f t="shared" si="18"/>
        <v>10</v>
      </c>
      <c r="G275" s="468" t="s">
        <v>199</v>
      </c>
      <c r="H275" s="468">
        <v>7.52</v>
      </c>
      <c r="I275" s="468">
        <v>6.54</v>
      </c>
      <c r="J275" s="468" t="s">
        <v>1247</v>
      </c>
      <c r="K275" s="468">
        <v>2.5000000000000001E-2</v>
      </c>
      <c r="L275" s="468">
        <v>2E-3</v>
      </c>
      <c r="M275" s="471">
        <f t="shared" si="19"/>
        <v>0.92</v>
      </c>
    </row>
    <row r="276" spans="1:13" x14ac:dyDescent="0.3">
      <c r="A276" s="468">
        <v>5091</v>
      </c>
      <c r="B276" s="469">
        <v>45727.655300925922</v>
      </c>
      <c r="C276" s="469">
        <v>45726</v>
      </c>
      <c r="D276" s="470">
        <f t="shared" si="16"/>
        <v>2025</v>
      </c>
      <c r="E276" s="470">
        <f t="shared" si="17"/>
        <v>3</v>
      </c>
      <c r="F276" s="470">
        <f t="shared" si="18"/>
        <v>10</v>
      </c>
      <c r="G276" s="468" t="s">
        <v>203</v>
      </c>
      <c r="H276" s="468">
        <v>7.93</v>
      </c>
      <c r="I276" s="468">
        <v>6.67</v>
      </c>
      <c r="J276" s="468" t="s">
        <v>1247</v>
      </c>
      <c r="K276" s="468">
        <v>2.5000000000000001E-2</v>
      </c>
      <c r="L276" s="468">
        <v>6.0000000000000001E-3</v>
      </c>
      <c r="M276" s="471">
        <f t="shared" si="19"/>
        <v>0.76</v>
      </c>
    </row>
    <row r="277" spans="1:13" x14ac:dyDescent="0.3">
      <c r="A277" s="468">
        <v>5092</v>
      </c>
      <c r="B277" s="469">
        <v>45727.655462962961</v>
      </c>
      <c r="C277" s="469">
        <v>45726</v>
      </c>
      <c r="D277" s="470">
        <f t="shared" si="16"/>
        <v>2025</v>
      </c>
      <c r="E277" s="470">
        <f t="shared" si="17"/>
        <v>3</v>
      </c>
      <c r="F277" s="470">
        <f t="shared" si="18"/>
        <v>10</v>
      </c>
      <c r="G277" s="468" t="s">
        <v>204</v>
      </c>
      <c r="H277" s="468">
        <v>8.2100000000000009</v>
      </c>
      <c r="I277" s="468">
        <v>7.2</v>
      </c>
      <c r="J277" s="468" t="s">
        <v>1247</v>
      </c>
      <c r="K277" s="468">
        <v>2.5000000000000001E-2</v>
      </c>
      <c r="L277" s="468">
        <v>2E-3</v>
      </c>
      <c r="M277" s="471">
        <f t="shared" si="19"/>
        <v>0.92</v>
      </c>
    </row>
    <row r="278" spans="1:13" x14ac:dyDescent="0.3">
      <c r="A278" s="468">
        <v>5081</v>
      </c>
      <c r="B278" s="469">
        <v>45726.629664351851</v>
      </c>
      <c r="C278" s="469">
        <v>45723</v>
      </c>
      <c r="D278" s="470">
        <f t="shared" si="16"/>
        <v>2025</v>
      </c>
      <c r="E278" s="470">
        <f t="shared" si="17"/>
        <v>3</v>
      </c>
      <c r="F278" s="470">
        <f t="shared" si="18"/>
        <v>7</v>
      </c>
      <c r="G278" s="468" t="s">
        <v>787</v>
      </c>
      <c r="H278" s="468">
        <v>8.01</v>
      </c>
      <c r="I278" s="468">
        <v>7.2</v>
      </c>
      <c r="J278" s="468" t="s">
        <v>1247</v>
      </c>
      <c r="K278" s="468">
        <v>2.5000000000000001E-2</v>
      </c>
      <c r="L278" s="468">
        <v>2E-3</v>
      </c>
      <c r="M278" s="471">
        <f t="shared" si="19"/>
        <v>0.92</v>
      </c>
    </row>
    <row r="279" spans="1:13" x14ac:dyDescent="0.3">
      <c r="A279" s="468">
        <v>5082</v>
      </c>
      <c r="B279" s="469">
        <v>45726.629849537036</v>
      </c>
      <c r="C279" s="469">
        <v>45723</v>
      </c>
      <c r="D279" s="470">
        <f t="shared" si="16"/>
        <v>2025</v>
      </c>
      <c r="E279" s="470">
        <f t="shared" si="17"/>
        <v>3</v>
      </c>
      <c r="F279" s="470">
        <f t="shared" si="18"/>
        <v>7</v>
      </c>
      <c r="G279" s="468" t="s">
        <v>200</v>
      </c>
      <c r="H279" s="468">
        <v>7.66</v>
      </c>
      <c r="I279" s="468">
        <v>6.95</v>
      </c>
      <c r="J279" s="468" t="s">
        <v>1247</v>
      </c>
      <c r="K279" s="468">
        <v>2.5000000000000001E-2</v>
      </c>
      <c r="L279" s="468">
        <v>2E-3</v>
      </c>
      <c r="M279" s="471">
        <f t="shared" si="19"/>
        <v>0.92</v>
      </c>
    </row>
    <row r="280" spans="1:13" x14ac:dyDescent="0.3">
      <c r="A280" s="468">
        <v>5083</v>
      </c>
      <c r="B280" s="469">
        <v>45726.629976851851</v>
      </c>
      <c r="C280" s="469">
        <v>45723</v>
      </c>
      <c r="D280" s="470">
        <f t="shared" si="16"/>
        <v>2025</v>
      </c>
      <c r="E280" s="470">
        <f t="shared" si="17"/>
        <v>3</v>
      </c>
      <c r="F280" s="470">
        <f t="shared" si="18"/>
        <v>7</v>
      </c>
      <c r="G280" s="468" t="s">
        <v>197</v>
      </c>
      <c r="H280" s="468">
        <v>7.58</v>
      </c>
      <c r="I280" s="468">
        <v>7.17</v>
      </c>
      <c r="J280" s="468" t="s">
        <v>1247</v>
      </c>
      <c r="K280" s="468">
        <v>2.5000000000000001E-2</v>
      </c>
      <c r="L280" s="468">
        <v>3.0000000000000001E-3</v>
      </c>
      <c r="M280" s="471">
        <f t="shared" si="19"/>
        <v>0.88</v>
      </c>
    </row>
    <row r="281" spans="1:13" x14ac:dyDescent="0.3">
      <c r="A281" s="468">
        <v>5084</v>
      </c>
      <c r="B281" s="469">
        <v>45726.63009259259</v>
      </c>
      <c r="C281" s="469">
        <v>45723</v>
      </c>
      <c r="D281" s="470">
        <f t="shared" si="16"/>
        <v>2025</v>
      </c>
      <c r="E281" s="470">
        <f t="shared" si="17"/>
        <v>3</v>
      </c>
      <c r="F281" s="470">
        <f t="shared" si="18"/>
        <v>7</v>
      </c>
      <c r="G281" s="468" t="s">
        <v>199</v>
      </c>
      <c r="H281" s="468">
        <v>7.58</v>
      </c>
      <c r="I281" s="468">
        <v>7.17</v>
      </c>
      <c r="J281" s="468" t="s">
        <v>1247</v>
      </c>
      <c r="K281" s="468">
        <v>2.5000000000000001E-2</v>
      </c>
      <c r="L281" s="468">
        <v>2E-3</v>
      </c>
      <c r="M281" s="471">
        <f t="shared" si="19"/>
        <v>0.92</v>
      </c>
    </row>
    <row r="282" spans="1:13" x14ac:dyDescent="0.3">
      <c r="A282" s="468">
        <v>5085</v>
      </c>
      <c r="B282" s="469">
        <v>45726.630219907405</v>
      </c>
      <c r="C282" s="469">
        <v>45723</v>
      </c>
      <c r="D282" s="470">
        <f t="shared" si="16"/>
        <v>2025</v>
      </c>
      <c r="E282" s="470">
        <f t="shared" si="17"/>
        <v>3</v>
      </c>
      <c r="F282" s="470">
        <f t="shared" si="18"/>
        <v>7</v>
      </c>
      <c r="G282" s="468" t="s">
        <v>203</v>
      </c>
      <c r="H282" s="468">
        <v>7.86</v>
      </c>
      <c r="I282" s="468">
        <v>6.65</v>
      </c>
      <c r="J282" s="468" t="s">
        <v>1247</v>
      </c>
      <c r="K282" s="468">
        <v>2.5000000000000001E-2</v>
      </c>
      <c r="L282" s="468">
        <v>2E-3</v>
      </c>
      <c r="M282" s="471">
        <f t="shared" si="19"/>
        <v>0.92</v>
      </c>
    </row>
    <row r="283" spans="1:13" x14ac:dyDescent="0.3">
      <c r="A283" s="468">
        <v>5086</v>
      </c>
      <c r="B283" s="469">
        <v>45726.630347222221</v>
      </c>
      <c r="C283" s="469">
        <v>45723</v>
      </c>
      <c r="D283" s="470">
        <f t="shared" si="16"/>
        <v>2025</v>
      </c>
      <c r="E283" s="470">
        <f t="shared" si="17"/>
        <v>3</v>
      </c>
      <c r="F283" s="470">
        <f t="shared" si="18"/>
        <v>7</v>
      </c>
      <c r="G283" s="468" t="s">
        <v>204</v>
      </c>
      <c r="H283" s="468">
        <v>8.0500000000000007</v>
      </c>
      <c r="I283" s="468">
        <v>6.55</v>
      </c>
      <c r="J283" s="468" t="s">
        <v>1247</v>
      </c>
      <c r="K283" s="468">
        <v>2.5000000000000001E-2</v>
      </c>
      <c r="L283" s="468">
        <v>2E-3</v>
      </c>
      <c r="M283" s="471">
        <f t="shared" si="19"/>
        <v>0.92</v>
      </c>
    </row>
    <row r="284" spans="1:13" x14ac:dyDescent="0.3">
      <c r="A284" s="468">
        <v>5075</v>
      </c>
      <c r="B284" s="469">
        <v>45723.43074074074</v>
      </c>
      <c r="C284" s="469">
        <v>45722</v>
      </c>
      <c r="D284" s="470">
        <f t="shared" si="16"/>
        <v>2025</v>
      </c>
      <c r="E284" s="470">
        <f t="shared" si="17"/>
        <v>3</v>
      </c>
      <c r="F284" s="470">
        <f t="shared" si="18"/>
        <v>6</v>
      </c>
      <c r="G284" s="468" t="s">
        <v>787</v>
      </c>
      <c r="H284" s="468">
        <v>8.0299999999999994</v>
      </c>
      <c r="I284" s="468">
        <v>7.34</v>
      </c>
      <c r="J284" s="468" t="s">
        <v>1247</v>
      </c>
      <c r="K284" s="468">
        <v>2.5000000000000001E-2</v>
      </c>
      <c r="L284" s="468">
        <v>8.0000000000000002E-3</v>
      </c>
      <c r="M284" s="471">
        <f t="shared" si="19"/>
        <v>0.67999999999999994</v>
      </c>
    </row>
    <row r="285" spans="1:13" x14ac:dyDescent="0.3">
      <c r="A285" s="468">
        <v>5076</v>
      </c>
      <c r="B285" s="469">
        <v>45723.430960648147</v>
      </c>
      <c r="C285" s="469">
        <v>45722</v>
      </c>
      <c r="D285" s="470">
        <f t="shared" si="16"/>
        <v>2025</v>
      </c>
      <c r="E285" s="470">
        <f t="shared" si="17"/>
        <v>3</v>
      </c>
      <c r="F285" s="470">
        <f t="shared" si="18"/>
        <v>6</v>
      </c>
      <c r="G285" s="468" t="s">
        <v>200</v>
      </c>
      <c r="H285" s="468">
        <v>7.56</v>
      </c>
      <c r="I285" s="468">
        <v>7.08</v>
      </c>
      <c r="J285" s="468" t="s">
        <v>1247</v>
      </c>
      <c r="K285" s="468">
        <v>2.1999999999999999E-2</v>
      </c>
      <c r="L285" s="468">
        <v>2E-3</v>
      </c>
      <c r="M285" s="471">
        <f t="shared" si="19"/>
        <v>0.90909090909090906</v>
      </c>
    </row>
    <row r="286" spans="1:13" x14ac:dyDescent="0.3">
      <c r="A286" s="468">
        <v>5077</v>
      </c>
      <c r="B286" s="469">
        <v>45723.431122685186</v>
      </c>
      <c r="C286" s="469">
        <v>45722</v>
      </c>
      <c r="D286" s="470">
        <f t="shared" si="16"/>
        <v>2025</v>
      </c>
      <c r="E286" s="470">
        <f t="shared" si="17"/>
        <v>3</v>
      </c>
      <c r="F286" s="470">
        <f t="shared" si="18"/>
        <v>6</v>
      </c>
      <c r="G286" s="468" t="s">
        <v>197</v>
      </c>
      <c r="H286" s="468">
        <v>7.71</v>
      </c>
      <c r="I286" s="468">
        <v>7.75</v>
      </c>
      <c r="J286" s="468" t="s">
        <v>1247</v>
      </c>
      <c r="K286" s="468">
        <v>8.0000000000000002E-3</v>
      </c>
      <c r="L286" s="468">
        <v>2E-3</v>
      </c>
      <c r="M286" s="471">
        <f t="shared" si="19"/>
        <v>0.75</v>
      </c>
    </row>
    <row r="287" spans="1:13" x14ac:dyDescent="0.3">
      <c r="A287" s="468">
        <v>5078</v>
      </c>
      <c r="B287" s="469">
        <v>45723.431273148148</v>
      </c>
      <c r="C287" s="469">
        <v>45722</v>
      </c>
      <c r="D287" s="470">
        <f t="shared" si="16"/>
        <v>2025</v>
      </c>
      <c r="E287" s="470">
        <f t="shared" si="17"/>
        <v>3</v>
      </c>
      <c r="F287" s="470">
        <f t="shared" si="18"/>
        <v>6</v>
      </c>
      <c r="G287" s="468" t="s">
        <v>199</v>
      </c>
      <c r="H287" s="468">
        <v>7.61</v>
      </c>
      <c r="I287" s="468">
        <v>7.2</v>
      </c>
      <c r="J287" s="468" t="s">
        <v>1247</v>
      </c>
      <c r="K287" s="468">
        <v>2.5000000000000001E-2</v>
      </c>
      <c r="L287" s="468">
        <v>2E-3</v>
      </c>
      <c r="M287" s="471">
        <f t="shared" si="19"/>
        <v>0.92</v>
      </c>
    </row>
    <row r="288" spans="1:13" x14ac:dyDescent="0.3">
      <c r="A288" s="468">
        <v>5079</v>
      </c>
      <c r="B288" s="469">
        <v>45723.431423611109</v>
      </c>
      <c r="C288" s="469">
        <v>45722</v>
      </c>
      <c r="D288" s="470">
        <f t="shared" si="16"/>
        <v>2025</v>
      </c>
      <c r="E288" s="470">
        <f t="shared" si="17"/>
        <v>3</v>
      </c>
      <c r="F288" s="470">
        <f t="shared" si="18"/>
        <v>6</v>
      </c>
      <c r="G288" s="468" t="s">
        <v>203</v>
      </c>
      <c r="H288" s="468">
        <v>7.93</v>
      </c>
      <c r="I288" s="468">
        <v>6.66</v>
      </c>
      <c r="J288" s="468" t="s">
        <v>1247</v>
      </c>
      <c r="K288" s="468">
        <v>2.5000000000000001E-2</v>
      </c>
      <c r="L288" s="468">
        <v>4.0000000000000001E-3</v>
      </c>
      <c r="M288" s="471">
        <f t="shared" si="19"/>
        <v>0.84</v>
      </c>
    </row>
    <row r="289" spans="1:13" x14ac:dyDescent="0.3">
      <c r="A289" s="468">
        <v>5080</v>
      </c>
      <c r="B289" s="469">
        <v>45723.431550925925</v>
      </c>
      <c r="C289" s="469">
        <v>45722</v>
      </c>
      <c r="D289" s="470">
        <f t="shared" si="16"/>
        <v>2025</v>
      </c>
      <c r="E289" s="470">
        <f t="shared" si="17"/>
        <v>3</v>
      </c>
      <c r="F289" s="470">
        <f t="shared" si="18"/>
        <v>6</v>
      </c>
      <c r="G289" s="468" t="s">
        <v>204</v>
      </c>
      <c r="H289" s="468">
        <v>8.27</v>
      </c>
      <c r="I289" s="468">
        <v>6.71</v>
      </c>
      <c r="J289" s="468" t="s">
        <v>1247</v>
      </c>
      <c r="K289" s="468">
        <v>2.5000000000000001E-2</v>
      </c>
      <c r="L289" s="468">
        <v>2E-3</v>
      </c>
      <c r="M289" s="471">
        <f t="shared" si="19"/>
        <v>0.92</v>
      </c>
    </row>
    <row r="290" spans="1:13" x14ac:dyDescent="0.3">
      <c r="A290" s="468">
        <v>5069</v>
      </c>
      <c r="B290" s="469">
        <v>45722.648518518516</v>
      </c>
      <c r="C290" s="469">
        <v>45721</v>
      </c>
      <c r="D290" s="470">
        <f t="shared" si="16"/>
        <v>2025</v>
      </c>
      <c r="E290" s="470">
        <f t="shared" si="17"/>
        <v>3</v>
      </c>
      <c r="F290" s="470">
        <f t="shared" si="18"/>
        <v>5</v>
      </c>
      <c r="G290" s="468" t="s">
        <v>787</v>
      </c>
      <c r="H290" s="468">
        <v>8.0399999999999991</v>
      </c>
      <c r="I290" s="468">
        <v>6.61</v>
      </c>
      <c r="J290" s="468" t="s">
        <v>1247</v>
      </c>
      <c r="K290" s="468">
        <v>2.5000000000000001E-2</v>
      </c>
      <c r="L290" s="468">
        <v>4.0000000000000001E-3</v>
      </c>
      <c r="M290" s="471">
        <f t="shared" si="19"/>
        <v>0.84</v>
      </c>
    </row>
    <row r="291" spans="1:13" x14ac:dyDescent="0.3">
      <c r="A291" s="468">
        <v>5070</v>
      </c>
      <c r="B291" s="469">
        <v>45722.648692129631</v>
      </c>
      <c r="C291" s="469">
        <v>45721</v>
      </c>
      <c r="D291" s="470">
        <f t="shared" si="16"/>
        <v>2025</v>
      </c>
      <c r="E291" s="470">
        <f t="shared" si="17"/>
        <v>3</v>
      </c>
      <c r="F291" s="470">
        <f t="shared" si="18"/>
        <v>5</v>
      </c>
      <c r="G291" s="468" t="s">
        <v>200</v>
      </c>
      <c r="H291" s="468">
        <v>7.65</v>
      </c>
      <c r="I291" s="468">
        <v>7.06</v>
      </c>
      <c r="J291" s="468" t="s">
        <v>1247</v>
      </c>
      <c r="K291" s="468">
        <v>0.05</v>
      </c>
      <c r="L291" s="468">
        <v>2E-3</v>
      </c>
      <c r="M291" s="471">
        <f t="shared" si="19"/>
        <v>0.96</v>
      </c>
    </row>
    <row r="292" spans="1:13" x14ac:dyDescent="0.3">
      <c r="A292" s="468">
        <v>5071</v>
      </c>
      <c r="B292" s="469">
        <v>45722.648819444446</v>
      </c>
      <c r="C292" s="469">
        <v>45721</v>
      </c>
      <c r="D292" s="470">
        <f t="shared" si="16"/>
        <v>2025</v>
      </c>
      <c r="E292" s="470">
        <f t="shared" si="17"/>
        <v>3</v>
      </c>
      <c r="F292" s="470">
        <f t="shared" si="18"/>
        <v>5</v>
      </c>
      <c r="G292" s="468" t="s">
        <v>197</v>
      </c>
      <c r="H292" s="468">
        <v>7.72</v>
      </c>
      <c r="I292" s="468">
        <v>7.68</v>
      </c>
      <c r="J292" s="468" t="s">
        <v>1247</v>
      </c>
      <c r="K292" s="468">
        <v>2.5000000000000001E-2</v>
      </c>
      <c r="L292" s="468">
        <v>2E-3</v>
      </c>
      <c r="M292" s="471">
        <f t="shared" si="19"/>
        <v>0.92</v>
      </c>
    </row>
    <row r="293" spans="1:13" x14ac:dyDescent="0.3">
      <c r="A293" s="468">
        <v>5072</v>
      </c>
      <c r="B293" s="469">
        <v>45722.648935185185</v>
      </c>
      <c r="C293" s="469">
        <v>45721</v>
      </c>
      <c r="D293" s="470">
        <f t="shared" si="16"/>
        <v>2025</v>
      </c>
      <c r="E293" s="470">
        <f t="shared" si="17"/>
        <v>3</v>
      </c>
      <c r="F293" s="470">
        <f t="shared" si="18"/>
        <v>5</v>
      </c>
      <c r="G293" s="468" t="s">
        <v>199</v>
      </c>
      <c r="H293" s="468">
        <v>7.62</v>
      </c>
      <c r="I293" s="468">
        <v>7.2</v>
      </c>
      <c r="J293" s="468" t="s">
        <v>1247</v>
      </c>
      <c r="K293" s="468">
        <v>2.5000000000000001E-2</v>
      </c>
      <c r="L293" s="468">
        <v>2E-3</v>
      </c>
      <c r="M293" s="471">
        <f t="shared" si="19"/>
        <v>0.92</v>
      </c>
    </row>
    <row r="294" spans="1:13" x14ac:dyDescent="0.3">
      <c r="A294" s="468">
        <v>5073</v>
      </c>
      <c r="B294" s="469">
        <v>45722.649097222224</v>
      </c>
      <c r="C294" s="469">
        <v>45721</v>
      </c>
      <c r="D294" s="470">
        <f t="shared" si="16"/>
        <v>2025</v>
      </c>
      <c r="E294" s="470">
        <f t="shared" si="17"/>
        <v>3</v>
      </c>
      <c r="F294" s="470">
        <f t="shared" si="18"/>
        <v>5</v>
      </c>
      <c r="G294" s="468" t="s">
        <v>203</v>
      </c>
      <c r="H294" s="468">
        <v>7.98</v>
      </c>
      <c r="I294" s="468">
        <v>6.63</v>
      </c>
      <c r="J294" s="468" t="s">
        <v>1247</v>
      </c>
      <c r="K294" s="468">
        <v>2.5000000000000001E-2</v>
      </c>
      <c r="L294" s="468">
        <v>8.0000000000000002E-3</v>
      </c>
      <c r="M294" s="471">
        <f t="shared" si="19"/>
        <v>0.67999999999999994</v>
      </c>
    </row>
    <row r="295" spans="1:13" x14ac:dyDescent="0.3">
      <c r="A295" s="468">
        <v>5074</v>
      </c>
      <c r="B295" s="469">
        <v>45722.649224537039</v>
      </c>
      <c r="C295" s="469">
        <v>45721</v>
      </c>
      <c r="D295" s="470">
        <f t="shared" si="16"/>
        <v>2025</v>
      </c>
      <c r="E295" s="470">
        <f t="shared" si="17"/>
        <v>3</v>
      </c>
      <c r="F295" s="470">
        <f t="shared" si="18"/>
        <v>5</v>
      </c>
      <c r="G295" s="468" t="s">
        <v>204</v>
      </c>
      <c r="H295" s="468">
        <v>8.41</v>
      </c>
      <c r="I295" s="468">
        <v>6.91</v>
      </c>
      <c r="J295" s="468" t="s">
        <v>1247</v>
      </c>
      <c r="K295" s="468">
        <v>2.5000000000000001E-2</v>
      </c>
      <c r="L295" s="468">
        <v>2E-3</v>
      </c>
      <c r="M295" s="471">
        <f t="shared" si="19"/>
        <v>0.92</v>
      </c>
    </row>
    <row r="296" spans="1:13" x14ac:dyDescent="0.3">
      <c r="A296" s="468">
        <v>5063</v>
      </c>
      <c r="B296" s="469">
        <v>45721.623923611114</v>
      </c>
      <c r="C296" s="469">
        <v>45720</v>
      </c>
      <c r="D296" s="470">
        <f t="shared" si="16"/>
        <v>2025</v>
      </c>
      <c r="E296" s="470">
        <f t="shared" si="17"/>
        <v>3</v>
      </c>
      <c r="F296" s="470">
        <f t="shared" si="18"/>
        <v>4</v>
      </c>
      <c r="G296" s="468" t="s">
        <v>787</v>
      </c>
      <c r="H296" s="468">
        <v>8.0299999999999994</v>
      </c>
      <c r="I296" s="468">
        <v>6.55</v>
      </c>
      <c r="J296" s="468" t="s">
        <v>1247</v>
      </c>
      <c r="K296" s="468">
        <v>2.5000000000000001E-2</v>
      </c>
      <c r="L296" s="468">
        <v>2E-3</v>
      </c>
      <c r="M296" s="471">
        <f t="shared" si="19"/>
        <v>0.92</v>
      </c>
    </row>
    <row r="297" spans="1:13" x14ac:dyDescent="0.3">
      <c r="A297" s="468">
        <v>5064</v>
      </c>
      <c r="B297" s="469">
        <v>45721.624178240738</v>
      </c>
      <c r="C297" s="469">
        <v>45720</v>
      </c>
      <c r="D297" s="470">
        <f t="shared" si="16"/>
        <v>2025</v>
      </c>
      <c r="E297" s="470">
        <f t="shared" si="17"/>
        <v>3</v>
      </c>
      <c r="F297" s="470">
        <f t="shared" si="18"/>
        <v>4</v>
      </c>
      <c r="G297" s="468" t="s">
        <v>200</v>
      </c>
      <c r="H297" s="468">
        <v>7.65</v>
      </c>
      <c r="I297" s="468">
        <v>7.01</v>
      </c>
      <c r="J297" s="468" t="s">
        <v>1247</v>
      </c>
      <c r="K297" s="468">
        <v>0.05</v>
      </c>
      <c r="L297" s="468">
        <v>2E-3</v>
      </c>
      <c r="M297" s="471">
        <f t="shared" si="19"/>
        <v>0.96</v>
      </c>
    </row>
    <row r="298" spans="1:13" x14ac:dyDescent="0.3">
      <c r="A298" s="468">
        <v>5065</v>
      </c>
      <c r="B298" s="469">
        <v>45721.624282407407</v>
      </c>
      <c r="C298" s="469">
        <v>45720</v>
      </c>
      <c r="D298" s="470">
        <f t="shared" si="16"/>
        <v>2025</v>
      </c>
      <c r="E298" s="470">
        <f t="shared" si="17"/>
        <v>3</v>
      </c>
      <c r="F298" s="470">
        <f t="shared" si="18"/>
        <v>4</v>
      </c>
      <c r="G298" s="468" t="s">
        <v>197</v>
      </c>
      <c r="H298" s="468">
        <v>7.71</v>
      </c>
      <c r="I298" s="468">
        <v>7.65</v>
      </c>
      <c r="J298" s="468" t="s">
        <v>1247</v>
      </c>
      <c r="K298" s="468">
        <v>2.5000000000000001E-2</v>
      </c>
      <c r="L298" s="468">
        <v>3.0000000000000001E-3</v>
      </c>
      <c r="M298" s="471">
        <f t="shared" si="19"/>
        <v>0.88</v>
      </c>
    </row>
    <row r="299" spans="1:13" x14ac:dyDescent="0.3">
      <c r="A299" s="468">
        <v>5066</v>
      </c>
      <c r="B299" s="469">
        <v>45721.624409722222</v>
      </c>
      <c r="C299" s="469">
        <v>45720</v>
      </c>
      <c r="D299" s="470">
        <f t="shared" si="16"/>
        <v>2025</v>
      </c>
      <c r="E299" s="470">
        <f t="shared" si="17"/>
        <v>3</v>
      </c>
      <c r="F299" s="470">
        <f t="shared" si="18"/>
        <v>4</v>
      </c>
      <c r="G299" s="468" t="s">
        <v>199</v>
      </c>
      <c r="H299" s="468">
        <v>7.54</v>
      </c>
      <c r="I299" s="468">
        <v>7.2</v>
      </c>
      <c r="J299" s="468" t="s">
        <v>1247</v>
      </c>
      <c r="K299" s="468">
        <v>2.5000000000000001E-2</v>
      </c>
      <c r="L299" s="468">
        <v>2E-3</v>
      </c>
      <c r="M299" s="471">
        <f t="shared" si="19"/>
        <v>0.92</v>
      </c>
    </row>
    <row r="300" spans="1:13" x14ac:dyDescent="0.3">
      <c r="A300" s="468">
        <v>5067</v>
      </c>
      <c r="B300" s="469">
        <v>45721.624849537038</v>
      </c>
      <c r="C300" s="469">
        <v>45720</v>
      </c>
      <c r="D300" s="470">
        <f t="shared" si="16"/>
        <v>2025</v>
      </c>
      <c r="E300" s="470">
        <f t="shared" si="17"/>
        <v>3</v>
      </c>
      <c r="F300" s="470">
        <f t="shared" si="18"/>
        <v>4</v>
      </c>
      <c r="G300" s="468" t="s">
        <v>203</v>
      </c>
      <c r="H300" s="468">
        <v>7.97</v>
      </c>
      <c r="I300" s="468">
        <v>6.63</v>
      </c>
      <c r="J300" s="468" t="s">
        <v>1247</v>
      </c>
      <c r="K300" s="468">
        <v>2.5000000000000001E-2</v>
      </c>
      <c r="L300" s="468">
        <v>6.0000000000000001E-3</v>
      </c>
      <c r="M300" s="471">
        <f t="shared" si="19"/>
        <v>0.76</v>
      </c>
    </row>
    <row r="301" spans="1:13" x14ac:dyDescent="0.3">
      <c r="A301" s="468">
        <v>5068</v>
      </c>
      <c r="B301" s="469">
        <v>45721.624988425923</v>
      </c>
      <c r="C301" s="469">
        <v>45720</v>
      </c>
      <c r="D301" s="470">
        <f t="shared" si="16"/>
        <v>2025</v>
      </c>
      <c r="E301" s="470">
        <f t="shared" si="17"/>
        <v>3</v>
      </c>
      <c r="F301" s="470">
        <f t="shared" si="18"/>
        <v>4</v>
      </c>
      <c r="G301" s="468" t="s">
        <v>204</v>
      </c>
      <c r="H301" s="468">
        <v>8.27</v>
      </c>
      <c r="I301" s="468">
        <v>7.09</v>
      </c>
      <c r="J301" s="468" t="s">
        <v>1247</v>
      </c>
      <c r="K301" s="468">
        <v>2.5000000000000001E-2</v>
      </c>
      <c r="L301" s="468">
        <v>2E-3</v>
      </c>
      <c r="M301" s="471">
        <f t="shared" si="19"/>
        <v>0.92</v>
      </c>
    </row>
    <row r="302" spans="1:13" x14ac:dyDescent="0.3">
      <c r="A302" s="468">
        <v>5057</v>
      </c>
      <c r="B302" s="469">
        <v>45720.635682870372</v>
      </c>
      <c r="C302" s="469">
        <v>45719</v>
      </c>
      <c r="D302" s="470">
        <f t="shared" si="16"/>
        <v>2025</v>
      </c>
      <c r="E302" s="470">
        <f t="shared" si="17"/>
        <v>3</v>
      </c>
      <c r="F302" s="470">
        <f t="shared" si="18"/>
        <v>3</v>
      </c>
      <c r="G302" s="468" t="s">
        <v>787</v>
      </c>
      <c r="H302" s="468">
        <v>8.01</v>
      </c>
      <c r="I302" s="468">
        <v>6.63</v>
      </c>
      <c r="J302" s="468" t="s">
        <v>1247</v>
      </c>
      <c r="K302" s="468">
        <v>2.5000000000000001E-2</v>
      </c>
      <c r="L302" s="468">
        <v>4.0000000000000001E-3</v>
      </c>
      <c r="M302" s="471">
        <f t="shared" si="19"/>
        <v>0.84</v>
      </c>
    </row>
    <row r="303" spans="1:13" x14ac:dyDescent="0.3">
      <c r="A303" s="468">
        <v>5058</v>
      </c>
      <c r="B303" s="469">
        <v>45720.635879629626</v>
      </c>
      <c r="C303" s="469">
        <v>45719</v>
      </c>
      <c r="D303" s="470">
        <f t="shared" si="16"/>
        <v>2025</v>
      </c>
      <c r="E303" s="470">
        <f t="shared" si="17"/>
        <v>3</v>
      </c>
      <c r="F303" s="470">
        <f t="shared" si="18"/>
        <v>3</v>
      </c>
      <c r="G303" s="468" t="s">
        <v>200</v>
      </c>
      <c r="H303" s="468">
        <v>7.61</v>
      </c>
      <c r="I303" s="468">
        <v>6.97</v>
      </c>
      <c r="J303" s="468" t="s">
        <v>1247</v>
      </c>
      <c r="K303" s="468">
        <v>0.05</v>
      </c>
      <c r="L303" s="468">
        <v>2E-3</v>
      </c>
      <c r="M303" s="471">
        <f t="shared" si="19"/>
        <v>0.96</v>
      </c>
    </row>
    <row r="304" spans="1:13" x14ac:dyDescent="0.3">
      <c r="A304" s="468">
        <v>5059</v>
      </c>
      <c r="B304" s="469">
        <v>45720.636018518519</v>
      </c>
      <c r="C304" s="469">
        <v>45719</v>
      </c>
      <c r="D304" s="470">
        <f t="shared" si="16"/>
        <v>2025</v>
      </c>
      <c r="E304" s="470">
        <f t="shared" si="17"/>
        <v>3</v>
      </c>
      <c r="F304" s="470">
        <f t="shared" si="18"/>
        <v>3</v>
      </c>
      <c r="G304" s="468" t="s">
        <v>197</v>
      </c>
      <c r="H304" s="468">
        <v>7.74</v>
      </c>
      <c r="I304" s="468">
        <v>7.67</v>
      </c>
      <c r="J304" s="468" t="s">
        <v>1247</v>
      </c>
      <c r="K304" s="468">
        <v>2.5000000000000001E-2</v>
      </c>
      <c r="L304" s="468">
        <v>3.0000000000000001E-3</v>
      </c>
      <c r="M304" s="471">
        <f t="shared" si="19"/>
        <v>0.88</v>
      </c>
    </row>
    <row r="305" spans="1:13" x14ac:dyDescent="0.3">
      <c r="A305" s="468">
        <v>5060</v>
      </c>
      <c r="B305" s="469">
        <v>45720.63616898148</v>
      </c>
      <c r="C305" s="469">
        <v>45719</v>
      </c>
      <c r="D305" s="470">
        <f t="shared" si="16"/>
        <v>2025</v>
      </c>
      <c r="E305" s="470">
        <f t="shared" si="17"/>
        <v>3</v>
      </c>
      <c r="F305" s="470">
        <f t="shared" si="18"/>
        <v>3</v>
      </c>
      <c r="G305" s="468" t="s">
        <v>199</v>
      </c>
      <c r="H305" s="468">
        <v>7.49</v>
      </c>
      <c r="I305" s="468">
        <v>6.53</v>
      </c>
      <c r="J305" s="468" t="s">
        <v>1247</v>
      </c>
      <c r="K305" s="468">
        <v>2.5000000000000001E-2</v>
      </c>
      <c r="L305" s="468">
        <v>2E-3</v>
      </c>
      <c r="M305" s="471">
        <f t="shared" si="19"/>
        <v>0.92</v>
      </c>
    </row>
    <row r="306" spans="1:13" x14ac:dyDescent="0.3">
      <c r="A306" s="468">
        <v>5061</v>
      </c>
      <c r="B306" s="469">
        <v>45720.636284722219</v>
      </c>
      <c r="C306" s="469">
        <v>45719</v>
      </c>
      <c r="D306" s="470">
        <f t="shared" si="16"/>
        <v>2025</v>
      </c>
      <c r="E306" s="470">
        <f t="shared" si="17"/>
        <v>3</v>
      </c>
      <c r="F306" s="470">
        <f t="shared" si="18"/>
        <v>3</v>
      </c>
      <c r="G306" s="468" t="s">
        <v>203</v>
      </c>
      <c r="H306" s="468">
        <v>7.91</v>
      </c>
      <c r="I306" s="468">
        <v>6.65</v>
      </c>
      <c r="J306" s="468" t="s">
        <v>1247</v>
      </c>
      <c r="K306" s="468">
        <v>2.5000000000000001E-2</v>
      </c>
      <c r="L306" s="468">
        <v>7.0000000000000001E-3</v>
      </c>
      <c r="M306" s="471">
        <f t="shared" si="19"/>
        <v>0.72</v>
      </c>
    </row>
    <row r="307" spans="1:13" x14ac:dyDescent="0.3">
      <c r="A307" s="468">
        <v>5062</v>
      </c>
      <c r="B307" s="469">
        <v>45720.636423611111</v>
      </c>
      <c r="C307" s="469">
        <v>45719</v>
      </c>
      <c r="D307" s="470">
        <f t="shared" si="16"/>
        <v>2025</v>
      </c>
      <c r="E307" s="470">
        <f t="shared" si="17"/>
        <v>3</v>
      </c>
      <c r="F307" s="470">
        <f t="shared" si="18"/>
        <v>3</v>
      </c>
      <c r="G307" s="468" t="s">
        <v>204</v>
      </c>
      <c r="H307" s="468">
        <v>8.2100000000000009</v>
      </c>
      <c r="I307" s="468">
        <v>7.04</v>
      </c>
      <c r="J307" s="468" t="s">
        <v>1247</v>
      </c>
      <c r="K307" s="468">
        <v>2.5000000000000001E-2</v>
      </c>
      <c r="L307" s="468">
        <v>4.0000000000000001E-3</v>
      </c>
      <c r="M307" s="471">
        <f t="shared" si="19"/>
        <v>0.84</v>
      </c>
    </row>
    <row r="308" spans="1:13" x14ac:dyDescent="0.3">
      <c r="A308" s="468">
        <v>5051</v>
      </c>
      <c r="B308" s="469">
        <v>45719.658148148148</v>
      </c>
      <c r="C308" s="469">
        <v>45716</v>
      </c>
      <c r="D308" s="470">
        <f t="shared" si="16"/>
        <v>2025</v>
      </c>
      <c r="E308" s="470">
        <f t="shared" si="17"/>
        <v>2</v>
      </c>
      <c r="F308" s="470">
        <f t="shared" si="18"/>
        <v>28</v>
      </c>
      <c r="G308" s="468" t="s">
        <v>787</v>
      </c>
      <c r="H308" s="468">
        <v>8.06</v>
      </c>
      <c r="I308" s="468">
        <v>6.54</v>
      </c>
      <c r="J308" s="468" t="s">
        <v>1247</v>
      </c>
      <c r="K308" s="468">
        <v>2.5000000000000001E-2</v>
      </c>
      <c r="L308" s="468">
        <v>3.0000000000000001E-3</v>
      </c>
      <c r="M308" s="471">
        <f t="shared" si="19"/>
        <v>0.88</v>
      </c>
    </row>
    <row r="309" spans="1:13" x14ac:dyDescent="0.3">
      <c r="A309" s="468">
        <v>5052</v>
      </c>
      <c r="B309" s="469">
        <v>45719.658379629633</v>
      </c>
      <c r="C309" s="469">
        <v>45716</v>
      </c>
      <c r="D309" s="470">
        <f t="shared" si="16"/>
        <v>2025</v>
      </c>
      <c r="E309" s="470">
        <f t="shared" si="17"/>
        <v>2</v>
      </c>
      <c r="F309" s="470">
        <f t="shared" si="18"/>
        <v>28</v>
      </c>
      <c r="G309" s="468" t="s">
        <v>200</v>
      </c>
      <c r="H309" s="468">
        <v>7.69</v>
      </c>
      <c r="I309" s="468">
        <v>6.94</v>
      </c>
      <c r="J309" s="468" t="s">
        <v>1247</v>
      </c>
      <c r="K309" s="468">
        <v>0.05</v>
      </c>
      <c r="L309" s="468">
        <v>3.0000000000000001E-3</v>
      </c>
      <c r="M309" s="471">
        <f t="shared" si="19"/>
        <v>0.94</v>
      </c>
    </row>
    <row r="310" spans="1:13" x14ac:dyDescent="0.3">
      <c r="A310" s="468">
        <v>5053</v>
      </c>
      <c r="B310" s="469">
        <v>45719.658518518518</v>
      </c>
      <c r="C310" s="469">
        <v>45716</v>
      </c>
      <c r="D310" s="470">
        <f t="shared" si="16"/>
        <v>2025</v>
      </c>
      <c r="E310" s="470">
        <f t="shared" si="17"/>
        <v>2</v>
      </c>
      <c r="F310" s="470">
        <f t="shared" si="18"/>
        <v>28</v>
      </c>
      <c r="G310" s="468" t="s">
        <v>197</v>
      </c>
      <c r="H310" s="468">
        <v>7.75</v>
      </c>
      <c r="I310" s="468">
        <v>7.73</v>
      </c>
      <c r="J310" s="468" t="s">
        <v>1247</v>
      </c>
      <c r="K310" s="468">
        <v>2.5000000000000001E-2</v>
      </c>
      <c r="L310" s="468">
        <v>5.0000000000000001E-3</v>
      </c>
      <c r="M310" s="471">
        <f t="shared" si="19"/>
        <v>0.8</v>
      </c>
    </row>
    <row r="311" spans="1:13" x14ac:dyDescent="0.3">
      <c r="A311" s="468">
        <v>5054</v>
      </c>
      <c r="B311" s="469">
        <v>45719.658668981479</v>
      </c>
      <c r="C311" s="469">
        <v>45716</v>
      </c>
      <c r="D311" s="470">
        <f t="shared" si="16"/>
        <v>2025</v>
      </c>
      <c r="E311" s="470">
        <f t="shared" si="17"/>
        <v>2</v>
      </c>
      <c r="F311" s="470">
        <f t="shared" si="18"/>
        <v>28</v>
      </c>
      <c r="G311" s="468" t="s">
        <v>199</v>
      </c>
      <c r="H311" s="468">
        <v>7.53</v>
      </c>
      <c r="I311" s="468">
        <v>7.2</v>
      </c>
      <c r="J311" s="468" t="s">
        <v>1247</v>
      </c>
      <c r="K311" s="468">
        <v>2.1999999999999999E-2</v>
      </c>
      <c r="L311" s="468">
        <v>2E-3</v>
      </c>
      <c r="M311" s="471">
        <f t="shared" si="19"/>
        <v>0.90909090909090906</v>
      </c>
    </row>
    <row r="312" spans="1:13" x14ac:dyDescent="0.3">
      <c r="A312" s="468">
        <v>5055</v>
      </c>
      <c r="B312" s="469">
        <v>45719.658784722225</v>
      </c>
      <c r="C312" s="469">
        <v>45716</v>
      </c>
      <c r="D312" s="470">
        <f t="shared" si="16"/>
        <v>2025</v>
      </c>
      <c r="E312" s="470">
        <f t="shared" si="17"/>
        <v>2</v>
      </c>
      <c r="F312" s="470">
        <f t="shared" si="18"/>
        <v>28</v>
      </c>
      <c r="G312" s="468" t="s">
        <v>203</v>
      </c>
      <c r="H312" s="468">
        <v>7.92</v>
      </c>
      <c r="I312" s="468">
        <v>6.62</v>
      </c>
      <c r="J312" s="468" t="s">
        <v>1247</v>
      </c>
      <c r="K312" s="468">
        <v>2.5000000000000001E-2</v>
      </c>
      <c r="L312" s="468">
        <v>8.0000000000000002E-3</v>
      </c>
      <c r="M312" s="471">
        <f t="shared" si="19"/>
        <v>0.67999999999999994</v>
      </c>
    </row>
    <row r="313" spans="1:13" x14ac:dyDescent="0.3">
      <c r="A313" s="468">
        <v>5056</v>
      </c>
      <c r="B313" s="469">
        <v>45719.658900462964</v>
      </c>
      <c r="C313" s="469">
        <v>45716</v>
      </c>
      <c r="D313" s="470">
        <f t="shared" si="16"/>
        <v>2025</v>
      </c>
      <c r="E313" s="470">
        <f t="shared" si="17"/>
        <v>2</v>
      </c>
      <c r="F313" s="470">
        <f t="shared" si="18"/>
        <v>28</v>
      </c>
      <c r="G313" s="468" t="s">
        <v>204</v>
      </c>
      <c r="H313" s="468">
        <v>8.11</v>
      </c>
      <c r="I313" s="468">
        <v>6.88</v>
      </c>
      <c r="J313" s="468" t="s">
        <v>1247</v>
      </c>
      <c r="K313" s="468">
        <v>2.5000000000000001E-2</v>
      </c>
      <c r="L313" s="468">
        <v>2E-3</v>
      </c>
      <c r="M313" s="471">
        <f t="shared" si="19"/>
        <v>0.92</v>
      </c>
    </row>
    <row r="314" spans="1:13" x14ac:dyDescent="0.3">
      <c r="A314" s="468">
        <v>5045</v>
      </c>
      <c r="B314" s="469">
        <v>45716.632789351854</v>
      </c>
      <c r="C314" s="469">
        <v>45715</v>
      </c>
      <c r="D314" s="470">
        <f t="shared" si="16"/>
        <v>2025</v>
      </c>
      <c r="E314" s="470">
        <f t="shared" si="17"/>
        <v>2</v>
      </c>
      <c r="F314" s="470">
        <f t="shared" si="18"/>
        <v>27</v>
      </c>
      <c r="G314" s="468" t="s">
        <v>787</v>
      </c>
      <c r="H314" s="468">
        <v>7.96</v>
      </c>
      <c r="I314" s="468">
        <v>6.63</v>
      </c>
      <c r="J314" s="468" t="s">
        <v>1247</v>
      </c>
      <c r="K314" s="468">
        <v>2.5000000000000001E-2</v>
      </c>
      <c r="L314" s="468">
        <v>3.0000000000000001E-3</v>
      </c>
      <c r="M314" s="471">
        <f t="shared" si="19"/>
        <v>0.88</v>
      </c>
    </row>
    <row r="315" spans="1:13" x14ac:dyDescent="0.3">
      <c r="A315" s="468">
        <v>5047</v>
      </c>
      <c r="B315" s="469">
        <v>45716.633043981485</v>
      </c>
      <c r="C315" s="469">
        <v>45715</v>
      </c>
      <c r="D315" s="470">
        <f t="shared" si="16"/>
        <v>2025</v>
      </c>
      <c r="E315" s="470">
        <f t="shared" si="17"/>
        <v>2</v>
      </c>
      <c r="F315" s="470">
        <f t="shared" si="18"/>
        <v>27</v>
      </c>
      <c r="G315" s="468" t="s">
        <v>197</v>
      </c>
      <c r="H315" s="468">
        <v>7.51</v>
      </c>
      <c r="I315" s="468">
        <v>7.68</v>
      </c>
      <c r="J315" s="468" t="s">
        <v>1247</v>
      </c>
      <c r="K315" s="468">
        <v>2.5000000000000001E-2</v>
      </c>
      <c r="L315" s="468">
        <v>2E-3</v>
      </c>
      <c r="M315" s="471">
        <f t="shared" si="19"/>
        <v>0.92</v>
      </c>
    </row>
    <row r="316" spans="1:13" x14ac:dyDescent="0.3">
      <c r="A316" s="468">
        <v>5048</v>
      </c>
      <c r="B316" s="469">
        <v>45716.633206018516</v>
      </c>
      <c r="C316" s="469">
        <v>45715</v>
      </c>
      <c r="D316" s="470">
        <f t="shared" si="16"/>
        <v>2025</v>
      </c>
      <c r="E316" s="470">
        <f t="shared" si="17"/>
        <v>2</v>
      </c>
      <c r="F316" s="470">
        <f t="shared" si="18"/>
        <v>27</v>
      </c>
      <c r="G316" s="468" t="s">
        <v>199</v>
      </c>
      <c r="H316" s="468">
        <v>8.1999999999999993</v>
      </c>
      <c r="I316" s="468">
        <v>7.2</v>
      </c>
      <c r="J316" s="468" t="s">
        <v>1247</v>
      </c>
      <c r="K316" s="468">
        <v>2.5000000000000001E-2</v>
      </c>
      <c r="L316" s="468">
        <v>2E-3</v>
      </c>
      <c r="M316" s="471">
        <f t="shared" si="19"/>
        <v>0.92</v>
      </c>
    </row>
    <row r="317" spans="1:13" x14ac:dyDescent="0.3">
      <c r="A317" s="468">
        <v>5049</v>
      </c>
      <c r="B317" s="469">
        <v>45716.633321759262</v>
      </c>
      <c r="C317" s="469">
        <v>45715</v>
      </c>
      <c r="D317" s="470">
        <f t="shared" si="16"/>
        <v>2025</v>
      </c>
      <c r="E317" s="470">
        <f t="shared" si="17"/>
        <v>2</v>
      </c>
      <c r="F317" s="470">
        <f t="shared" si="18"/>
        <v>27</v>
      </c>
      <c r="G317" s="468" t="s">
        <v>203</v>
      </c>
      <c r="H317" s="468">
        <v>7.91</v>
      </c>
      <c r="I317" s="468">
        <v>6.61</v>
      </c>
      <c r="J317" s="468" t="s">
        <v>1247</v>
      </c>
      <c r="K317" s="468">
        <v>2.5000000000000001E-2</v>
      </c>
      <c r="L317" s="468">
        <v>4.0000000000000001E-3</v>
      </c>
      <c r="M317" s="471">
        <f t="shared" si="19"/>
        <v>0.84</v>
      </c>
    </row>
    <row r="318" spans="1:13" x14ac:dyDescent="0.3">
      <c r="A318" s="468">
        <v>5050</v>
      </c>
      <c r="B318" s="469">
        <v>45716.633483796293</v>
      </c>
      <c r="C318" s="469">
        <v>45715</v>
      </c>
      <c r="D318" s="470">
        <f t="shared" si="16"/>
        <v>2025</v>
      </c>
      <c r="E318" s="470">
        <f t="shared" si="17"/>
        <v>2</v>
      </c>
      <c r="F318" s="470">
        <f t="shared" si="18"/>
        <v>27</v>
      </c>
      <c r="G318" s="468" t="s">
        <v>204</v>
      </c>
      <c r="H318" s="468">
        <v>8.2100000000000009</v>
      </c>
      <c r="I318" s="468">
        <v>6.79</v>
      </c>
      <c r="J318" s="468" t="s">
        <v>1247</v>
      </c>
      <c r="K318" s="468">
        <v>2.5000000000000001E-2</v>
      </c>
      <c r="L318" s="468">
        <v>3.0000000000000001E-3</v>
      </c>
      <c r="M318" s="471">
        <f t="shared" si="19"/>
        <v>0.88</v>
      </c>
    </row>
    <row r="319" spans="1:13" x14ac:dyDescent="0.3">
      <c r="A319" s="468">
        <v>5039</v>
      </c>
      <c r="B319" s="469">
        <v>45715.674386574072</v>
      </c>
      <c r="C319" s="469">
        <v>45714</v>
      </c>
      <c r="D319" s="470">
        <f t="shared" si="16"/>
        <v>2025</v>
      </c>
      <c r="E319" s="470">
        <f t="shared" si="17"/>
        <v>2</v>
      </c>
      <c r="F319" s="470">
        <f t="shared" si="18"/>
        <v>26</v>
      </c>
      <c r="G319" s="468" t="s">
        <v>787</v>
      </c>
      <c r="H319" s="468">
        <v>8.0299999999999994</v>
      </c>
      <c r="I319" s="468">
        <v>6.71</v>
      </c>
      <c r="J319" s="468" t="s">
        <v>1247</v>
      </c>
      <c r="K319" s="468">
        <v>2.5000000000000001E-2</v>
      </c>
      <c r="L319" s="468">
        <v>3.0000000000000001E-3</v>
      </c>
      <c r="M319" s="471">
        <f t="shared" si="19"/>
        <v>0.88</v>
      </c>
    </row>
    <row r="320" spans="1:13" x14ac:dyDescent="0.3">
      <c r="A320" s="468">
        <v>5041</v>
      </c>
      <c r="B320" s="469">
        <v>45715.674861111111</v>
      </c>
      <c r="C320" s="469">
        <v>45714</v>
      </c>
      <c r="D320" s="470">
        <f t="shared" si="16"/>
        <v>2025</v>
      </c>
      <c r="E320" s="470">
        <f t="shared" si="17"/>
        <v>2</v>
      </c>
      <c r="F320" s="470">
        <f t="shared" si="18"/>
        <v>26</v>
      </c>
      <c r="G320" s="468" t="s">
        <v>197</v>
      </c>
      <c r="H320" s="468">
        <v>7.76</v>
      </c>
      <c r="I320" s="468">
        <v>7.65</v>
      </c>
      <c r="J320" s="468" t="s">
        <v>1247</v>
      </c>
      <c r="K320" s="468">
        <v>2.5000000000000001E-2</v>
      </c>
      <c r="L320" s="468">
        <v>5.0000000000000001E-3</v>
      </c>
      <c r="M320" s="471">
        <f t="shared" si="19"/>
        <v>0.8</v>
      </c>
    </row>
    <row r="321" spans="1:13" x14ac:dyDescent="0.3">
      <c r="A321" s="468">
        <v>5042</v>
      </c>
      <c r="B321" s="469">
        <v>45715.67496527778</v>
      </c>
      <c r="C321" s="469">
        <v>45714</v>
      </c>
      <c r="D321" s="470">
        <f t="shared" si="16"/>
        <v>2025</v>
      </c>
      <c r="E321" s="470">
        <f t="shared" si="17"/>
        <v>2</v>
      </c>
      <c r="F321" s="470">
        <f t="shared" si="18"/>
        <v>26</v>
      </c>
      <c r="G321" s="468" t="s">
        <v>199</v>
      </c>
      <c r="H321" s="468">
        <v>7.61</v>
      </c>
      <c r="I321" s="468">
        <v>7.2</v>
      </c>
      <c r="J321" s="468" t="s">
        <v>1247</v>
      </c>
      <c r="K321" s="468">
        <v>2.5000000000000001E-2</v>
      </c>
      <c r="L321" s="468">
        <v>2E-3</v>
      </c>
      <c r="M321" s="471">
        <f t="shared" si="19"/>
        <v>0.92</v>
      </c>
    </row>
    <row r="322" spans="1:13" x14ac:dyDescent="0.3">
      <c r="A322" s="468">
        <v>5043</v>
      </c>
      <c r="B322" s="469">
        <v>45715.675092592595</v>
      </c>
      <c r="C322" s="469">
        <v>45714</v>
      </c>
      <c r="D322" s="470">
        <f t="shared" si="16"/>
        <v>2025</v>
      </c>
      <c r="E322" s="470">
        <f t="shared" si="17"/>
        <v>2</v>
      </c>
      <c r="F322" s="470">
        <f t="shared" si="18"/>
        <v>26</v>
      </c>
      <c r="G322" s="468" t="s">
        <v>203</v>
      </c>
      <c r="H322" s="468">
        <v>7.93</v>
      </c>
      <c r="I322" s="468">
        <v>6.64</v>
      </c>
      <c r="J322" s="468" t="s">
        <v>1247</v>
      </c>
      <c r="K322" s="468">
        <v>2.5000000000000001E-2</v>
      </c>
      <c r="L322" s="468">
        <v>8.0000000000000002E-3</v>
      </c>
      <c r="M322" s="471">
        <f t="shared" si="19"/>
        <v>0.67999999999999994</v>
      </c>
    </row>
    <row r="323" spans="1:13" x14ac:dyDescent="0.3">
      <c r="A323" s="468">
        <v>5044</v>
      </c>
      <c r="B323" s="469">
        <v>45715.675254629627</v>
      </c>
      <c r="C323" s="469">
        <v>45714</v>
      </c>
      <c r="D323" s="470">
        <f t="shared" ref="D323:D386" si="20">YEAR(C323)</f>
        <v>2025</v>
      </c>
      <c r="E323" s="470">
        <f t="shared" ref="E323:E386" si="21">MONTH(C323)</f>
        <v>2</v>
      </c>
      <c r="F323" s="470">
        <f t="shared" ref="F323:F386" si="22">DAY(C323)</f>
        <v>26</v>
      </c>
      <c r="G323" s="468" t="s">
        <v>204</v>
      </c>
      <c r="H323" s="468">
        <v>8.36</v>
      </c>
      <c r="I323" s="468">
        <v>6.59</v>
      </c>
      <c r="J323" s="468" t="s">
        <v>1247</v>
      </c>
      <c r="K323" s="468">
        <v>2.5000000000000001E-2</v>
      </c>
      <c r="L323" s="468">
        <v>2E-3</v>
      </c>
      <c r="M323" s="471">
        <f t="shared" si="19"/>
        <v>0.92</v>
      </c>
    </row>
    <row r="324" spans="1:13" x14ac:dyDescent="0.3">
      <c r="A324" s="468">
        <v>5033</v>
      </c>
      <c r="B324" s="469">
        <v>45714.677534722221</v>
      </c>
      <c r="C324" s="469">
        <v>45713</v>
      </c>
      <c r="D324" s="470">
        <f t="shared" si="20"/>
        <v>2025</v>
      </c>
      <c r="E324" s="470">
        <f t="shared" si="21"/>
        <v>2</v>
      </c>
      <c r="F324" s="470">
        <f t="shared" si="22"/>
        <v>25</v>
      </c>
      <c r="G324" s="468" t="s">
        <v>787</v>
      </c>
      <c r="H324" s="468">
        <v>8.06</v>
      </c>
      <c r="I324" s="468">
        <v>6.71</v>
      </c>
      <c r="J324" s="468" t="s">
        <v>1247</v>
      </c>
      <c r="K324" s="468">
        <v>2.5000000000000001E-2</v>
      </c>
      <c r="L324" s="468">
        <v>5.0000000000000001E-3</v>
      </c>
      <c r="M324" s="471">
        <f t="shared" ref="M324:M387" si="23">1-L324/K324</f>
        <v>0.8</v>
      </c>
    </row>
    <row r="325" spans="1:13" x14ac:dyDescent="0.3">
      <c r="A325" s="468">
        <v>5034</v>
      </c>
      <c r="B325" s="469">
        <v>45714.677754629629</v>
      </c>
      <c r="C325" s="469">
        <v>45713</v>
      </c>
      <c r="D325" s="470">
        <f t="shared" si="20"/>
        <v>2025</v>
      </c>
      <c r="E325" s="470">
        <f t="shared" si="21"/>
        <v>2</v>
      </c>
      <c r="F325" s="470">
        <f t="shared" si="22"/>
        <v>25</v>
      </c>
      <c r="G325" s="468" t="s">
        <v>200</v>
      </c>
      <c r="H325" s="468">
        <v>7.61</v>
      </c>
      <c r="I325" s="468">
        <v>7.11</v>
      </c>
      <c r="J325" s="468" t="s">
        <v>1247</v>
      </c>
      <c r="K325" s="468">
        <v>0.05</v>
      </c>
      <c r="L325" s="468">
        <v>2E-3</v>
      </c>
      <c r="M325" s="471">
        <f t="shared" si="23"/>
        <v>0.96</v>
      </c>
    </row>
    <row r="326" spans="1:13" x14ac:dyDescent="0.3">
      <c r="A326" s="468">
        <v>5035</v>
      </c>
      <c r="B326" s="469">
        <v>45714.677881944444</v>
      </c>
      <c r="C326" s="469">
        <v>45713</v>
      </c>
      <c r="D326" s="470">
        <f t="shared" si="20"/>
        <v>2025</v>
      </c>
      <c r="E326" s="470">
        <f t="shared" si="21"/>
        <v>2</v>
      </c>
      <c r="F326" s="470">
        <f t="shared" si="22"/>
        <v>25</v>
      </c>
      <c r="G326" s="468" t="s">
        <v>197</v>
      </c>
      <c r="H326" s="468">
        <v>7.74</v>
      </c>
      <c r="I326" s="468">
        <v>7.66</v>
      </c>
      <c r="J326" s="468" t="s">
        <v>1247</v>
      </c>
      <c r="K326" s="468">
        <v>2.5000000000000001E-2</v>
      </c>
      <c r="L326" s="468">
        <v>4.0000000000000001E-3</v>
      </c>
      <c r="M326" s="471">
        <f t="shared" si="23"/>
        <v>0.84</v>
      </c>
    </row>
    <row r="327" spans="1:13" x14ac:dyDescent="0.3">
      <c r="A327" s="468">
        <v>5036</v>
      </c>
      <c r="B327" s="469">
        <v>45714.67800925926</v>
      </c>
      <c r="C327" s="469">
        <v>45713</v>
      </c>
      <c r="D327" s="470">
        <f t="shared" si="20"/>
        <v>2025</v>
      </c>
      <c r="E327" s="470">
        <f t="shared" si="21"/>
        <v>2</v>
      </c>
      <c r="F327" s="470">
        <f t="shared" si="22"/>
        <v>25</v>
      </c>
      <c r="G327" s="468" t="s">
        <v>199</v>
      </c>
      <c r="H327" s="468">
        <v>7.53</v>
      </c>
      <c r="I327" s="468">
        <v>7.2</v>
      </c>
      <c r="J327" s="468" t="s">
        <v>1247</v>
      </c>
      <c r="K327" s="468">
        <v>2.5000000000000001E-2</v>
      </c>
      <c r="L327" s="468">
        <v>2E-3</v>
      </c>
      <c r="M327" s="471">
        <f t="shared" si="23"/>
        <v>0.92</v>
      </c>
    </row>
    <row r="328" spans="1:13" x14ac:dyDescent="0.3">
      <c r="A328" s="468">
        <v>5037</v>
      </c>
      <c r="B328" s="469">
        <v>45714.678113425929</v>
      </c>
      <c r="C328" s="469">
        <v>45713</v>
      </c>
      <c r="D328" s="470">
        <f t="shared" si="20"/>
        <v>2025</v>
      </c>
      <c r="E328" s="470">
        <f t="shared" si="21"/>
        <v>2</v>
      </c>
      <c r="F328" s="470">
        <f t="shared" si="22"/>
        <v>25</v>
      </c>
      <c r="G328" s="468" t="s">
        <v>203</v>
      </c>
      <c r="H328" s="468">
        <v>7.89</v>
      </c>
      <c r="I328" s="468">
        <v>6.61</v>
      </c>
      <c r="J328" s="468" t="s">
        <v>1247</v>
      </c>
      <c r="K328" s="468">
        <v>2.5000000000000001E-2</v>
      </c>
      <c r="L328" s="468">
        <v>2E-3</v>
      </c>
      <c r="M328" s="471">
        <f t="shared" si="23"/>
        <v>0.92</v>
      </c>
    </row>
    <row r="329" spans="1:13" x14ac:dyDescent="0.3">
      <c r="A329" s="468">
        <v>5038</v>
      </c>
      <c r="B329" s="469">
        <v>45714.67827546296</v>
      </c>
      <c r="C329" s="469">
        <v>45713</v>
      </c>
      <c r="D329" s="470">
        <f t="shared" si="20"/>
        <v>2025</v>
      </c>
      <c r="E329" s="470">
        <f t="shared" si="21"/>
        <v>2</v>
      </c>
      <c r="F329" s="470">
        <f t="shared" si="22"/>
        <v>25</v>
      </c>
      <c r="G329" s="468" t="s">
        <v>204</v>
      </c>
      <c r="H329" s="468">
        <v>8.2200000000000006</v>
      </c>
      <c r="I329" s="468">
        <v>7.2</v>
      </c>
      <c r="J329" s="468" t="s">
        <v>1247</v>
      </c>
      <c r="K329" s="468">
        <v>2.5000000000000001E-2</v>
      </c>
      <c r="L329" s="468">
        <v>2E-3</v>
      </c>
      <c r="M329" s="471">
        <f t="shared" si="23"/>
        <v>0.92</v>
      </c>
    </row>
    <row r="330" spans="1:13" x14ac:dyDescent="0.3">
      <c r="A330" s="468">
        <v>5027</v>
      </c>
      <c r="B330" s="469">
        <v>45713.629629629628</v>
      </c>
      <c r="C330" s="469">
        <v>45712</v>
      </c>
      <c r="D330" s="470">
        <f t="shared" si="20"/>
        <v>2025</v>
      </c>
      <c r="E330" s="470">
        <f t="shared" si="21"/>
        <v>2</v>
      </c>
      <c r="F330" s="470">
        <f t="shared" si="22"/>
        <v>24</v>
      </c>
      <c r="G330" s="468" t="s">
        <v>787</v>
      </c>
      <c r="H330" s="468">
        <v>7.96</v>
      </c>
      <c r="I330" s="468">
        <v>6.59</v>
      </c>
      <c r="J330" s="468" t="s">
        <v>1247</v>
      </c>
      <c r="K330" s="468">
        <v>2.5000000000000001E-2</v>
      </c>
      <c r="L330" s="468">
        <v>5.0000000000000001E-3</v>
      </c>
      <c r="M330" s="471">
        <f t="shared" si="23"/>
        <v>0.8</v>
      </c>
    </row>
    <row r="331" spans="1:13" x14ac:dyDescent="0.3">
      <c r="A331" s="468">
        <v>5028</v>
      </c>
      <c r="B331" s="469">
        <v>45713.629814814813</v>
      </c>
      <c r="C331" s="469">
        <v>45712</v>
      </c>
      <c r="D331" s="470">
        <f t="shared" si="20"/>
        <v>2025</v>
      </c>
      <c r="E331" s="470">
        <f t="shared" si="21"/>
        <v>2</v>
      </c>
      <c r="F331" s="470">
        <f t="shared" si="22"/>
        <v>24</v>
      </c>
      <c r="G331" s="468" t="s">
        <v>200</v>
      </c>
      <c r="H331" s="468">
        <v>7.55</v>
      </c>
      <c r="I331" s="468">
        <v>7.04</v>
      </c>
      <c r="J331" s="468" t="s">
        <v>1247</v>
      </c>
      <c r="K331" s="468">
        <v>0.05</v>
      </c>
      <c r="L331" s="468">
        <v>5.0000000000000001E-3</v>
      </c>
      <c r="M331" s="471">
        <f t="shared" si="23"/>
        <v>0.9</v>
      </c>
    </row>
    <row r="332" spans="1:13" x14ac:dyDescent="0.3">
      <c r="A332" s="468">
        <v>5029</v>
      </c>
      <c r="B332" s="469">
        <v>45713.629942129628</v>
      </c>
      <c r="C332" s="469">
        <v>45712</v>
      </c>
      <c r="D332" s="470">
        <f t="shared" si="20"/>
        <v>2025</v>
      </c>
      <c r="E332" s="470">
        <f t="shared" si="21"/>
        <v>2</v>
      </c>
      <c r="F332" s="470">
        <f t="shared" si="22"/>
        <v>24</v>
      </c>
      <c r="G332" s="468" t="s">
        <v>197</v>
      </c>
      <c r="H332" s="468">
        <v>7.49</v>
      </c>
      <c r="I332" s="468">
        <v>7.2</v>
      </c>
      <c r="J332" s="468" t="s">
        <v>1247</v>
      </c>
      <c r="K332" s="468">
        <v>2.5000000000000001E-2</v>
      </c>
      <c r="L332" s="468">
        <v>5.0000000000000001E-3</v>
      </c>
      <c r="M332" s="471">
        <f t="shared" si="23"/>
        <v>0.8</v>
      </c>
    </row>
    <row r="333" spans="1:13" x14ac:dyDescent="0.3">
      <c r="A333" s="468">
        <v>5031</v>
      </c>
      <c r="B333" s="469">
        <v>45713.630196759259</v>
      </c>
      <c r="C333" s="469">
        <v>45712</v>
      </c>
      <c r="D333" s="470">
        <f t="shared" si="20"/>
        <v>2025</v>
      </c>
      <c r="E333" s="470">
        <f t="shared" si="21"/>
        <v>2</v>
      </c>
      <c r="F333" s="470">
        <f t="shared" si="22"/>
        <v>24</v>
      </c>
      <c r="G333" s="468" t="s">
        <v>203</v>
      </c>
      <c r="H333" s="468">
        <v>7.93</v>
      </c>
      <c r="I333" s="468">
        <v>6.68</v>
      </c>
      <c r="J333" s="468" t="s">
        <v>1247</v>
      </c>
      <c r="K333" s="468">
        <v>2.5000000000000001E-2</v>
      </c>
      <c r="L333" s="468">
        <v>5.0000000000000001E-3</v>
      </c>
      <c r="M333" s="471">
        <f t="shared" si="23"/>
        <v>0.8</v>
      </c>
    </row>
    <row r="334" spans="1:13" x14ac:dyDescent="0.3">
      <c r="A334" s="468">
        <v>5032</v>
      </c>
      <c r="B334" s="469">
        <v>45713.630706018521</v>
      </c>
      <c r="C334" s="469">
        <v>45712</v>
      </c>
      <c r="D334" s="470">
        <f t="shared" si="20"/>
        <v>2025</v>
      </c>
      <c r="E334" s="470">
        <f t="shared" si="21"/>
        <v>2</v>
      </c>
      <c r="F334" s="470">
        <f t="shared" si="22"/>
        <v>24</v>
      </c>
      <c r="G334" s="468" t="s">
        <v>204</v>
      </c>
      <c r="H334" s="468">
        <v>8.2100000000000009</v>
      </c>
      <c r="I334" s="468">
        <v>7.2</v>
      </c>
      <c r="J334" s="468" t="s">
        <v>1247</v>
      </c>
      <c r="K334" s="468">
        <v>2.5000000000000001E-2</v>
      </c>
      <c r="L334" s="468">
        <v>5.0000000000000001E-3</v>
      </c>
      <c r="M334" s="471">
        <f t="shared" si="23"/>
        <v>0.8</v>
      </c>
    </row>
    <row r="335" spans="1:13" x14ac:dyDescent="0.3">
      <c r="A335" s="468">
        <v>5021</v>
      </c>
      <c r="B335" s="469">
        <v>45712.638067129628</v>
      </c>
      <c r="C335" s="469">
        <v>45709</v>
      </c>
      <c r="D335" s="470">
        <f t="shared" si="20"/>
        <v>2025</v>
      </c>
      <c r="E335" s="470">
        <f t="shared" si="21"/>
        <v>2</v>
      </c>
      <c r="F335" s="470">
        <f t="shared" si="22"/>
        <v>21</v>
      </c>
      <c r="G335" s="468" t="s">
        <v>787</v>
      </c>
      <c r="H335" s="468">
        <v>8.0299999999999994</v>
      </c>
      <c r="I335" s="468">
        <v>6.58</v>
      </c>
      <c r="J335" s="468" t="s">
        <v>1247</v>
      </c>
      <c r="K335" s="468">
        <v>2.5000000000000001E-2</v>
      </c>
      <c r="L335" s="468">
        <v>7.0000000000000001E-3</v>
      </c>
      <c r="M335" s="471">
        <f t="shared" si="23"/>
        <v>0.72</v>
      </c>
    </row>
    <row r="336" spans="1:13" x14ac:dyDescent="0.3">
      <c r="A336" s="468">
        <v>5022</v>
      </c>
      <c r="B336" s="469">
        <v>45712.638310185182</v>
      </c>
      <c r="C336" s="469">
        <v>45709</v>
      </c>
      <c r="D336" s="470">
        <f t="shared" si="20"/>
        <v>2025</v>
      </c>
      <c r="E336" s="470">
        <f t="shared" si="21"/>
        <v>2</v>
      </c>
      <c r="F336" s="470">
        <f t="shared" si="22"/>
        <v>21</v>
      </c>
      <c r="G336" s="468" t="s">
        <v>200</v>
      </c>
      <c r="H336" s="468">
        <v>7.57</v>
      </c>
      <c r="I336" s="468">
        <v>7.05</v>
      </c>
      <c r="J336" s="468" t="s">
        <v>1247</v>
      </c>
      <c r="K336" s="468">
        <v>0.05</v>
      </c>
      <c r="L336" s="468">
        <v>2E-3</v>
      </c>
      <c r="M336" s="471">
        <f t="shared" si="23"/>
        <v>0.96</v>
      </c>
    </row>
    <row r="337" spans="1:13" x14ac:dyDescent="0.3">
      <c r="A337" s="468">
        <v>5023</v>
      </c>
      <c r="B337" s="469">
        <v>45712.638449074075</v>
      </c>
      <c r="C337" s="469">
        <v>45709</v>
      </c>
      <c r="D337" s="470">
        <f t="shared" si="20"/>
        <v>2025</v>
      </c>
      <c r="E337" s="470">
        <f t="shared" si="21"/>
        <v>2</v>
      </c>
      <c r="F337" s="470">
        <f t="shared" si="22"/>
        <v>21</v>
      </c>
      <c r="G337" s="468" t="s">
        <v>197</v>
      </c>
      <c r="H337" s="468">
        <v>7.67</v>
      </c>
      <c r="I337" s="468">
        <v>7.64</v>
      </c>
      <c r="J337" s="468" t="s">
        <v>1247</v>
      </c>
      <c r="K337" s="468">
        <v>2.5000000000000001E-2</v>
      </c>
      <c r="L337" s="468">
        <v>5.0000000000000001E-3</v>
      </c>
      <c r="M337" s="471">
        <f t="shared" si="23"/>
        <v>0.8</v>
      </c>
    </row>
    <row r="338" spans="1:13" x14ac:dyDescent="0.3">
      <c r="A338" s="468">
        <v>5024</v>
      </c>
      <c r="B338" s="469">
        <v>45712.638599537036</v>
      </c>
      <c r="C338" s="469">
        <v>45709</v>
      </c>
      <c r="D338" s="470">
        <f t="shared" si="20"/>
        <v>2025</v>
      </c>
      <c r="E338" s="470">
        <f t="shared" si="21"/>
        <v>2</v>
      </c>
      <c r="F338" s="470">
        <f t="shared" si="22"/>
        <v>21</v>
      </c>
      <c r="G338" s="468" t="s">
        <v>199</v>
      </c>
      <c r="H338" s="468">
        <v>7.51</v>
      </c>
      <c r="I338" s="468">
        <v>7.2</v>
      </c>
      <c r="J338" s="468" t="s">
        <v>1247</v>
      </c>
      <c r="K338" s="468">
        <v>2.5000000000000001E-2</v>
      </c>
      <c r="L338" s="468">
        <v>2E-3</v>
      </c>
      <c r="M338" s="471">
        <f t="shared" si="23"/>
        <v>0.92</v>
      </c>
    </row>
    <row r="339" spans="1:13" x14ac:dyDescent="0.3">
      <c r="A339" s="468">
        <v>5025</v>
      </c>
      <c r="B339" s="469">
        <v>45712.638749999998</v>
      </c>
      <c r="C339" s="469">
        <v>45709</v>
      </c>
      <c r="D339" s="470">
        <f t="shared" si="20"/>
        <v>2025</v>
      </c>
      <c r="E339" s="470">
        <f t="shared" si="21"/>
        <v>2</v>
      </c>
      <c r="F339" s="470">
        <f t="shared" si="22"/>
        <v>21</v>
      </c>
      <c r="G339" s="468" t="s">
        <v>203</v>
      </c>
      <c r="H339" s="468">
        <v>7.72</v>
      </c>
      <c r="I339" s="468">
        <v>6.59</v>
      </c>
      <c r="J339" s="468" t="s">
        <v>1247</v>
      </c>
      <c r="K339" s="468">
        <v>2.5000000000000001E-2</v>
      </c>
      <c r="L339" s="468">
        <v>4.0000000000000001E-3</v>
      </c>
      <c r="M339" s="471">
        <f t="shared" si="23"/>
        <v>0.84</v>
      </c>
    </row>
    <row r="340" spans="1:13" x14ac:dyDescent="0.3">
      <c r="A340" s="468">
        <v>5015</v>
      </c>
      <c r="B340" s="469">
        <v>45709.641550925924</v>
      </c>
      <c r="C340" s="469">
        <v>45708</v>
      </c>
      <c r="D340" s="470">
        <f t="shared" si="20"/>
        <v>2025</v>
      </c>
      <c r="E340" s="470">
        <f t="shared" si="21"/>
        <v>2</v>
      </c>
      <c r="F340" s="470">
        <f t="shared" si="22"/>
        <v>20</v>
      </c>
      <c r="G340" s="468" t="s">
        <v>787</v>
      </c>
      <c r="H340" s="468">
        <v>8.0299999999999994</v>
      </c>
      <c r="I340" s="468">
        <v>6.58</v>
      </c>
      <c r="J340" s="468" t="s">
        <v>1247</v>
      </c>
      <c r="K340" s="468">
        <v>2.5000000000000001E-2</v>
      </c>
      <c r="L340" s="468">
        <v>2E-3</v>
      </c>
      <c r="M340" s="471">
        <f t="shared" si="23"/>
        <v>0.92</v>
      </c>
    </row>
    <row r="341" spans="1:13" x14ac:dyDescent="0.3">
      <c r="A341" s="468">
        <v>5016</v>
      </c>
      <c r="B341" s="469">
        <v>45709.64167824074</v>
      </c>
      <c r="C341" s="469">
        <v>45708</v>
      </c>
      <c r="D341" s="470">
        <f t="shared" si="20"/>
        <v>2025</v>
      </c>
      <c r="E341" s="470">
        <f t="shared" si="21"/>
        <v>2</v>
      </c>
      <c r="F341" s="470">
        <f t="shared" si="22"/>
        <v>20</v>
      </c>
      <c r="G341" s="468" t="s">
        <v>200</v>
      </c>
      <c r="H341" s="468">
        <v>7.58</v>
      </c>
      <c r="I341" s="468">
        <v>7.07</v>
      </c>
      <c r="J341" s="468" t="s">
        <v>1247</v>
      </c>
      <c r="K341" s="468">
        <v>0.05</v>
      </c>
      <c r="L341" s="468">
        <v>3.0000000000000001E-3</v>
      </c>
      <c r="M341" s="471">
        <f t="shared" si="23"/>
        <v>0.94</v>
      </c>
    </row>
    <row r="342" spans="1:13" x14ac:dyDescent="0.3">
      <c r="A342" s="468">
        <v>5017</v>
      </c>
      <c r="B342" s="469">
        <v>45709.641898148147</v>
      </c>
      <c r="C342" s="469">
        <v>45708</v>
      </c>
      <c r="D342" s="470">
        <f t="shared" si="20"/>
        <v>2025</v>
      </c>
      <c r="E342" s="470">
        <f t="shared" si="21"/>
        <v>2</v>
      </c>
      <c r="F342" s="470">
        <f t="shared" si="22"/>
        <v>20</v>
      </c>
      <c r="G342" s="468" t="s">
        <v>197</v>
      </c>
      <c r="H342" s="468">
        <v>7.74</v>
      </c>
      <c r="I342" s="468">
        <v>7.65</v>
      </c>
      <c r="J342" s="468" t="s">
        <v>1247</v>
      </c>
      <c r="K342" s="468">
        <v>2.5000000000000001E-2</v>
      </c>
      <c r="L342" s="468">
        <v>3.0000000000000001E-3</v>
      </c>
      <c r="M342" s="471">
        <f t="shared" si="23"/>
        <v>0.88</v>
      </c>
    </row>
    <row r="343" spans="1:13" x14ac:dyDescent="0.3">
      <c r="A343" s="468">
        <v>5018</v>
      </c>
      <c r="B343" s="469">
        <v>45709.642025462963</v>
      </c>
      <c r="C343" s="469">
        <v>45708</v>
      </c>
      <c r="D343" s="470">
        <f t="shared" si="20"/>
        <v>2025</v>
      </c>
      <c r="E343" s="470">
        <f t="shared" si="21"/>
        <v>2</v>
      </c>
      <c r="F343" s="470">
        <f t="shared" si="22"/>
        <v>20</v>
      </c>
      <c r="G343" s="468" t="s">
        <v>199</v>
      </c>
      <c r="H343" s="468">
        <v>7.59</v>
      </c>
      <c r="I343" s="468">
        <v>7.2</v>
      </c>
      <c r="J343" s="468" t="s">
        <v>1247</v>
      </c>
      <c r="K343" s="468">
        <v>2.5000000000000001E-2</v>
      </c>
      <c r="L343" s="468">
        <v>2E-3</v>
      </c>
      <c r="M343" s="471">
        <f t="shared" si="23"/>
        <v>0.92</v>
      </c>
    </row>
    <row r="344" spans="1:13" x14ac:dyDescent="0.3">
      <c r="A344" s="468">
        <v>5019</v>
      </c>
      <c r="B344" s="469">
        <v>45709.642129629632</v>
      </c>
      <c r="C344" s="469">
        <v>45708</v>
      </c>
      <c r="D344" s="470">
        <f t="shared" si="20"/>
        <v>2025</v>
      </c>
      <c r="E344" s="470">
        <f t="shared" si="21"/>
        <v>2</v>
      </c>
      <c r="F344" s="470">
        <f t="shared" si="22"/>
        <v>20</v>
      </c>
      <c r="G344" s="468" t="s">
        <v>203</v>
      </c>
      <c r="H344" s="468">
        <v>7.78</v>
      </c>
      <c r="I344" s="468">
        <v>6.59</v>
      </c>
      <c r="J344" s="468" t="s">
        <v>1247</v>
      </c>
      <c r="K344" s="468">
        <v>2.5000000000000001E-2</v>
      </c>
      <c r="L344" s="468">
        <v>6.0000000000000001E-3</v>
      </c>
      <c r="M344" s="471">
        <f t="shared" si="23"/>
        <v>0.76</v>
      </c>
    </row>
    <row r="345" spans="1:13" x14ac:dyDescent="0.3">
      <c r="A345" s="468">
        <v>5020</v>
      </c>
      <c r="B345" s="469">
        <v>45709.642245370371</v>
      </c>
      <c r="C345" s="469">
        <v>45708</v>
      </c>
      <c r="D345" s="470">
        <f t="shared" si="20"/>
        <v>2025</v>
      </c>
      <c r="E345" s="470">
        <f t="shared" si="21"/>
        <v>2</v>
      </c>
      <c r="F345" s="470">
        <f t="shared" si="22"/>
        <v>20</v>
      </c>
      <c r="G345" s="468" t="s">
        <v>204</v>
      </c>
      <c r="H345" s="468">
        <v>7.21</v>
      </c>
      <c r="I345" s="468">
        <v>7.2</v>
      </c>
      <c r="J345" s="468" t="s">
        <v>1247</v>
      </c>
      <c r="K345" s="468">
        <v>2.5000000000000001E-2</v>
      </c>
      <c r="L345" s="468">
        <v>2E-3</v>
      </c>
      <c r="M345" s="471">
        <f t="shared" si="23"/>
        <v>0.92</v>
      </c>
    </row>
    <row r="346" spans="1:13" x14ac:dyDescent="0.3">
      <c r="A346" s="468">
        <v>5009</v>
      </c>
      <c r="B346" s="469">
        <v>45708.633750000001</v>
      </c>
      <c r="C346" s="469">
        <v>45707</v>
      </c>
      <c r="D346" s="470">
        <f t="shared" si="20"/>
        <v>2025</v>
      </c>
      <c r="E346" s="470">
        <f t="shared" si="21"/>
        <v>2</v>
      </c>
      <c r="F346" s="470">
        <f t="shared" si="22"/>
        <v>19</v>
      </c>
      <c r="G346" s="468" t="s">
        <v>787</v>
      </c>
      <c r="H346" s="468">
        <v>8.01</v>
      </c>
      <c r="I346" s="468">
        <v>6.59</v>
      </c>
      <c r="J346" s="468" t="s">
        <v>1247</v>
      </c>
      <c r="K346" s="468">
        <v>2.5000000000000001E-2</v>
      </c>
      <c r="L346" s="468">
        <v>4.0000000000000001E-3</v>
      </c>
      <c r="M346" s="471">
        <f t="shared" si="23"/>
        <v>0.84</v>
      </c>
    </row>
    <row r="347" spans="1:13" x14ac:dyDescent="0.3">
      <c r="A347" s="468">
        <v>5010</v>
      </c>
      <c r="B347" s="469">
        <v>45708.633923611109</v>
      </c>
      <c r="C347" s="469">
        <v>45707</v>
      </c>
      <c r="D347" s="470">
        <f t="shared" si="20"/>
        <v>2025</v>
      </c>
      <c r="E347" s="470">
        <f t="shared" si="21"/>
        <v>2</v>
      </c>
      <c r="F347" s="470">
        <f t="shared" si="22"/>
        <v>19</v>
      </c>
      <c r="G347" s="468" t="s">
        <v>200</v>
      </c>
      <c r="H347" s="468">
        <v>7.57</v>
      </c>
      <c r="I347" s="468">
        <v>7.51</v>
      </c>
      <c r="J347" s="468" t="s">
        <v>1247</v>
      </c>
      <c r="K347" s="468">
        <v>0.05</v>
      </c>
      <c r="L347" s="468">
        <v>7.0000000000000001E-3</v>
      </c>
      <c r="M347" s="471">
        <f t="shared" si="23"/>
        <v>0.86</v>
      </c>
    </row>
    <row r="348" spans="1:13" x14ac:dyDescent="0.3">
      <c r="A348" s="468">
        <v>5011</v>
      </c>
      <c r="B348" s="469">
        <v>45708.634074074071</v>
      </c>
      <c r="C348" s="469">
        <v>45707</v>
      </c>
      <c r="D348" s="470">
        <f t="shared" si="20"/>
        <v>2025</v>
      </c>
      <c r="E348" s="470">
        <f t="shared" si="21"/>
        <v>2</v>
      </c>
      <c r="F348" s="470">
        <f t="shared" si="22"/>
        <v>19</v>
      </c>
      <c r="G348" s="468" t="s">
        <v>197</v>
      </c>
      <c r="H348" s="468">
        <v>7.76</v>
      </c>
      <c r="I348" s="468">
        <v>7.69</v>
      </c>
      <c r="J348" s="468" t="s">
        <v>1247</v>
      </c>
      <c r="K348" s="468">
        <v>2.5000000000000001E-2</v>
      </c>
      <c r="L348" s="468">
        <v>3.0000000000000001E-3</v>
      </c>
      <c r="M348" s="471">
        <f t="shared" si="23"/>
        <v>0.88</v>
      </c>
    </row>
    <row r="349" spans="1:13" x14ac:dyDescent="0.3">
      <c r="A349" s="468">
        <v>5012</v>
      </c>
      <c r="B349" s="469">
        <v>45708.634236111109</v>
      </c>
      <c r="C349" s="469">
        <v>45707</v>
      </c>
      <c r="D349" s="470">
        <f t="shared" si="20"/>
        <v>2025</v>
      </c>
      <c r="E349" s="470">
        <f t="shared" si="21"/>
        <v>2</v>
      </c>
      <c r="F349" s="470">
        <f t="shared" si="22"/>
        <v>19</v>
      </c>
      <c r="G349" s="468" t="s">
        <v>199</v>
      </c>
      <c r="H349" s="468">
        <v>7.61</v>
      </c>
      <c r="I349" s="468">
        <v>7.2</v>
      </c>
      <c r="J349" s="468" t="s">
        <v>1247</v>
      </c>
      <c r="K349" s="468">
        <v>2.5000000000000001E-2</v>
      </c>
      <c r="L349" s="468">
        <v>2E-3</v>
      </c>
      <c r="M349" s="471">
        <f t="shared" si="23"/>
        <v>0.92</v>
      </c>
    </row>
    <row r="350" spans="1:13" x14ac:dyDescent="0.3">
      <c r="A350" s="468">
        <v>5013</v>
      </c>
      <c r="B350" s="469">
        <v>45708.634363425925</v>
      </c>
      <c r="C350" s="469">
        <v>45707</v>
      </c>
      <c r="D350" s="470">
        <f t="shared" si="20"/>
        <v>2025</v>
      </c>
      <c r="E350" s="470">
        <f t="shared" si="21"/>
        <v>2</v>
      </c>
      <c r="F350" s="470">
        <f t="shared" si="22"/>
        <v>19</v>
      </c>
      <c r="G350" s="468" t="s">
        <v>203</v>
      </c>
      <c r="H350" s="468">
        <v>7.91</v>
      </c>
      <c r="I350" s="468">
        <v>6.65</v>
      </c>
      <c r="J350" s="468" t="s">
        <v>1247</v>
      </c>
      <c r="K350" s="468">
        <v>2.5000000000000001E-2</v>
      </c>
      <c r="L350" s="468">
        <v>8.9999999999999993E-3</v>
      </c>
      <c r="M350" s="471">
        <f t="shared" si="23"/>
        <v>0.64000000000000012</v>
      </c>
    </row>
    <row r="351" spans="1:13" x14ac:dyDescent="0.3">
      <c r="A351" s="468">
        <v>5014</v>
      </c>
      <c r="B351" s="469">
        <v>45708.634513888886</v>
      </c>
      <c r="C351" s="469">
        <v>45707</v>
      </c>
      <c r="D351" s="470">
        <f t="shared" si="20"/>
        <v>2025</v>
      </c>
      <c r="E351" s="470">
        <f t="shared" si="21"/>
        <v>2</v>
      </c>
      <c r="F351" s="470">
        <f t="shared" si="22"/>
        <v>19</v>
      </c>
      <c r="G351" s="468" t="s">
        <v>204</v>
      </c>
      <c r="H351" s="468">
        <v>8.1199999999999992</v>
      </c>
      <c r="I351" s="468">
        <v>7.2</v>
      </c>
      <c r="J351" s="468" t="s">
        <v>1247</v>
      </c>
      <c r="K351" s="468">
        <v>2.5000000000000001E-2</v>
      </c>
      <c r="L351" s="468">
        <v>2E-3</v>
      </c>
      <c r="M351" s="471">
        <f t="shared" si="23"/>
        <v>0.92</v>
      </c>
    </row>
    <row r="352" spans="1:13" x14ac:dyDescent="0.3">
      <c r="A352" s="468">
        <v>5003</v>
      </c>
      <c r="B352" s="469">
        <v>45707.644143518519</v>
      </c>
      <c r="C352" s="469">
        <v>45706</v>
      </c>
      <c r="D352" s="470">
        <f t="shared" si="20"/>
        <v>2025</v>
      </c>
      <c r="E352" s="470">
        <f t="shared" si="21"/>
        <v>2</v>
      </c>
      <c r="F352" s="470">
        <f t="shared" si="22"/>
        <v>18</v>
      </c>
      <c r="G352" s="468" t="s">
        <v>787</v>
      </c>
      <c r="H352" s="468">
        <v>8.01</v>
      </c>
      <c r="I352" s="468">
        <v>6.61</v>
      </c>
      <c r="J352" s="468" t="s">
        <v>1247</v>
      </c>
      <c r="K352" s="468">
        <v>2.5000000000000001E-2</v>
      </c>
      <c r="L352" s="468">
        <v>5.0000000000000001E-3</v>
      </c>
      <c r="M352" s="471">
        <f t="shared" si="23"/>
        <v>0.8</v>
      </c>
    </row>
    <row r="353" spans="1:13" x14ac:dyDescent="0.3">
      <c r="A353" s="468">
        <v>5004</v>
      </c>
      <c r="B353" s="469">
        <v>45707.644467592596</v>
      </c>
      <c r="C353" s="469">
        <v>45706</v>
      </c>
      <c r="D353" s="470">
        <f t="shared" si="20"/>
        <v>2025</v>
      </c>
      <c r="E353" s="470">
        <f t="shared" si="21"/>
        <v>2</v>
      </c>
      <c r="F353" s="470">
        <f t="shared" si="22"/>
        <v>18</v>
      </c>
      <c r="G353" s="468" t="s">
        <v>200</v>
      </c>
      <c r="H353" s="468">
        <v>7.57</v>
      </c>
      <c r="I353" s="468">
        <v>7.52</v>
      </c>
      <c r="J353" s="468" t="s">
        <v>1247</v>
      </c>
      <c r="K353" s="468">
        <v>0.05</v>
      </c>
      <c r="L353" s="468">
        <v>5.0000000000000001E-3</v>
      </c>
      <c r="M353" s="471">
        <f t="shared" si="23"/>
        <v>0.9</v>
      </c>
    </row>
    <row r="354" spans="1:13" x14ac:dyDescent="0.3">
      <c r="A354" s="468">
        <v>5005</v>
      </c>
      <c r="B354" s="469">
        <v>45707.644606481481</v>
      </c>
      <c r="C354" s="469">
        <v>45706</v>
      </c>
      <c r="D354" s="470">
        <f t="shared" si="20"/>
        <v>2025</v>
      </c>
      <c r="E354" s="470">
        <f t="shared" si="21"/>
        <v>2</v>
      </c>
      <c r="F354" s="470">
        <f t="shared" si="22"/>
        <v>18</v>
      </c>
      <c r="G354" s="468" t="s">
        <v>197</v>
      </c>
      <c r="H354" s="468">
        <v>7.75</v>
      </c>
      <c r="I354" s="468">
        <v>7.73</v>
      </c>
      <c r="J354" s="468" t="s">
        <v>1247</v>
      </c>
      <c r="K354" s="468">
        <v>2.5000000000000001E-2</v>
      </c>
      <c r="L354" s="468">
        <v>4.0000000000000001E-3</v>
      </c>
      <c r="M354" s="471">
        <f t="shared" si="23"/>
        <v>0.84</v>
      </c>
    </row>
    <row r="355" spans="1:13" x14ac:dyDescent="0.3">
      <c r="A355" s="468">
        <v>5006</v>
      </c>
      <c r="B355" s="469">
        <v>45707.644733796296</v>
      </c>
      <c r="C355" s="469">
        <v>45706</v>
      </c>
      <c r="D355" s="470">
        <f t="shared" si="20"/>
        <v>2025</v>
      </c>
      <c r="E355" s="470">
        <f t="shared" si="21"/>
        <v>2</v>
      </c>
      <c r="F355" s="470">
        <f t="shared" si="22"/>
        <v>18</v>
      </c>
      <c r="G355" s="468" t="s">
        <v>199</v>
      </c>
      <c r="H355" s="468">
        <v>7.49</v>
      </c>
      <c r="I355" s="468">
        <v>7.2</v>
      </c>
      <c r="J355" s="468" t="s">
        <v>1247</v>
      </c>
      <c r="K355" s="468">
        <v>2.5000000000000001E-2</v>
      </c>
      <c r="L355" s="468">
        <v>2E-3</v>
      </c>
      <c r="M355" s="471">
        <f t="shared" si="23"/>
        <v>0.92</v>
      </c>
    </row>
    <row r="356" spans="1:13" x14ac:dyDescent="0.3">
      <c r="A356" s="468">
        <v>5007</v>
      </c>
      <c r="B356" s="469">
        <v>45707.644849537035</v>
      </c>
      <c r="C356" s="469">
        <v>45706</v>
      </c>
      <c r="D356" s="470">
        <f t="shared" si="20"/>
        <v>2025</v>
      </c>
      <c r="E356" s="470">
        <f t="shared" si="21"/>
        <v>2</v>
      </c>
      <c r="F356" s="470">
        <f t="shared" si="22"/>
        <v>18</v>
      </c>
      <c r="G356" s="468" t="s">
        <v>203</v>
      </c>
      <c r="H356" s="468">
        <v>7.84</v>
      </c>
      <c r="I356" s="468">
        <v>6.67</v>
      </c>
      <c r="J356" s="468" t="s">
        <v>1247</v>
      </c>
      <c r="K356" s="468">
        <v>2.5000000000000001E-2</v>
      </c>
      <c r="L356" s="468">
        <v>5.0000000000000001E-3</v>
      </c>
      <c r="M356" s="471">
        <f t="shared" si="23"/>
        <v>0.8</v>
      </c>
    </row>
    <row r="357" spans="1:13" x14ac:dyDescent="0.3">
      <c r="A357" s="468">
        <v>5008</v>
      </c>
      <c r="B357" s="469">
        <v>45707.644965277781</v>
      </c>
      <c r="C357" s="469">
        <v>45706</v>
      </c>
      <c r="D357" s="470">
        <f t="shared" si="20"/>
        <v>2025</v>
      </c>
      <c r="E357" s="470">
        <f t="shared" si="21"/>
        <v>2</v>
      </c>
      <c r="F357" s="470">
        <f t="shared" si="22"/>
        <v>18</v>
      </c>
      <c r="G357" s="468" t="s">
        <v>204</v>
      </c>
      <c r="H357" s="468">
        <v>8.2100000000000009</v>
      </c>
      <c r="I357" s="468">
        <v>7.2</v>
      </c>
      <c r="J357" s="468" t="s">
        <v>1247</v>
      </c>
      <c r="K357" s="468">
        <v>2.5000000000000001E-2</v>
      </c>
      <c r="L357" s="468">
        <v>2E-3</v>
      </c>
      <c r="M357" s="471">
        <f t="shared" si="23"/>
        <v>0.92</v>
      </c>
    </row>
    <row r="358" spans="1:13" x14ac:dyDescent="0.3">
      <c r="A358" s="468">
        <v>4997</v>
      </c>
      <c r="B358" s="469">
        <v>45706.641932870371</v>
      </c>
      <c r="C358" s="469">
        <v>45705</v>
      </c>
      <c r="D358" s="470">
        <f t="shared" si="20"/>
        <v>2025</v>
      </c>
      <c r="E358" s="470">
        <f t="shared" si="21"/>
        <v>2</v>
      </c>
      <c r="F358" s="470">
        <f t="shared" si="22"/>
        <v>17</v>
      </c>
      <c r="G358" s="468" t="s">
        <v>787</v>
      </c>
      <c r="H358" s="468">
        <v>8.24</v>
      </c>
      <c r="I358" s="468">
        <v>6.67</v>
      </c>
      <c r="J358" s="468" t="s">
        <v>1247</v>
      </c>
      <c r="K358" s="468">
        <v>2.5000000000000001E-2</v>
      </c>
      <c r="L358" s="468">
        <v>6.0000000000000001E-3</v>
      </c>
      <c r="M358" s="471">
        <f t="shared" si="23"/>
        <v>0.76</v>
      </c>
    </row>
    <row r="359" spans="1:13" x14ac:dyDescent="0.3">
      <c r="A359" s="468">
        <v>4998</v>
      </c>
      <c r="B359" s="469">
        <v>45706.642488425925</v>
      </c>
      <c r="C359" s="469">
        <v>45705</v>
      </c>
      <c r="D359" s="470">
        <f t="shared" si="20"/>
        <v>2025</v>
      </c>
      <c r="E359" s="470">
        <f t="shared" si="21"/>
        <v>2</v>
      </c>
      <c r="F359" s="470">
        <f t="shared" si="22"/>
        <v>17</v>
      </c>
      <c r="G359" s="468" t="s">
        <v>200</v>
      </c>
      <c r="H359" s="468">
        <v>7.81</v>
      </c>
      <c r="I359" s="468">
        <v>7.75</v>
      </c>
      <c r="J359" s="468" t="s">
        <v>1247</v>
      </c>
      <c r="K359" s="468">
        <v>0.05</v>
      </c>
      <c r="L359" s="468">
        <v>4.0000000000000001E-3</v>
      </c>
      <c r="M359" s="471">
        <f t="shared" si="23"/>
        <v>0.92</v>
      </c>
    </row>
    <row r="360" spans="1:13" x14ac:dyDescent="0.3">
      <c r="A360" s="468">
        <v>4999</v>
      </c>
      <c r="B360" s="469">
        <v>45706.642627314817</v>
      </c>
      <c r="C360" s="469">
        <v>45705</v>
      </c>
      <c r="D360" s="470">
        <f t="shared" si="20"/>
        <v>2025</v>
      </c>
      <c r="E360" s="470">
        <f t="shared" si="21"/>
        <v>2</v>
      </c>
      <c r="F360" s="470">
        <f t="shared" si="22"/>
        <v>17</v>
      </c>
      <c r="G360" s="468" t="s">
        <v>197</v>
      </c>
      <c r="H360" s="468">
        <v>8.0500000000000007</v>
      </c>
      <c r="I360" s="468">
        <v>7.98</v>
      </c>
      <c r="J360" s="468" t="s">
        <v>1247</v>
      </c>
      <c r="K360" s="468">
        <v>2.5000000000000001E-2</v>
      </c>
      <c r="L360" s="468">
        <v>3.0000000000000001E-3</v>
      </c>
      <c r="M360" s="471">
        <f t="shared" si="23"/>
        <v>0.88</v>
      </c>
    </row>
    <row r="361" spans="1:13" x14ac:dyDescent="0.3">
      <c r="A361" s="468">
        <v>5001</v>
      </c>
      <c r="B361" s="469">
        <v>45706.642835648148</v>
      </c>
      <c r="C361" s="469">
        <v>45705</v>
      </c>
      <c r="D361" s="470">
        <f t="shared" si="20"/>
        <v>2025</v>
      </c>
      <c r="E361" s="470">
        <f t="shared" si="21"/>
        <v>2</v>
      </c>
      <c r="F361" s="470">
        <f t="shared" si="22"/>
        <v>17</v>
      </c>
      <c r="G361" s="468" t="s">
        <v>203</v>
      </c>
      <c r="H361" s="468">
        <v>8.2100000000000009</v>
      </c>
      <c r="I361" s="468">
        <v>6.88</v>
      </c>
      <c r="J361" s="468" t="s">
        <v>1247</v>
      </c>
      <c r="K361" s="468">
        <v>2.5000000000000001E-2</v>
      </c>
      <c r="L361" s="468">
        <v>2E-3</v>
      </c>
      <c r="M361" s="471">
        <f t="shared" si="23"/>
        <v>0.92</v>
      </c>
    </row>
    <row r="362" spans="1:13" x14ac:dyDescent="0.3">
      <c r="A362" s="468">
        <v>5002</v>
      </c>
      <c r="B362" s="469">
        <v>45706.642962962964</v>
      </c>
      <c r="C362" s="469">
        <v>45705</v>
      </c>
      <c r="D362" s="470">
        <f t="shared" si="20"/>
        <v>2025</v>
      </c>
      <c r="E362" s="470">
        <f t="shared" si="21"/>
        <v>2</v>
      </c>
      <c r="F362" s="470">
        <f t="shared" si="22"/>
        <v>17</v>
      </c>
      <c r="G362" s="468" t="s">
        <v>204</v>
      </c>
      <c r="H362" s="468">
        <v>8.51</v>
      </c>
      <c r="I362" s="468">
        <v>7.2</v>
      </c>
      <c r="J362" s="468" t="s">
        <v>1247</v>
      </c>
      <c r="K362" s="468">
        <v>2.5000000000000001E-2</v>
      </c>
      <c r="L362" s="468">
        <v>2E-3</v>
      </c>
      <c r="M362" s="471">
        <f t="shared" si="23"/>
        <v>0.92</v>
      </c>
    </row>
    <row r="363" spans="1:13" x14ac:dyDescent="0.3">
      <c r="A363" s="468">
        <v>4991</v>
      </c>
      <c r="B363" s="469">
        <v>45705.651944444442</v>
      </c>
      <c r="C363" s="469">
        <v>45702</v>
      </c>
      <c r="D363" s="470">
        <f t="shared" si="20"/>
        <v>2025</v>
      </c>
      <c r="E363" s="470">
        <f t="shared" si="21"/>
        <v>2</v>
      </c>
      <c r="F363" s="470">
        <f t="shared" si="22"/>
        <v>14</v>
      </c>
      <c r="G363" s="468" t="s">
        <v>787</v>
      </c>
      <c r="H363" s="468">
        <v>8.35</v>
      </c>
      <c r="I363" s="468">
        <v>6.88</v>
      </c>
      <c r="J363" s="468" t="s">
        <v>1247</v>
      </c>
      <c r="K363" s="468">
        <v>2.5000000000000001E-2</v>
      </c>
      <c r="L363" s="468">
        <v>4.0000000000000001E-3</v>
      </c>
      <c r="M363" s="471">
        <f t="shared" si="23"/>
        <v>0.84</v>
      </c>
    </row>
    <row r="364" spans="1:13" x14ac:dyDescent="0.3">
      <c r="A364" s="468">
        <v>4992</v>
      </c>
      <c r="B364" s="469">
        <v>45705.652106481481</v>
      </c>
      <c r="C364" s="469">
        <v>45702</v>
      </c>
      <c r="D364" s="470">
        <f t="shared" si="20"/>
        <v>2025</v>
      </c>
      <c r="E364" s="470">
        <f t="shared" si="21"/>
        <v>2</v>
      </c>
      <c r="F364" s="470">
        <f t="shared" si="22"/>
        <v>14</v>
      </c>
      <c r="G364" s="468" t="s">
        <v>200</v>
      </c>
      <c r="H364" s="468">
        <v>7.64</v>
      </c>
      <c r="I364" s="468">
        <v>7.91</v>
      </c>
      <c r="J364" s="468" t="s">
        <v>1247</v>
      </c>
      <c r="K364" s="468">
        <v>0.05</v>
      </c>
      <c r="L364" s="468">
        <v>2E-3</v>
      </c>
      <c r="M364" s="471">
        <f t="shared" si="23"/>
        <v>0.96</v>
      </c>
    </row>
    <row r="365" spans="1:13" x14ac:dyDescent="0.3">
      <c r="A365" s="468">
        <v>4993</v>
      </c>
      <c r="B365" s="469">
        <v>45705.652256944442</v>
      </c>
      <c r="C365" s="469">
        <v>45702</v>
      </c>
      <c r="D365" s="470">
        <f t="shared" si="20"/>
        <v>2025</v>
      </c>
      <c r="E365" s="470">
        <f t="shared" si="21"/>
        <v>2</v>
      </c>
      <c r="F365" s="470">
        <f t="shared" si="22"/>
        <v>14</v>
      </c>
      <c r="G365" s="468" t="s">
        <v>197</v>
      </c>
      <c r="H365" s="468">
        <v>7.84</v>
      </c>
      <c r="I365" s="468">
        <v>8.0500000000000007</v>
      </c>
      <c r="J365" s="468" t="s">
        <v>1247</v>
      </c>
      <c r="K365" s="468">
        <v>2.5000000000000001E-2</v>
      </c>
      <c r="L365" s="468">
        <v>2E-3</v>
      </c>
      <c r="M365" s="471">
        <f t="shared" si="23"/>
        <v>0.92</v>
      </c>
    </row>
    <row r="366" spans="1:13" x14ac:dyDescent="0.3">
      <c r="A366" s="468">
        <v>4994</v>
      </c>
      <c r="B366" s="469">
        <v>45705.652430555558</v>
      </c>
      <c r="C366" s="469">
        <v>45702</v>
      </c>
      <c r="D366" s="470">
        <f t="shared" si="20"/>
        <v>2025</v>
      </c>
      <c r="E366" s="470">
        <f t="shared" si="21"/>
        <v>2</v>
      </c>
      <c r="F366" s="470">
        <f t="shared" si="22"/>
        <v>14</v>
      </c>
      <c r="G366" s="468" t="s">
        <v>199</v>
      </c>
      <c r="H366" s="468">
        <v>7.63</v>
      </c>
      <c r="I366" s="468">
        <v>6.88</v>
      </c>
      <c r="J366" s="468" t="s">
        <v>1247</v>
      </c>
      <c r="K366" s="468">
        <v>2.5000000000000001E-2</v>
      </c>
      <c r="L366" s="468">
        <v>2E-3</v>
      </c>
      <c r="M366" s="471">
        <f t="shared" si="23"/>
        <v>0.92</v>
      </c>
    </row>
    <row r="367" spans="1:13" x14ac:dyDescent="0.3">
      <c r="A367" s="468">
        <v>4995</v>
      </c>
      <c r="B367" s="469">
        <v>45705.652650462966</v>
      </c>
      <c r="C367" s="469">
        <v>45702</v>
      </c>
      <c r="D367" s="470">
        <f t="shared" si="20"/>
        <v>2025</v>
      </c>
      <c r="E367" s="470">
        <f t="shared" si="21"/>
        <v>2</v>
      </c>
      <c r="F367" s="470">
        <f t="shared" si="22"/>
        <v>14</v>
      </c>
      <c r="G367" s="468" t="s">
        <v>203</v>
      </c>
      <c r="H367" s="468">
        <v>7.68</v>
      </c>
      <c r="I367" s="468">
        <v>6.54</v>
      </c>
      <c r="J367" s="468" t="s">
        <v>1247</v>
      </c>
      <c r="K367" s="468">
        <v>2.5000000000000001E-2</v>
      </c>
      <c r="L367" s="468">
        <v>3.0000000000000001E-3</v>
      </c>
      <c r="M367" s="471">
        <f t="shared" si="23"/>
        <v>0.88</v>
      </c>
    </row>
    <row r="368" spans="1:13" x14ac:dyDescent="0.3">
      <c r="A368" s="468">
        <v>4996</v>
      </c>
      <c r="B368" s="469">
        <v>45705.652789351851</v>
      </c>
      <c r="C368" s="469">
        <v>45702</v>
      </c>
      <c r="D368" s="470">
        <f t="shared" si="20"/>
        <v>2025</v>
      </c>
      <c r="E368" s="470">
        <f t="shared" si="21"/>
        <v>2</v>
      </c>
      <c r="F368" s="470">
        <f t="shared" si="22"/>
        <v>14</v>
      </c>
      <c r="G368" s="468" t="s">
        <v>204</v>
      </c>
      <c r="H368" s="468">
        <v>8.1999999999999993</v>
      </c>
      <c r="I368" s="468">
        <v>7.2</v>
      </c>
      <c r="J368" s="468" t="s">
        <v>1247</v>
      </c>
      <c r="K368" s="468">
        <v>2.5000000000000001E-2</v>
      </c>
      <c r="L368" s="468">
        <v>2E-3</v>
      </c>
      <c r="M368" s="471">
        <f t="shared" si="23"/>
        <v>0.92</v>
      </c>
    </row>
    <row r="369" spans="1:13" x14ac:dyDescent="0.3">
      <c r="A369" s="468">
        <v>4985</v>
      </c>
      <c r="B369" s="469">
        <v>45701.694097222222</v>
      </c>
      <c r="C369" s="469">
        <v>45701</v>
      </c>
      <c r="D369" s="470">
        <f t="shared" si="20"/>
        <v>2025</v>
      </c>
      <c r="E369" s="470">
        <f t="shared" si="21"/>
        <v>2</v>
      </c>
      <c r="F369" s="470">
        <f t="shared" si="22"/>
        <v>13</v>
      </c>
      <c r="G369" s="468" t="s">
        <v>787</v>
      </c>
      <c r="H369" s="468">
        <v>8.35</v>
      </c>
      <c r="I369" s="468">
        <v>6.91</v>
      </c>
      <c r="J369" s="468" t="s">
        <v>1247</v>
      </c>
      <c r="K369" s="468">
        <v>2.5000000000000001E-2</v>
      </c>
      <c r="L369" s="468">
        <v>5.0000000000000001E-3</v>
      </c>
      <c r="M369" s="471">
        <f t="shared" si="23"/>
        <v>0.8</v>
      </c>
    </row>
    <row r="370" spans="1:13" x14ac:dyDescent="0.3">
      <c r="A370" s="468">
        <v>4986</v>
      </c>
      <c r="B370" s="469">
        <v>45701.694282407407</v>
      </c>
      <c r="C370" s="469">
        <v>45701</v>
      </c>
      <c r="D370" s="470">
        <f t="shared" si="20"/>
        <v>2025</v>
      </c>
      <c r="E370" s="470">
        <f t="shared" si="21"/>
        <v>2</v>
      </c>
      <c r="F370" s="470">
        <f t="shared" si="22"/>
        <v>13</v>
      </c>
      <c r="G370" s="468" t="s">
        <v>200</v>
      </c>
      <c r="H370" s="468">
        <v>7.78</v>
      </c>
      <c r="I370" s="468">
        <v>7.93</v>
      </c>
      <c r="J370" s="468" t="s">
        <v>1247</v>
      </c>
      <c r="K370" s="468">
        <v>2.5000000000000001E-2</v>
      </c>
      <c r="L370" s="468">
        <v>6.0000000000000001E-3</v>
      </c>
      <c r="M370" s="471">
        <f t="shared" si="23"/>
        <v>0.76</v>
      </c>
    </row>
    <row r="371" spans="1:13" x14ac:dyDescent="0.3">
      <c r="A371" s="468">
        <v>4987</v>
      </c>
      <c r="B371" s="469">
        <v>45701.694618055553</v>
      </c>
      <c r="C371" s="469">
        <v>45701</v>
      </c>
      <c r="D371" s="470">
        <f t="shared" si="20"/>
        <v>2025</v>
      </c>
      <c r="E371" s="470">
        <f t="shared" si="21"/>
        <v>2</v>
      </c>
      <c r="F371" s="470">
        <f t="shared" si="22"/>
        <v>13</v>
      </c>
      <c r="G371" s="468" t="s">
        <v>197</v>
      </c>
      <c r="H371" s="468">
        <v>7.76</v>
      </c>
      <c r="I371" s="468">
        <v>7.91</v>
      </c>
      <c r="J371" s="468" t="s">
        <v>1247</v>
      </c>
      <c r="K371" s="468">
        <v>2.5000000000000001E-2</v>
      </c>
      <c r="L371" s="468">
        <v>5.0000000000000001E-3</v>
      </c>
      <c r="M371" s="471">
        <f t="shared" si="23"/>
        <v>0.8</v>
      </c>
    </row>
    <row r="372" spans="1:13" x14ac:dyDescent="0.3">
      <c r="A372" s="468">
        <v>4989</v>
      </c>
      <c r="B372" s="469">
        <v>45701.695011574076</v>
      </c>
      <c r="C372" s="469">
        <v>45701</v>
      </c>
      <c r="D372" s="470">
        <f t="shared" si="20"/>
        <v>2025</v>
      </c>
      <c r="E372" s="470">
        <f t="shared" si="21"/>
        <v>2</v>
      </c>
      <c r="F372" s="470">
        <f t="shared" si="22"/>
        <v>13</v>
      </c>
      <c r="G372" s="468" t="s">
        <v>203</v>
      </c>
      <c r="H372" s="468">
        <v>7.8</v>
      </c>
      <c r="I372" s="468">
        <v>6.85</v>
      </c>
      <c r="J372" s="468" t="s">
        <v>1247</v>
      </c>
      <c r="K372" s="468">
        <v>2.5000000000000001E-2</v>
      </c>
      <c r="L372" s="468">
        <v>7.0000000000000001E-3</v>
      </c>
      <c r="M372" s="471">
        <f t="shared" si="23"/>
        <v>0.72</v>
      </c>
    </row>
    <row r="373" spans="1:13" x14ac:dyDescent="0.3">
      <c r="A373" s="468">
        <v>4981</v>
      </c>
      <c r="B373" s="469">
        <v>45700.695937500001</v>
      </c>
      <c r="C373" s="469">
        <v>45700</v>
      </c>
      <c r="D373" s="470">
        <f t="shared" si="20"/>
        <v>2025</v>
      </c>
      <c r="E373" s="470">
        <f t="shared" si="21"/>
        <v>2</v>
      </c>
      <c r="F373" s="470">
        <f t="shared" si="22"/>
        <v>12</v>
      </c>
      <c r="G373" s="468" t="s">
        <v>197</v>
      </c>
      <c r="H373" s="468">
        <v>8.0500000000000007</v>
      </c>
      <c r="I373" s="468">
        <v>8.0500000000000007</v>
      </c>
      <c r="J373" s="468" t="s">
        <v>1247</v>
      </c>
      <c r="K373" s="468">
        <v>2.5000000000000001E-2</v>
      </c>
      <c r="L373" s="468">
        <v>4.0000000000000001E-3</v>
      </c>
      <c r="M373" s="471">
        <f t="shared" si="23"/>
        <v>0.84</v>
      </c>
    </row>
    <row r="374" spans="1:13" x14ac:dyDescent="0.3">
      <c r="A374" s="468">
        <v>4983</v>
      </c>
      <c r="B374" s="469">
        <v>45700.696435185186</v>
      </c>
      <c r="C374" s="469">
        <v>45700</v>
      </c>
      <c r="D374" s="470">
        <f t="shared" si="20"/>
        <v>2025</v>
      </c>
      <c r="E374" s="470">
        <f t="shared" si="21"/>
        <v>2</v>
      </c>
      <c r="F374" s="470">
        <f t="shared" si="22"/>
        <v>12</v>
      </c>
      <c r="G374" s="468" t="s">
        <v>203</v>
      </c>
      <c r="H374" s="468">
        <v>8.09</v>
      </c>
      <c r="I374" s="468">
        <v>6.94</v>
      </c>
      <c r="J374" s="468" t="s">
        <v>1247</v>
      </c>
      <c r="K374" s="468">
        <v>2.5000000000000001E-2</v>
      </c>
      <c r="L374" s="468">
        <v>4.0000000000000001E-3</v>
      </c>
      <c r="M374" s="471">
        <f t="shared" si="23"/>
        <v>0.84</v>
      </c>
    </row>
    <row r="375" spans="1:13" x14ac:dyDescent="0.3">
      <c r="A375" s="468">
        <v>4975</v>
      </c>
      <c r="B375" s="469">
        <v>45699.639826388891</v>
      </c>
      <c r="C375" s="469">
        <v>45699</v>
      </c>
      <c r="D375" s="470">
        <f t="shared" si="20"/>
        <v>2025</v>
      </c>
      <c r="E375" s="470">
        <f t="shared" si="21"/>
        <v>2</v>
      </c>
      <c r="F375" s="470">
        <f t="shared" si="22"/>
        <v>11</v>
      </c>
      <c r="G375" s="468" t="s">
        <v>197</v>
      </c>
      <c r="H375" s="468">
        <v>7.99</v>
      </c>
      <c r="I375" s="468">
        <v>8.0500000000000007</v>
      </c>
      <c r="J375" s="468" t="s">
        <v>1247</v>
      </c>
      <c r="K375" s="468">
        <v>2.5000000000000001E-2</v>
      </c>
      <c r="L375" s="468">
        <v>4.0000000000000001E-3</v>
      </c>
      <c r="M375" s="471">
        <f t="shared" si="23"/>
        <v>0.84</v>
      </c>
    </row>
    <row r="376" spans="1:13" x14ac:dyDescent="0.3">
      <c r="A376" s="468">
        <v>4977</v>
      </c>
      <c r="B376" s="469">
        <v>45699.640266203707</v>
      </c>
      <c r="C376" s="469">
        <v>45699</v>
      </c>
      <c r="D376" s="470">
        <f t="shared" si="20"/>
        <v>2025</v>
      </c>
      <c r="E376" s="470">
        <f t="shared" si="21"/>
        <v>2</v>
      </c>
      <c r="F376" s="470">
        <f t="shared" si="22"/>
        <v>11</v>
      </c>
      <c r="G376" s="468" t="s">
        <v>203</v>
      </c>
      <c r="H376" s="468">
        <v>7.66</v>
      </c>
      <c r="I376" s="468">
        <v>6.86</v>
      </c>
      <c r="J376" s="468" t="s">
        <v>1247</v>
      </c>
      <c r="K376" s="468">
        <v>2.5000000000000001E-2</v>
      </c>
      <c r="L376" s="468">
        <v>3.0000000000000001E-3</v>
      </c>
      <c r="M376" s="471">
        <f t="shared" si="23"/>
        <v>0.88</v>
      </c>
    </row>
    <row r="377" spans="1:13" x14ac:dyDescent="0.3">
      <c r="A377" s="468">
        <v>4970</v>
      </c>
      <c r="B377" s="469">
        <v>45698.70385416667</v>
      </c>
      <c r="C377" s="469">
        <v>45698</v>
      </c>
      <c r="D377" s="470">
        <f t="shared" si="20"/>
        <v>2025</v>
      </c>
      <c r="E377" s="470">
        <f t="shared" si="21"/>
        <v>2</v>
      </c>
      <c r="F377" s="470">
        <f t="shared" si="22"/>
        <v>10</v>
      </c>
      <c r="G377" s="468" t="s">
        <v>199</v>
      </c>
      <c r="H377" s="468">
        <v>7.48</v>
      </c>
      <c r="I377" s="468">
        <v>6.68</v>
      </c>
      <c r="J377" s="468" t="s">
        <v>1247</v>
      </c>
      <c r="K377" s="468">
        <v>2.5000000000000001E-2</v>
      </c>
      <c r="L377" s="468">
        <v>2E-3</v>
      </c>
      <c r="M377" s="471">
        <f t="shared" si="23"/>
        <v>0.92</v>
      </c>
    </row>
    <row r="378" spans="1:13" x14ac:dyDescent="0.3">
      <c r="A378" s="468">
        <v>4961</v>
      </c>
      <c r="B378" s="469">
        <v>45695.675983796296</v>
      </c>
      <c r="C378" s="469">
        <v>45695</v>
      </c>
      <c r="D378" s="470">
        <f t="shared" si="20"/>
        <v>2025</v>
      </c>
      <c r="E378" s="470">
        <f t="shared" si="21"/>
        <v>2</v>
      </c>
      <c r="F378" s="470">
        <f t="shared" si="22"/>
        <v>7</v>
      </c>
      <c r="G378" s="468" t="s">
        <v>787</v>
      </c>
      <c r="H378" s="468">
        <v>8.0500000000000007</v>
      </c>
      <c r="I378" s="468">
        <v>6.81</v>
      </c>
      <c r="J378" s="468" t="s">
        <v>1247</v>
      </c>
      <c r="K378" s="468">
        <v>2.5000000000000001E-2</v>
      </c>
      <c r="L378" s="468">
        <v>5.0000000000000001E-3</v>
      </c>
      <c r="M378" s="471">
        <f t="shared" si="23"/>
        <v>0.8</v>
      </c>
    </row>
    <row r="379" spans="1:13" x14ac:dyDescent="0.3">
      <c r="A379" s="468">
        <v>4962</v>
      </c>
      <c r="B379" s="469">
        <v>45695.676180555558</v>
      </c>
      <c r="C379" s="469">
        <v>45695</v>
      </c>
      <c r="D379" s="470">
        <f t="shared" si="20"/>
        <v>2025</v>
      </c>
      <c r="E379" s="470">
        <f t="shared" si="21"/>
        <v>2</v>
      </c>
      <c r="F379" s="470">
        <f t="shared" si="22"/>
        <v>7</v>
      </c>
      <c r="G379" s="468" t="s">
        <v>200</v>
      </c>
      <c r="H379" s="468">
        <v>7.59</v>
      </c>
      <c r="I379" s="468">
        <v>7.81</v>
      </c>
      <c r="J379" s="468" t="s">
        <v>1247</v>
      </c>
      <c r="K379" s="468">
        <v>2.5000000000000001E-2</v>
      </c>
      <c r="L379" s="468">
        <v>6.0000000000000001E-3</v>
      </c>
      <c r="M379" s="471">
        <f t="shared" si="23"/>
        <v>0.76</v>
      </c>
    </row>
    <row r="380" spans="1:13" x14ac:dyDescent="0.3">
      <c r="A380" s="468">
        <v>4963</v>
      </c>
      <c r="B380" s="469">
        <v>45695.676493055558</v>
      </c>
      <c r="C380" s="469">
        <v>45695</v>
      </c>
      <c r="D380" s="470">
        <f t="shared" si="20"/>
        <v>2025</v>
      </c>
      <c r="E380" s="470">
        <f t="shared" si="21"/>
        <v>2</v>
      </c>
      <c r="F380" s="470">
        <f t="shared" si="22"/>
        <v>7</v>
      </c>
      <c r="G380" s="468" t="s">
        <v>197</v>
      </c>
      <c r="H380" s="468">
        <v>7.9</v>
      </c>
      <c r="I380" s="468">
        <v>8.02</v>
      </c>
      <c r="J380" s="468" t="s">
        <v>1247</v>
      </c>
      <c r="K380" s="468">
        <v>2.5000000000000001E-2</v>
      </c>
      <c r="L380" s="468">
        <v>3.0000000000000001E-3</v>
      </c>
      <c r="M380" s="471">
        <f t="shared" si="23"/>
        <v>0.88</v>
      </c>
    </row>
    <row r="381" spans="1:13" x14ac:dyDescent="0.3">
      <c r="A381" s="468">
        <v>4965</v>
      </c>
      <c r="B381" s="469">
        <v>45695.677349537036</v>
      </c>
      <c r="C381" s="469">
        <v>45695</v>
      </c>
      <c r="D381" s="470">
        <f t="shared" si="20"/>
        <v>2025</v>
      </c>
      <c r="E381" s="470">
        <f t="shared" si="21"/>
        <v>2</v>
      </c>
      <c r="F381" s="470">
        <f t="shared" si="22"/>
        <v>7</v>
      </c>
      <c r="G381" s="468" t="s">
        <v>203</v>
      </c>
      <c r="H381" s="468">
        <v>7.68</v>
      </c>
      <c r="I381" s="468">
        <v>6.76</v>
      </c>
      <c r="J381" s="468" t="s">
        <v>1247</v>
      </c>
      <c r="K381" s="468">
        <v>2.5000000000000001E-2</v>
      </c>
      <c r="L381" s="468">
        <v>5.0000000000000001E-3</v>
      </c>
      <c r="M381" s="471">
        <f t="shared" si="23"/>
        <v>0.8</v>
      </c>
    </row>
    <row r="382" spans="1:13" x14ac:dyDescent="0.3">
      <c r="A382" s="468">
        <v>4955</v>
      </c>
      <c r="B382" s="469">
        <v>45693.672199074077</v>
      </c>
      <c r="C382" s="469">
        <v>45693</v>
      </c>
      <c r="D382" s="470">
        <f t="shared" si="20"/>
        <v>2025</v>
      </c>
      <c r="E382" s="470">
        <f t="shared" si="21"/>
        <v>2</v>
      </c>
      <c r="F382" s="470">
        <f t="shared" si="22"/>
        <v>5</v>
      </c>
      <c r="G382" s="468" t="s">
        <v>787</v>
      </c>
      <c r="H382" s="468">
        <v>8.32</v>
      </c>
      <c r="I382" s="468">
        <v>7.26</v>
      </c>
      <c r="J382" s="468" t="s">
        <v>1247</v>
      </c>
      <c r="K382" s="468">
        <v>2.5000000000000001E-2</v>
      </c>
      <c r="L382" s="468">
        <v>7.0000000000000001E-3</v>
      </c>
      <c r="M382" s="471">
        <f t="shared" si="23"/>
        <v>0.72</v>
      </c>
    </row>
    <row r="383" spans="1:13" x14ac:dyDescent="0.3">
      <c r="A383" s="468">
        <v>4956</v>
      </c>
      <c r="B383" s="469">
        <v>45693.672523148147</v>
      </c>
      <c r="C383" s="469">
        <v>45693</v>
      </c>
      <c r="D383" s="470">
        <f t="shared" si="20"/>
        <v>2025</v>
      </c>
      <c r="E383" s="470">
        <f t="shared" si="21"/>
        <v>2</v>
      </c>
      <c r="F383" s="470">
        <f t="shared" si="22"/>
        <v>5</v>
      </c>
      <c r="G383" s="468" t="s">
        <v>200</v>
      </c>
      <c r="H383" s="468">
        <v>7.83</v>
      </c>
      <c r="I383" s="468">
        <v>7.95</v>
      </c>
      <c r="J383" s="468" t="s">
        <v>1247</v>
      </c>
      <c r="K383" s="468">
        <v>0.05</v>
      </c>
      <c r="L383" s="468">
        <v>3.0000000000000001E-3</v>
      </c>
      <c r="M383" s="471">
        <f t="shared" si="23"/>
        <v>0.94</v>
      </c>
    </row>
    <row r="384" spans="1:13" x14ac:dyDescent="0.3">
      <c r="A384" s="468">
        <v>4957</v>
      </c>
      <c r="B384" s="469">
        <v>45693.672800925924</v>
      </c>
      <c r="C384" s="469">
        <v>45693</v>
      </c>
      <c r="D384" s="470">
        <f t="shared" si="20"/>
        <v>2025</v>
      </c>
      <c r="E384" s="470">
        <f t="shared" si="21"/>
        <v>2</v>
      </c>
      <c r="F384" s="470">
        <f t="shared" si="22"/>
        <v>5</v>
      </c>
      <c r="G384" s="468" t="s">
        <v>197</v>
      </c>
      <c r="H384" s="468">
        <v>7.95</v>
      </c>
      <c r="I384" s="468">
        <v>8.06</v>
      </c>
      <c r="J384" s="468" t="s">
        <v>1247</v>
      </c>
      <c r="K384" s="468">
        <v>2.5000000000000001E-2</v>
      </c>
      <c r="L384" s="468">
        <v>3.0000000000000001E-3</v>
      </c>
      <c r="M384" s="471">
        <f t="shared" si="23"/>
        <v>0.88</v>
      </c>
    </row>
    <row r="385" spans="1:13" x14ac:dyDescent="0.3">
      <c r="A385" s="468">
        <v>4959</v>
      </c>
      <c r="B385" s="469">
        <v>45693.673368055555</v>
      </c>
      <c r="C385" s="469">
        <v>45693</v>
      </c>
      <c r="D385" s="470">
        <f t="shared" si="20"/>
        <v>2025</v>
      </c>
      <c r="E385" s="470">
        <f t="shared" si="21"/>
        <v>2</v>
      </c>
      <c r="F385" s="470">
        <f t="shared" si="22"/>
        <v>5</v>
      </c>
      <c r="G385" s="468" t="s">
        <v>203</v>
      </c>
      <c r="H385" s="468">
        <v>7.61</v>
      </c>
      <c r="I385" s="468">
        <v>6.74</v>
      </c>
      <c r="J385" s="468" t="s">
        <v>1247</v>
      </c>
      <c r="K385" s="468">
        <v>2.5000000000000001E-2</v>
      </c>
      <c r="L385" s="468">
        <v>3.0000000000000001E-3</v>
      </c>
      <c r="M385" s="471">
        <f t="shared" si="23"/>
        <v>0.88</v>
      </c>
    </row>
    <row r="386" spans="1:13" x14ac:dyDescent="0.3">
      <c r="A386" s="468">
        <v>4949</v>
      </c>
      <c r="B386" s="469">
        <v>45692.668854166666</v>
      </c>
      <c r="C386" s="469">
        <v>45692</v>
      </c>
      <c r="D386" s="470">
        <f t="shared" si="20"/>
        <v>2025</v>
      </c>
      <c r="E386" s="470">
        <f t="shared" si="21"/>
        <v>2</v>
      </c>
      <c r="F386" s="470">
        <f t="shared" si="22"/>
        <v>4</v>
      </c>
      <c r="G386" s="468" t="s">
        <v>787</v>
      </c>
      <c r="H386" s="468">
        <v>8.31</v>
      </c>
      <c r="I386" s="468">
        <v>7.23</v>
      </c>
      <c r="J386" s="468" t="s">
        <v>1247</v>
      </c>
      <c r="K386" s="468">
        <v>2.5000000000000001E-2</v>
      </c>
      <c r="L386" s="468">
        <v>8.9999999999999993E-3</v>
      </c>
      <c r="M386" s="471">
        <f t="shared" si="23"/>
        <v>0.64000000000000012</v>
      </c>
    </row>
    <row r="387" spans="1:13" x14ac:dyDescent="0.3">
      <c r="A387" s="468">
        <v>4950</v>
      </c>
      <c r="B387" s="469">
        <v>45692.669050925928</v>
      </c>
      <c r="C387" s="469">
        <v>45692</v>
      </c>
      <c r="D387" s="470">
        <f t="shared" ref="D387:D450" si="24">YEAR(C387)</f>
        <v>2025</v>
      </c>
      <c r="E387" s="470">
        <f t="shared" ref="E387:E450" si="25">MONTH(C387)</f>
        <v>2</v>
      </c>
      <c r="F387" s="470">
        <f t="shared" ref="F387:F450" si="26">DAY(C387)</f>
        <v>4</v>
      </c>
      <c r="G387" s="468" t="s">
        <v>200</v>
      </c>
      <c r="H387" s="468">
        <v>7.82</v>
      </c>
      <c r="I387" s="468">
        <v>7.89</v>
      </c>
      <c r="J387" s="468" t="s">
        <v>1247</v>
      </c>
      <c r="K387" s="468">
        <v>2.5000000000000001E-2</v>
      </c>
      <c r="L387" s="468">
        <v>6.0000000000000001E-3</v>
      </c>
      <c r="M387" s="471">
        <f t="shared" si="23"/>
        <v>0.76</v>
      </c>
    </row>
    <row r="388" spans="1:13" x14ac:dyDescent="0.3">
      <c r="A388" s="468">
        <v>4951</v>
      </c>
      <c r="B388" s="469">
        <v>45692.669374999998</v>
      </c>
      <c r="C388" s="469">
        <v>45692</v>
      </c>
      <c r="D388" s="470">
        <f t="shared" si="24"/>
        <v>2025</v>
      </c>
      <c r="E388" s="470">
        <f t="shared" si="25"/>
        <v>2</v>
      </c>
      <c r="F388" s="470">
        <f t="shared" si="26"/>
        <v>4</v>
      </c>
      <c r="G388" s="468" t="s">
        <v>197</v>
      </c>
      <c r="H388" s="468">
        <v>7.9</v>
      </c>
      <c r="I388" s="468">
        <v>8.02</v>
      </c>
      <c r="J388" s="468" t="s">
        <v>1247</v>
      </c>
      <c r="K388" s="468">
        <v>2.5000000000000001E-2</v>
      </c>
      <c r="L388" s="468">
        <v>4.0000000000000001E-3</v>
      </c>
      <c r="M388" s="471">
        <f t="shared" ref="M388:M451" si="27">1-L388/K388</f>
        <v>0.84</v>
      </c>
    </row>
    <row r="389" spans="1:13" x14ac:dyDescent="0.3">
      <c r="A389" s="468">
        <v>4953</v>
      </c>
      <c r="B389" s="469">
        <v>45692.670138888891</v>
      </c>
      <c r="C389" s="469">
        <v>45692</v>
      </c>
      <c r="D389" s="470">
        <f t="shared" si="24"/>
        <v>2025</v>
      </c>
      <c r="E389" s="470">
        <f t="shared" si="25"/>
        <v>2</v>
      </c>
      <c r="F389" s="470">
        <f t="shared" si="26"/>
        <v>4</v>
      </c>
      <c r="G389" s="468" t="s">
        <v>203</v>
      </c>
      <c r="H389" s="468">
        <v>7.67</v>
      </c>
      <c r="I389" s="468">
        <v>6.83</v>
      </c>
      <c r="J389" s="468" t="s">
        <v>1247</v>
      </c>
      <c r="K389" s="468">
        <v>2.5000000000000001E-2</v>
      </c>
      <c r="L389" s="468">
        <v>6.0000000000000001E-3</v>
      </c>
      <c r="M389" s="471">
        <f t="shared" si="27"/>
        <v>0.76</v>
      </c>
    </row>
    <row r="390" spans="1:13" x14ac:dyDescent="0.3">
      <c r="A390" s="468">
        <v>4944</v>
      </c>
      <c r="B390" s="469">
        <v>45691.672685185185</v>
      </c>
      <c r="C390" s="469">
        <v>45691</v>
      </c>
      <c r="D390" s="470">
        <f t="shared" si="24"/>
        <v>2025</v>
      </c>
      <c r="E390" s="470">
        <f t="shared" si="25"/>
        <v>2</v>
      </c>
      <c r="F390" s="470">
        <f t="shared" si="26"/>
        <v>3</v>
      </c>
      <c r="G390" s="468" t="s">
        <v>200</v>
      </c>
      <c r="H390" s="468">
        <v>7.8</v>
      </c>
      <c r="I390" s="468">
        <v>7.88</v>
      </c>
      <c r="J390" s="468" t="s">
        <v>1247</v>
      </c>
      <c r="K390" s="468">
        <v>2.5000000000000001E-2</v>
      </c>
      <c r="L390" s="468">
        <v>4.0000000000000001E-3</v>
      </c>
      <c r="M390" s="471">
        <f t="shared" si="27"/>
        <v>0.84</v>
      </c>
    </row>
    <row r="391" spans="1:13" x14ac:dyDescent="0.3">
      <c r="A391" s="468">
        <v>4945</v>
      </c>
      <c r="B391" s="469">
        <v>45691.672893518517</v>
      </c>
      <c r="C391" s="469">
        <v>45691</v>
      </c>
      <c r="D391" s="470">
        <f t="shared" si="24"/>
        <v>2025</v>
      </c>
      <c r="E391" s="470">
        <f t="shared" si="25"/>
        <v>2</v>
      </c>
      <c r="F391" s="470">
        <f t="shared" si="26"/>
        <v>3</v>
      </c>
      <c r="G391" s="468" t="s">
        <v>197</v>
      </c>
      <c r="H391" s="468">
        <v>7.6</v>
      </c>
      <c r="I391" s="468">
        <v>7.88</v>
      </c>
      <c r="J391" s="468" t="s">
        <v>1247</v>
      </c>
      <c r="K391" s="468">
        <v>2.5000000000000001E-2</v>
      </c>
      <c r="L391" s="468">
        <v>2E-3</v>
      </c>
      <c r="M391" s="471">
        <f t="shared" si="27"/>
        <v>0.92</v>
      </c>
    </row>
    <row r="392" spans="1:13" x14ac:dyDescent="0.3">
      <c r="A392" s="468">
        <v>4946</v>
      </c>
      <c r="B392" s="469">
        <v>45691.673194444447</v>
      </c>
      <c r="C392" s="469">
        <v>45691</v>
      </c>
      <c r="D392" s="470">
        <f t="shared" si="24"/>
        <v>2025</v>
      </c>
      <c r="E392" s="470">
        <f t="shared" si="25"/>
        <v>2</v>
      </c>
      <c r="F392" s="470">
        <f t="shared" si="26"/>
        <v>3</v>
      </c>
      <c r="G392" s="468" t="s">
        <v>199</v>
      </c>
      <c r="H392" s="468">
        <v>7.78</v>
      </c>
      <c r="I392" s="468">
        <v>6.67</v>
      </c>
      <c r="J392" s="468" t="s">
        <v>1247</v>
      </c>
      <c r="K392" s="468">
        <v>2.5000000000000001E-2</v>
      </c>
      <c r="L392" s="468">
        <v>2E-3</v>
      </c>
      <c r="M392" s="471">
        <f t="shared" si="27"/>
        <v>0.92</v>
      </c>
    </row>
    <row r="393" spans="1:13" x14ac:dyDescent="0.3">
      <c r="A393" s="468">
        <v>4947</v>
      </c>
      <c r="B393" s="469">
        <v>45691.673483796294</v>
      </c>
      <c r="C393" s="469">
        <v>45691</v>
      </c>
      <c r="D393" s="470">
        <f t="shared" si="24"/>
        <v>2025</v>
      </c>
      <c r="E393" s="470">
        <f t="shared" si="25"/>
        <v>2</v>
      </c>
      <c r="F393" s="470">
        <f t="shared" si="26"/>
        <v>3</v>
      </c>
      <c r="G393" s="468" t="s">
        <v>203</v>
      </c>
      <c r="H393" s="468">
        <v>8.18</v>
      </c>
      <c r="I393" s="468">
        <v>6.96</v>
      </c>
      <c r="J393" s="468" t="s">
        <v>1247</v>
      </c>
      <c r="K393" s="468">
        <v>2.5000000000000001E-2</v>
      </c>
      <c r="L393" s="468">
        <v>7.0000000000000001E-3</v>
      </c>
      <c r="M393" s="471">
        <f t="shared" si="27"/>
        <v>0.72</v>
      </c>
    </row>
    <row r="394" spans="1:13" x14ac:dyDescent="0.3">
      <c r="A394" s="468">
        <v>4948</v>
      </c>
      <c r="B394" s="469">
        <v>45691.673738425925</v>
      </c>
      <c r="C394" s="469">
        <v>45691</v>
      </c>
      <c r="D394" s="470">
        <f t="shared" si="24"/>
        <v>2025</v>
      </c>
      <c r="E394" s="470">
        <f t="shared" si="25"/>
        <v>2</v>
      </c>
      <c r="F394" s="470">
        <f t="shared" si="26"/>
        <v>3</v>
      </c>
      <c r="G394" s="468" t="s">
        <v>204</v>
      </c>
      <c r="H394" s="468">
        <v>8.1999999999999993</v>
      </c>
      <c r="I394" s="468">
        <v>7.2</v>
      </c>
      <c r="J394" s="468" t="s">
        <v>1247</v>
      </c>
      <c r="K394" s="468">
        <v>2.5000000000000001E-2</v>
      </c>
      <c r="L394" s="468">
        <v>2E-3</v>
      </c>
      <c r="M394" s="471">
        <f t="shared" si="27"/>
        <v>0.92</v>
      </c>
    </row>
    <row r="395" spans="1:13" x14ac:dyDescent="0.3">
      <c r="A395" s="468">
        <v>4913</v>
      </c>
      <c r="B395" s="469">
        <v>45688.660740740743</v>
      </c>
      <c r="C395" s="469">
        <v>45688</v>
      </c>
      <c r="D395" s="470">
        <f t="shared" si="24"/>
        <v>2025</v>
      </c>
      <c r="E395" s="470">
        <f t="shared" si="25"/>
        <v>1</v>
      </c>
      <c r="F395" s="470">
        <f t="shared" si="26"/>
        <v>31</v>
      </c>
      <c r="G395" s="468" t="s">
        <v>787</v>
      </c>
      <c r="H395" s="468">
        <v>8.36</v>
      </c>
      <c r="I395" s="468">
        <v>7.09</v>
      </c>
      <c r="J395" s="468" t="s">
        <v>1247</v>
      </c>
      <c r="K395" s="468">
        <v>2.5000000000000001E-2</v>
      </c>
      <c r="L395" s="468">
        <v>7.0000000000000001E-3</v>
      </c>
      <c r="M395" s="471">
        <f t="shared" si="27"/>
        <v>0.72</v>
      </c>
    </row>
    <row r="396" spans="1:13" x14ac:dyDescent="0.3">
      <c r="A396" s="468">
        <v>4914</v>
      </c>
      <c r="B396" s="469">
        <v>45688.660949074074</v>
      </c>
      <c r="C396" s="469">
        <v>45688</v>
      </c>
      <c r="D396" s="470">
        <f t="shared" si="24"/>
        <v>2025</v>
      </c>
      <c r="E396" s="470">
        <f t="shared" si="25"/>
        <v>1</v>
      </c>
      <c r="F396" s="470">
        <f t="shared" si="26"/>
        <v>31</v>
      </c>
      <c r="G396" s="468" t="s">
        <v>200</v>
      </c>
      <c r="H396" s="468">
        <v>7.88</v>
      </c>
      <c r="I396" s="468">
        <v>7.86</v>
      </c>
      <c r="J396" s="468" t="s">
        <v>1247</v>
      </c>
      <c r="K396" s="468">
        <v>0.05</v>
      </c>
      <c r="L396" s="468">
        <v>8.0000000000000002E-3</v>
      </c>
      <c r="M396" s="471">
        <f t="shared" si="27"/>
        <v>0.84</v>
      </c>
    </row>
    <row r="397" spans="1:13" x14ac:dyDescent="0.3">
      <c r="A397" s="468">
        <v>4916</v>
      </c>
      <c r="B397" s="469">
        <v>45688.661203703705</v>
      </c>
      <c r="C397" s="469">
        <v>45688</v>
      </c>
      <c r="D397" s="470">
        <f t="shared" si="24"/>
        <v>2025</v>
      </c>
      <c r="E397" s="470">
        <f t="shared" si="25"/>
        <v>1</v>
      </c>
      <c r="F397" s="470">
        <f t="shared" si="26"/>
        <v>31</v>
      </c>
      <c r="G397" s="468" t="s">
        <v>199</v>
      </c>
      <c r="H397" s="468">
        <v>7.79</v>
      </c>
      <c r="I397" s="468">
        <v>6.56</v>
      </c>
      <c r="J397" s="468" t="s">
        <v>1247</v>
      </c>
      <c r="K397" s="468">
        <v>2.5000000000000001E-2</v>
      </c>
      <c r="L397" s="468">
        <v>2E-3</v>
      </c>
      <c r="M397" s="471">
        <f t="shared" si="27"/>
        <v>0.92</v>
      </c>
    </row>
    <row r="398" spans="1:13" x14ac:dyDescent="0.3">
      <c r="A398" s="468">
        <v>4917</v>
      </c>
      <c r="B398" s="469">
        <v>45688.661319444444</v>
      </c>
      <c r="C398" s="469">
        <v>45688</v>
      </c>
      <c r="D398" s="470">
        <f t="shared" si="24"/>
        <v>2025</v>
      </c>
      <c r="E398" s="470">
        <f t="shared" si="25"/>
        <v>1</v>
      </c>
      <c r="F398" s="470">
        <f t="shared" si="26"/>
        <v>31</v>
      </c>
      <c r="G398" s="468" t="s">
        <v>203</v>
      </c>
      <c r="H398" s="468">
        <v>8.26</v>
      </c>
      <c r="I398" s="468">
        <v>6.71</v>
      </c>
      <c r="J398" s="468" t="s">
        <v>1247</v>
      </c>
      <c r="K398" s="468">
        <v>2.5000000000000001E-2</v>
      </c>
      <c r="L398" s="468">
        <v>8.0000000000000002E-3</v>
      </c>
      <c r="M398" s="471">
        <f t="shared" si="27"/>
        <v>0.67999999999999994</v>
      </c>
    </row>
    <row r="399" spans="1:13" x14ac:dyDescent="0.3">
      <c r="A399" s="468">
        <v>4918</v>
      </c>
      <c r="B399" s="469">
        <v>45688.661458333336</v>
      </c>
      <c r="C399" s="469">
        <v>45688</v>
      </c>
      <c r="D399" s="470">
        <f t="shared" si="24"/>
        <v>2025</v>
      </c>
      <c r="E399" s="470">
        <f t="shared" si="25"/>
        <v>1</v>
      </c>
      <c r="F399" s="470">
        <f t="shared" si="26"/>
        <v>31</v>
      </c>
      <c r="G399" s="468" t="s">
        <v>204</v>
      </c>
      <c r="H399" s="468">
        <v>8.1999999999999993</v>
      </c>
      <c r="I399" s="468">
        <v>7.2</v>
      </c>
      <c r="J399" s="468" t="s">
        <v>1247</v>
      </c>
      <c r="K399" s="468">
        <v>2.5000000000000001E-2</v>
      </c>
      <c r="L399" s="468">
        <v>3.0000000000000001E-3</v>
      </c>
      <c r="M399" s="471">
        <f t="shared" si="27"/>
        <v>0.88</v>
      </c>
    </row>
    <row r="400" spans="1:13" x14ac:dyDescent="0.3">
      <c r="A400" s="468">
        <v>4907</v>
      </c>
      <c r="B400" s="469">
        <v>45688.593877314815</v>
      </c>
      <c r="C400" s="469">
        <v>45687</v>
      </c>
      <c r="D400" s="470">
        <f t="shared" si="24"/>
        <v>2025</v>
      </c>
      <c r="E400" s="470">
        <f t="shared" si="25"/>
        <v>1</v>
      </c>
      <c r="F400" s="470">
        <f t="shared" si="26"/>
        <v>30</v>
      </c>
      <c r="G400" s="468" t="s">
        <v>199</v>
      </c>
      <c r="H400" s="468">
        <v>7.82</v>
      </c>
      <c r="I400" s="468">
        <v>7.2</v>
      </c>
      <c r="J400" s="468" t="s">
        <v>1247</v>
      </c>
      <c r="K400" s="468">
        <v>2.5000000000000001E-2</v>
      </c>
      <c r="L400" s="468">
        <v>2E-3</v>
      </c>
      <c r="M400" s="471">
        <f t="shared" si="27"/>
        <v>0.92</v>
      </c>
    </row>
    <row r="401" spans="1:13" x14ac:dyDescent="0.3">
      <c r="A401" s="468">
        <v>4908</v>
      </c>
      <c r="B401" s="469">
        <v>45688.593993055554</v>
      </c>
      <c r="C401" s="469">
        <v>45687</v>
      </c>
      <c r="D401" s="470">
        <f t="shared" si="24"/>
        <v>2025</v>
      </c>
      <c r="E401" s="470">
        <f t="shared" si="25"/>
        <v>1</v>
      </c>
      <c r="F401" s="470">
        <f t="shared" si="26"/>
        <v>30</v>
      </c>
      <c r="G401" s="468" t="s">
        <v>203</v>
      </c>
      <c r="H401" s="468">
        <v>8.17</v>
      </c>
      <c r="I401" s="468">
        <v>6.74</v>
      </c>
      <c r="J401" s="468" t="s">
        <v>1247</v>
      </c>
      <c r="K401" s="468">
        <v>2.5000000000000001E-2</v>
      </c>
      <c r="L401" s="468">
        <v>8.9999999999999993E-3</v>
      </c>
      <c r="M401" s="471">
        <f t="shared" si="27"/>
        <v>0.64000000000000012</v>
      </c>
    </row>
    <row r="402" spans="1:13" x14ac:dyDescent="0.3">
      <c r="A402" s="468">
        <v>4909</v>
      </c>
      <c r="B402" s="469">
        <v>45688.59412037037</v>
      </c>
      <c r="C402" s="469">
        <v>45687</v>
      </c>
      <c r="D402" s="470">
        <f t="shared" si="24"/>
        <v>2025</v>
      </c>
      <c r="E402" s="470">
        <f t="shared" si="25"/>
        <v>1</v>
      </c>
      <c r="F402" s="470">
        <f t="shared" si="26"/>
        <v>30</v>
      </c>
      <c r="G402" s="468" t="s">
        <v>204</v>
      </c>
      <c r="H402" s="468">
        <v>8.4600000000000009</v>
      </c>
      <c r="I402" s="468">
        <v>7.2</v>
      </c>
      <c r="J402" s="468" t="s">
        <v>1247</v>
      </c>
      <c r="K402" s="468">
        <v>2.5000000000000001E-2</v>
      </c>
      <c r="L402" s="468">
        <v>3.0000000000000001E-3</v>
      </c>
      <c r="M402" s="471">
        <f t="shared" si="27"/>
        <v>0.88</v>
      </c>
    </row>
    <row r="403" spans="1:13" x14ac:dyDescent="0.3">
      <c r="A403" s="468">
        <v>4910</v>
      </c>
      <c r="B403" s="469">
        <v>45688.594525462962</v>
      </c>
      <c r="C403" s="469">
        <v>45687</v>
      </c>
      <c r="D403" s="470">
        <f t="shared" si="24"/>
        <v>2025</v>
      </c>
      <c r="E403" s="470">
        <f t="shared" si="25"/>
        <v>1</v>
      </c>
      <c r="F403" s="470">
        <f t="shared" si="26"/>
        <v>30</v>
      </c>
      <c r="G403" s="468" t="s">
        <v>787</v>
      </c>
      <c r="H403" s="468">
        <v>8.32</v>
      </c>
      <c r="I403" s="468">
        <v>7.23</v>
      </c>
      <c r="J403" s="468" t="s">
        <v>1247</v>
      </c>
      <c r="K403" s="468">
        <v>2.5000000000000001E-2</v>
      </c>
      <c r="L403" s="468">
        <v>8.9999999999999993E-3</v>
      </c>
      <c r="M403" s="471">
        <f t="shared" si="27"/>
        <v>0.64000000000000012</v>
      </c>
    </row>
    <row r="404" spans="1:13" x14ac:dyDescent="0.3">
      <c r="A404" s="468">
        <v>4911</v>
      </c>
      <c r="B404" s="469">
        <v>45688.594652777778</v>
      </c>
      <c r="C404" s="469">
        <v>45687</v>
      </c>
      <c r="D404" s="470">
        <f t="shared" si="24"/>
        <v>2025</v>
      </c>
      <c r="E404" s="470">
        <f t="shared" si="25"/>
        <v>1</v>
      </c>
      <c r="F404" s="470">
        <f t="shared" si="26"/>
        <v>30</v>
      </c>
      <c r="G404" s="468" t="s">
        <v>197</v>
      </c>
      <c r="H404" s="468">
        <v>8.02</v>
      </c>
      <c r="I404" s="468">
        <v>7.98</v>
      </c>
      <c r="J404" s="468" t="s">
        <v>1247</v>
      </c>
      <c r="K404" s="468">
        <v>2.5000000000000001E-2</v>
      </c>
      <c r="L404" s="468">
        <v>4.0000000000000001E-3</v>
      </c>
      <c r="M404" s="471">
        <f t="shared" si="27"/>
        <v>0.84</v>
      </c>
    </row>
    <row r="405" spans="1:13" x14ac:dyDescent="0.3">
      <c r="A405" s="468">
        <v>4901</v>
      </c>
      <c r="B405" s="469">
        <v>45687.632569444446</v>
      </c>
      <c r="C405" s="469">
        <v>45686</v>
      </c>
      <c r="D405" s="470">
        <f t="shared" si="24"/>
        <v>2025</v>
      </c>
      <c r="E405" s="470">
        <f t="shared" si="25"/>
        <v>1</v>
      </c>
      <c r="F405" s="470">
        <f t="shared" si="26"/>
        <v>29</v>
      </c>
      <c r="G405" s="468" t="s">
        <v>787</v>
      </c>
      <c r="H405" s="468">
        <v>8.32</v>
      </c>
      <c r="I405" s="468">
        <v>7.23</v>
      </c>
      <c r="J405" s="468" t="s">
        <v>1247</v>
      </c>
      <c r="K405" s="468">
        <v>2.5000000000000001E-2</v>
      </c>
      <c r="L405" s="468">
        <v>8.9999999999999993E-3</v>
      </c>
      <c r="M405" s="471">
        <f t="shared" si="27"/>
        <v>0.64000000000000012</v>
      </c>
    </row>
    <row r="406" spans="1:13" x14ac:dyDescent="0.3">
      <c r="A406" s="468">
        <v>4902</v>
      </c>
      <c r="B406" s="469">
        <v>45687.632731481484</v>
      </c>
      <c r="C406" s="469">
        <v>45686</v>
      </c>
      <c r="D406" s="470">
        <f t="shared" si="24"/>
        <v>2025</v>
      </c>
      <c r="E406" s="470">
        <f t="shared" si="25"/>
        <v>1</v>
      </c>
      <c r="F406" s="470">
        <f t="shared" si="26"/>
        <v>29</v>
      </c>
      <c r="G406" s="468" t="s">
        <v>200</v>
      </c>
      <c r="H406" s="468">
        <v>7.88</v>
      </c>
      <c r="I406" s="468">
        <v>7.77</v>
      </c>
      <c r="J406" s="468" t="s">
        <v>1247</v>
      </c>
      <c r="K406" s="468">
        <v>0.05</v>
      </c>
      <c r="L406" s="468">
        <v>4.0000000000000001E-3</v>
      </c>
      <c r="M406" s="471">
        <f t="shared" si="27"/>
        <v>0.92</v>
      </c>
    </row>
    <row r="407" spans="1:13" x14ac:dyDescent="0.3">
      <c r="A407" s="468">
        <v>4903</v>
      </c>
      <c r="B407" s="469">
        <v>45687.6328587963</v>
      </c>
      <c r="C407" s="469">
        <v>45686</v>
      </c>
      <c r="D407" s="470">
        <f t="shared" si="24"/>
        <v>2025</v>
      </c>
      <c r="E407" s="470">
        <f t="shared" si="25"/>
        <v>1</v>
      </c>
      <c r="F407" s="470">
        <f t="shared" si="26"/>
        <v>29</v>
      </c>
      <c r="G407" s="468" t="s">
        <v>197</v>
      </c>
      <c r="H407" s="468">
        <v>8.09</v>
      </c>
      <c r="I407" s="468">
        <v>7.99</v>
      </c>
      <c r="J407" s="468" t="s">
        <v>1247</v>
      </c>
      <c r="K407" s="468">
        <v>2.5000000000000001E-2</v>
      </c>
      <c r="L407" s="468">
        <v>4.0000000000000001E-3</v>
      </c>
      <c r="M407" s="471">
        <f t="shared" si="27"/>
        <v>0.84</v>
      </c>
    </row>
    <row r="408" spans="1:13" x14ac:dyDescent="0.3">
      <c r="A408" s="468">
        <v>4904</v>
      </c>
      <c r="B408" s="469">
        <v>45687.632974537039</v>
      </c>
      <c r="C408" s="469">
        <v>45686</v>
      </c>
      <c r="D408" s="470">
        <f t="shared" si="24"/>
        <v>2025</v>
      </c>
      <c r="E408" s="470">
        <f t="shared" si="25"/>
        <v>1</v>
      </c>
      <c r="F408" s="470">
        <f t="shared" si="26"/>
        <v>29</v>
      </c>
      <c r="G408" s="468" t="s">
        <v>199</v>
      </c>
      <c r="H408" s="468">
        <v>7.84</v>
      </c>
      <c r="I408" s="468">
        <v>6.69</v>
      </c>
      <c r="J408" s="468" t="s">
        <v>1247</v>
      </c>
      <c r="K408" s="468">
        <v>2.5000000000000001E-2</v>
      </c>
      <c r="L408" s="468">
        <v>2E-3</v>
      </c>
      <c r="M408" s="471">
        <f t="shared" si="27"/>
        <v>0.92</v>
      </c>
    </row>
    <row r="409" spans="1:13" x14ac:dyDescent="0.3">
      <c r="A409" s="468">
        <v>4905</v>
      </c>
      <c r="B409" s="469">
        <v>45687.633101851854</v>
      </c>
      <c r="C409" s="469">
        <v>45686</v>
      </c>
      <c r="D409" s="470">
        <f t="shared" si="24"/>
        <v>2025</v>
      </c>
      <c r="E409" s="470">
        <f t="shared" si="25"/>
        <v>1</v>
      </c>
      <c r="F409" s="470">
        <f t="shared" si="26"/>
        <v>29</v>
      </c>
      <c r="G409" s="468" t="s">
        <v>203</v>
      </c>
      <c r="H409" s="468">
        <v>8.23</v>
      </c>
      <c r="I409" s="468">
        <v>6.82</v>
      </c>
      <c r="J409" s="468" t="s">
        <v>1247</v>
      </c>
      <c r="K409" s="468">
        <v>2.5000000000000001E-2</v>
      </c>
      <c r="L409" s="468">
        <v>8.9999999999999993E-3</v>
      </c>
      <c r="M409" s="471">
        <f t="shared" si="27"/>
        <v>0.64000000000000012</v>
      </c>
    </row>
    <row r="410" spans="1:13" x14ac:dyDescent="0.3">
      <c r="A410" s="468">
        <v>4906</v>
      </c>
      <c r="B410" s="469">
        <v>45687.633252314816</v>
      </c>
      <c r="C410" s="469">
        <v>45686</v>
      </c>
      <c r="D410" s="470">
        <f t="shared" si="24"/>
        <v>2025</v>
      </c>
      <c r="E410" s="470">
        <f t="shared" si="25"/>
        <v>1</v>
      </c>
      <c r="F410" s="470">
        <f t="shared" si="26"/>
        <v>29</v>
      </c>
      <c r="G410" s="468" t="s">
        <v>204</v>
      </c>
      <c r="H410" s="468">
        <v>8.1999999999999993</v>
      </c>
      <c r="I410" s="468">
        <v>7.2</v>
      </c>
      <c r="J410" s="468" t="s">
        <v>1247</v>
      </c>
      <c r="K410" s="468">
        <v>2.5000000000000001E-2</v>
      </c>
      <c r="L410" s="468">
        <v>3.0000000000000001E-3</v>
      </c>
      <c r="M410" s="471">
        <f t="shared" si="27"/>
        <v>0.88</v>
      </c>
    </row>
    <row r="411" spans="1:13" x14ac:dyDescent="0.3">
      <c r="A411" s="468">
        <v>4895</v>
      </c>
      <c r="B411" s="469">
        <v>45686.625381944446</v>
      </c>
      <c r="C411" s="469">
        <v>45685</v>
      </c>
      <c r="D411" s="470">
        <f t="shared" si="24"/>
        <v>2025</v>
      </c>
      <c r="E411" s="470">
        <f t="shared" si="25"/>
        <v>1</v>
      </c>
      <c r="F411" s="470">
        <f t="shared" si="26"/>
        <v>28</v>
      </c>
      <c r="G411" s="468" t="s">
        <v>787</v>
      </c>
      <c r="H411" s="468">
        <v>8.36</v>
      </c>
      <c r="I411" s="468">
        <v>7.28</v>
      </c>
      <c r="J411" s="468" t="s">
        <v>1247</v>
      </c>
      <c r="K411" s="468">
        <v>2.5000000000000001E-2</v>
      </c>
      <c r="L411" s="468">
        <v>8.9999999999999993E-3</v>
      </c>
      <c r="M411" s="471">
        <f t="shared" si="27"/>
        <v>0.64000000000000012</v>
      </c>
    </row>
    <row r="412" spans="1:13" x14ac:dyDescent="0.3">
      <c r="A412" s="468">
        <v>4896</v>
      </c>
      <c r="B412" s="469">
        <v>45686.625497685185</v>
      </c>
      <c r="C412" s="469">
        <v>45685</v>
      </c>
      <c r="D412" s="470">
        <f t="shared" si="24"/>
        <v>2025</v>
      </c>
      <c r="E412" s="470">
        <f t="shared" si="25"/>
        <v>1</v>
      </c>
      <c r="F412" s="470">
        <f t="shared" si="26"/>
        <v>28</v>
      </c>
      <c r="G412" s="468" t="s">
        <v>200</v>
      </c>
      <c r="H412" s="468">
        <v>7.84</v>
      </c>
      <c r="I412" s="468">
        <v>7.83</v>
      </c>
      <c r="J412" s="468" t="s">
        <v>1247</v>
      </c>
      <c r="K412" s="468">
        <v>2.5000000000000001E-2</v>
      </c>
      <c r="L412" s="468">
        <v>4.0000000000000001E-3</v>
      </c>
      <c r="M412" s="471">
        <f t="shared" si="27"/>
        <v>0.84</v>
      </c>
    </row>
    <row r="413" spans="1:13" x14ac:dyDescent="0.3">
      <c r="A413" s="468">
        <v>4897</v>
      </c>
      <c r="B413" s="469">
        <v>45686.625706018516</v>
      </c>
      <c r="C413" s="469">
        <v>45685</v>
      </c>
      <c r="D413" s="470">
        <f t="shared" si="24"/>
        <v>2025</v>
      </c>
      <c r="E413" s="470">
        <f t="shared" si="25"/>
        <v>1</v>
      </c>
      <c r="F413" s="470">
        <f t="shared" si="26"/>
        <v>28</v>
      </c>
      <c r="G413" s="468" t="s">
        <v>197</v>
      </c>
      <c r="H413" s="468">
        <v>7.98</v>
      </c>
      <c r="I413" s="468">
        <v>8.0399999999999991</v>
      </c>
      <c r="J413" s="468" t="s">
        <v>1247</v>
      </c>
      <c r="K413" s="468">
        <v>2.5000000000000001E-2</v>
      </c>
      <c r="L413" s="468">
        <v>3.0000000000000001E-3</v>
      </c>
      <c r="M413" s="471">
        <f t="shared" si="27"/>
        <v>0.88</v>
      </c>
    </row>
    <row r="414" spans="1:13" x14ac:dyDescent="0.3">
      <c r="A414" s="468">
        <v>4898</v>
      </c>
      <c r="B414" s="469">
        <v>45686.625833333332</v>
      </c>
      <c r="C414" s="469">
        <v>45685</v>
      </c>
      <c r="D414" s="470">
        <f t="shared" si="24"/>
        <v>2025</v>
      </c>
      <c r="E414" s="470">
        <f t="shared" si="25"/>
        <v>1</v>
      </c>
      <c r="F414" s="470">
        <f t="shared" si="26"/>
        <v>28</v>
      </c>
      <c r="G414" s="468" t="s">
        <v>199</v>
      </c>
      <c r="H414" s="468">
        <v>7.81</v>
      </c>
      <c r="I414" s="468">
        <v>6.65</v>
      </c>
      <c r="J414" s="468" t="s">
        <v>1247</v>
      </c>
      <c r="K414" s="468">
        <v>2.5000000000000001E-2</v>
      </c>
      <c r="L414" s="468">
        <v>2E-3</v>
      </c>
      <c r="M414" s="471">
        <f t="shared" si="27"/>
        <v>0.92</v>
      </c>
    </row>
    <row r="415" spans="1:13" x14ac:dyDescent="0.3">
      <c r="A415" s="468">
        <v>4899</v>
      </c>
      <c r="B415" s="469">
        <v>45686.625983796293</v>
      </c>
      <c r="C415" s="469">
        <v>45685</v>
      </c>
      <c r="D415" s="470">
        <f t="shared" si="24"/>
        <v>2025</v>
      </c>
      <c r="E415" s="470">
        <f t="shared" si="25"/>
        <v>1</v>
      </c>
      <c r="F415" s="470">
        <f t="shared" si="26"/>
        <v>28</v>
      </c>
      <c r="G415" s="468" t="s">
        <v>203</v>
      </c>
      <c r="H415" s="468">
        <v>8.19</v>
      </c>
      <c r="I415" s="468">
        <v>6.98</v>
      </c>
      <c r="J415" s="468" t="s">
        <v>1247</v>
      </c>
      <c r="K415" s="468">
        <v>2.5000000000000001E-2</v>
      </c>
      <c r="L415" s="468">
        <v>8.0000000000000002E-3</v>
      </c>
      <c r="M415" s="471">
        <f t="shared" si="27"/>
        <v>0.67999999999999994</v>
      </c>
    </row>
    <row r="416" spans="1:13" x14ac:dyDescent="0.3">
      <c r="A416" s="468">
        <v>4900</v>
      </c>
      <c r="B416" s="469">
        <v>45686.626111111109</v>
      </c>
      <c r="C416" s="469">
        <v>45685</v>
      </c>
      <c r="D416" s="470">
        <f t="shared" si="24"/>
        <v>2025</v>
      </c>
      <c r="E416" s="470">
        <f t="shared" si="25"/>
        <v>1</v>
      </c>
      <c r="F416" s="470">
        <f t="shared" si="26"/>
        <v>28</v>
      </c>
      <c r="G416" s="468" t="s">
        <v>204</v>
      </c>
      <c r="H416" s="468">
        <v>8.49</v>
      </c>
      <c r="I416" s="468">
        <v>7.2</v>
      </c>
      <c r="J416" s="468" t="s">
        <v>1247</v>
      </c>
      <c r="K416" s="468">
        <v>2.5000000000000001E-2</v>
      </c>
      <c r="L416" s="468">
        <v>3.0000000000000001E-3</v>
      </c>
      <c r="M416" s="471">
        <f t="shared" si="27"/>
        <v>0.88</v>
      </c>
    </row>
    <row r="417" spans="1:13" x14ac:dyDescent="0.3">
      <c r="A417" s="468">
        <v>4889</v>
      </c>
      <c r="B417" s="469">
        <v>45685.584479166668</v>
      </c>
      <c r="C417" s="469">
        <v>45684</v>
      </c>
      <c r="D417" s="470">
        <f t="shared" si="24"/>
        <v>2025</v>
      </c>
      <c r="E417" s="470">
        <f t="shared" si="25"/>
        <v>1</v>
      </c>
      <c r="F417" s="470">
        <f t="shared" si="26"/>
        <v>27</v>
      </c>
      <c r="G417" s="468" t="s">
        <v>787</v>
      </c>
      <c r="H417" s="468">
        <v>8.35</v>
      </c>
      <c r="I417" s="468">
        <v>7.44</v>
      </c>
      <c r="J417" s="468" t="s">
        <v>1247</v>
      </c>
      <c r="K417" s="468">
        <v>2.5000000000000001E-2</v>
      </c>
      <c r="L417" s="468">
        <v>8.0000000000000002E-3</v>
      </c>
      <c r="M417" s="471">
        <f t="shared" si="27"/>
        <v>0.67999999999999994</v>
      </c>
    </row>
    <row r="418" spans="1:13" x14ac:dyDescent="0.3">
      <c r="A418" s="468">
        <v>4890</v>
      </c>
      <c r="B418" s="469">
        <v>45685.584745370368</v>
      </c>
      <c r="C418" s="469">
        <v>45684</v>
      </c>
      <c r="D418" s="470">
        <f t="shared" si="24"/>
        <v>2025</v>
      </c>
      <c r="E418" s="470">
        <f t="shared" si="25"/>
        <v>1</v>
      </c>
      <c r="F418" s="470">
        <f t="shared" si="26"/>
        <v>27</v>
      </c>
      <c r="G418" s="468" t="s">
        <v>200</v>
      </c>
      <c r="H418" s="468">
        <v>7.78</v>
      </c>
      <c r="I418" s="468">
        <v>7.85</v>
      </c>
      <c r="J418" s="468" t="s">
        <v>1247</v>
      </c>
      <c r="K418" s="468">
        <v>0.05</v>
      </c>
      <c r="L418" s="468">
        <v>4.0000000000000001E-3</v>
      </c>
      <c r="M418" s="471">
        <f t="shared" si="27"/>
        <v>0.92</v>
      </c>
    </row>
    <row r="419" spans="1:13" x14ac:dyDescent="0.3">
      <c r="A419" s="468">
        <v>4891</v>
      </c>
      <c r="B419" s="469">
        <v>45685.584872685184</v>
      </c>
      <c r="C419" s="469">
        <v>45684</v>
      </c>
      <c r="D419" s="470">
        <f t="shared" si="24"/>
        <v>2025</v>
      </c>
      <c r="E419" s="470">
        <f t="shared" si="25"/>
        <v>1</v>
      </c>
      <c r="F419" s="470">
        <f t="shared" si="26"/>
        <v>27</v>
      </c>
      <c r="G419" s="468" t="s">
        <v>197</v>
      </c>
      <c r="H419" s="468">
        <v>8.09</v>
      </c>
      <c r="I419" s="468">
        <v>8.08</v>
      </c>
      <c r="J419" s="468" t="s">
        <v>1247</v>
      </c>
      <c r="K419" s="468">
        <v>2.5000000000000001E-2</v>
      </c>
      <c r="L419" s="468">
        <v>4.0000000000000001E-3</v>
      </c>
      <c r="M419" s="471">
        <f t="shared" si="27"/>
        <v>0.84</v>
      </c>
    </row>
    <row r="420" spans="1:13" x14ac:dyDescent="0.3">
      <c r="A420" s="468">
        <v>4892</v>
      </c>
      <c r="B420" s="469">
        <v>45685.584988425922</v>
      </c>
      <c r="C420" s="469">
        <v>45684</v>
      </c>
      <c r="D420" s="470">
        <f t="shared" si="24"/>
        <v>2025</v>
      </c>
      <c r="E420" s="470">
        <f t="shared" si="25"/>
        <v>1</v>
      </c>
      <c r="F420" s="470">
        <f t="shared" si="26"/>
        <v>27</v>
      </c>
      <c r="G420" s="468" t="s">
        <v>199</v>
      </c>
      <c r="H420" s="468">
        <v>7.71</v>
      </c>
      <c r="I420" s="468">
        <v>7.63</v>
      </c>
      <c r="J420" s="468" t="s">
        <v>1247</v>
      </c>
      <c r="K420" s="468">
        <v>2.5000000000000001E-2</v>
      </c>
      <c r="L420" s="468">
        <v>2E-3</v>
      </c>
      <c r="M420" s="471">
        <f t="shared" si="27"/>
        <v>0.92</v>
      </c>
    </row>
    <row r="421" spans="1:13" x14ac:dyDescent="0.3">
      <c r="A421" s="468">
        <v>4893</v>
      </c>
      <c r="B421" s="469">
        <v>45685.585104166668</v>
      </c>
      <c r="C421" s="469">
        <v>45684</v>
      </c>
      <c r="D421" s="470">
        <f t="shared" si="24"/>
        <v>2025</v>
      </c>
      <c r="E421" s="470">
        <f t="shared" si="25"/>
        <v>1</v>
      </c>
      <c r="F421" s="470">
        <f t="shared" si="26"/>
        <v>27</v>
      </c>
      <c r="G421" s="468" t="s">
        <v>203</v>
      </c>
      <c r="H421" s="468">
        <v>8.11</v>
      </c>
      <c r="I421" s="468">
        <v>7.03</v>
      </c>
      <c r="J421" s="468" t="s">
        <v>1247</v>
      </c>
      <c r="K421" s="468">
        <v>2.5000000000000001E-2</v>
      </c>
      <c r="L421" s="468">
        <v>8.9999999999999993E-3</v>
      </c>
      <c r="M421" s="471">
        <f t="shared" si="27"/>
        <v>0.64000000000000012</v>
      </c>
    </row>
    <row r="422" spans="1:13" x14ac:dyDescent="0.3">
      <c r="A422" s="468">
        <v>4894</v>
      </c>
      <c r="B422" s="469">
        <v>45685.585335648146</v>
      </c>
      <c r="C422" s="469">
        <v>45684</v>
      </c>
      <c r="D422" s="470">
        <f t="shared" si="24"/>
        <v>2025</v>
      </c>
      <c r="E422" s="470">
        <f t="shared" si="25"/>
        <v>1</v>
      </c>
      <c r="F422" s="470">
        <f t="shared" si="26"/>
        <v>27</v>
      </c>
      <c r="G422" s="468" t="s">
        <v>204</v>
      </c>
      <c r="H422" s="468">
        <v>8.5500000000000007</v>
      </c>
      <c r="I422" s="468">
        <v>7.2</v>
      </c>
      <c r="J422" s="468" t="s">
        <v>1247</v>
      </c>
      <c r="K422" s="468">
        <v>2.5000000000000001E-2</v>
      </c>
      <c r="L422" s="468">
        <v>2E-3</v>
      </c>
      <c r="M422" s="471">
        <f t="shared" si="27"/>
        <v>0.92</v>
      </c>
    </row>
    <row r="423" spans="1:13" x14ac:dyDescent="0.3">
      <c r="A423" s="468">
        <v>4884</v>
      </c>
      <c r="B423" s="469">
        <v>45684.636712962965</v>
      </c>
      <c r="C423" s="469">
        <v>45681</v>
      </c>
      <c r="D423" s="470">
        <f t="shared" si="24"/>
        <v>2025</v>
      </c>
      <c r="E423" s="470">
        <f t="shared" si="25"/>
        <v>1</v>
      </c>
      <c r="F423" s="470">
        <f t="shared" si="26"/>
        <v>24</v>
      </c>
      <c r="G423" s="468" t="s">
        <v>200</v>
      </c>
      <c r="H423" s="468">
        <v>7.91</v>
      </c>
      <c r="I423" s="468">
        <v>7.87</v>
      </c>
      <c r="J423" s="468" t="s">
        <v>1247</v>
      </c>
      <c r="K423" s="468">
        <v>0.05</v>
      </c>
      <c r="L423" s="468">
        <v>8.0000000000000002E-3</v>
      </c>
      <c r="M423" s="471">
        <f t="shared" si="27"/>
        <v>0.84</v>
      </c>
    </row>
    <row r="424" spans="1:13" x14ac:dyDescent="0.3">
      <c r="A424" s="468">
        <v>4885</v>
      </c>
      <c r="B424" s="469">
        <v>45684.636828703704</v>
      </c>
      <c r="C424" s="469">
        <v>45681</v>
      </c>
      <c r="D424" s="470">
        <f t="shared" si="24"/>
        <v>2025</v>
      </c>
      <c r="E424" s="470">
        <f t="shared" si="25"/>
        <v>1</v>
      </c>
      <c r="F424" s="470">
        <f t="shared" si="26"/>
        <v>24</v>
      </c>
      <c r="G424" s="468" t="s">
        <v>197</v>
      </c>
      <c r="H424" s="468">
        <v>8.06</v>
      </c>
      <c r="I424" s="468">
        <v>8.0500000000000007</v>
      </c>
      <c r="J424" s="468" t="s">
        <v>1247</v>
      </c>
      <c r="K424" s="468">
        <v>2.5000000000000001E-2</v>
      </c>
      <c r="L424" s="468">
        <v>2E-3</v>
      </c>
      <c r="M424" s="471">
        <f t="shared" si="27"/>
        <v>0.92</v>
      </c>
    </row>
    <row r="425" spans="1:13" x14ac:dyDescent="0.3">
      <c r="A425" s="468">
        <v>4887</v>
      </c>
      <c r="B425" s="469">
        <v>45684.637094907404</v>
      </c>
      <c r="C425" s="469">
        <v>45681</v>
      </c>
      <c r="D425" s="470">
        <f t="shared" si="24"/>
        <v>2025</v>
      </c>
      <c r="E425" s="470">
        <f t="shared" si="25"/>
        <v>1</v>
      </c>
      <c r="F425" s="470">
        <f t="shared" si="26"/>
        <v>24</v>
      </c>
      <c r="G425" s="468" t="s">
        <v>204</v>
      </c>
      <c r="H425" s="468">
        <v>8.1999999999999993</v>
      </c>
      <c r="I425" s="468">
        <v>7.2</v>
      </c>
      <c r="J425" s="468" t="s">
        <v>1247</v>
      </c>
      <c r="K425" s="468">
        <v>2.5000000000000001E-2</v>
      </c>
      <c r="L425" s="468">
        <v>5.0000000000000001E-3</v>
      </c>
      <c r="M425" s="471">
        <f t="shared" si="27"/>
        <v>0.8</v>
      </c>
    </row>
    <row r="426" spans="1:13" x14ac:dyDescent="0.3">
      <c r="A426" s="468">
        <v>4888</v>
      </c>
      <c r="B426" s="469">
        <v>45684.637233796297</v>
      </c>
      <c r="C426" s="469">
        <v>45681</v>
      </c>
      <c r="D426" s="470">
        <f t="shared" si="24"/>
        <v>2025</v>
      </c>
      <c r="E426" s="470">
        <f t="shared" si="25"/>
        <v>1</v>
      </c>
      <c r="F426" s="470">
        <f t="shared" si="26"/>
        <v>24</v>
      </c>
      <c r="G426" s="468" t="s">
        <v>203</v>
      </c>
      <c r="H426" s="468">
        <v>8.27</v>
      </c>
      <c r="I426" s="468">
        <v>6.98</v>
      </c>
      <c r="J426" s="468" t="s">
        <v>1247</v>
      </c>
      <c r="K426" s="468">
        <v>2.5000000000000001E-2</v>
      </c>
      <c r="L426" s="468">
        <v>2E-3</v>
      </c>
      <c r="M426" s="471">
        <f t="shared" si="27"/>
        <v>0.92</v>
      </c>
    </row>
    <row r="427" spans="1:13" x14ac:dyDescent="0.3">
      <c r="A427" s="468">
        <v>4877</v>
      </c>
      <c r="B427" s="469">
        <v>45681.589780092596</v>
      </c>
      <c r="C427" s="469">
        <v>45680</v>
      </c>
      <c r="D427" s="470">
        <f t="shared" si="24"/>
        <v>2025</v>
      </c>
      <c r="E427" s="470">
        <f t="shared" si="25"/>
        <v>1</v>
      </c>
      <c r="F427" s="470">
        <f t="shared" si="26"/>
        <v>23</v>
      </c>
      <c r="G427" s="468" t="s">
        <v>787</v>
      </c>
      <c r="H427" s="468">
        <v>8.3699999999999992</v>
      </c>
      <c r="I427" s="468">
        <v>7.17</v>
      </c>
      <c r="J427" s="468" t="s">
        <v>1247</v>
      </c>
      <c r="K427" s="468">
        <v>2.5000000000000001E-2</v>
      </c>
      <c r="L427" s="468">
        <v>8.0000000000000002E-3</v>
      </c>
      <c r="M427" s="471">
        <f t="shared" si="27"/>
        <v>0.67999999999999994</v>
      </c>
    </row>
    <row r="428" spans="1:13" x14ac:dyDescent="0.3">
      <c r="A428" s="468">
        <v>4878</v>
      </c>
      <c r="B428" s="469">
        <v>45681.59002314815</v>
      </c>
      <c r="C428" s="469">
        <v>45680</v>
      </c>
      <c r="D428" s="470">
        <f t="shared" si="24"/>
        <v>2025</v>
      </c>
      <c r="E428" s="470">
        <f t="shared" si="25"/>
        <v>1</v>
      </c>
      <c r="F428" s="470">
        <f t="shared" si="26"/>
        <v>23</v>
      </c>
      <c r="G428" s="468" t="s">
        <v>200</v>
      </c>
      <c r="H428" s="468">
        <v>7.88</v>
      </c>
      <c r="I428" s="468">
        <v>7.81</v>
      </c>
      <c r="J428" s="468" t="s">
        <v>1247</v>
      </c>
      <c r="K428" s="468">
        <v>0.05</v>
      </c>
      <c r="L428" s="468">
        <v>4.0000000000000001E-3</v>
      </c>
      <c r="M428" s="471">
        <f t="shared" si="27"/>
        <v>0.92</v>
      </c>
    </row>
    <row r="429" spans="1:13" x14ac:dyDescent="0.3">
      <c r="A429" s="468">
        <v>4879</v>
      </c>
      <c r="B429" s="469">
        <v>45681.590127314812</v>
      </c>
      <c r="C429" s="469">
        <v>45680</v>
      </c>
      <c r="D429" s="470">
        <f t="shared" si="24"/>
        <v>2025</v>
      </c>
      <c r="E429" s="470">
        <f t="shared" si="25"/>
        <v>1</v>
      </c>
      <c r="F429" s="470">
        <f t="shared" si="26"/>
        <v>23</v>
      </c>
      <c r="G429" s="468" t="s">
        <v>197</v>
      </c>
      <c r="H429" s="468">
        <v>8.0299999999999994</v>
      </c>
      <c r="I429" s="468">
        <v>7.99</v>
      </c>
      <c r="J429" s="468" t="s">
        <v>1247</v>
      </c>
      <c r="K429" s="468">
        <v>2.5000000000000001E-2</v>
      </c>
      <c r="L429" s="468">
        <v>4.0000000000000001E-3</v>
      </c>
      <c r="M429" s="471">
        <f t="shared" si="27"/>
        <v>0.84</v>
      </c>
    </row>
    <row r="430" spans="1:13" x14ac:dyDescent="0.3">
      <c r="A430" s="468">
        <v>4880</v>
      </c>
      <c r="B430" s="469">
        <v>45681.590254629627</v>
      </c>
      <c r="C430" s="469">
        <v>45680</v>
      </c>
      <c r="D430" s="470">
        <f t="shared" si="24"/>
        <v>2025</v>
      </c>
      <c r="E430" s="470">
        <f t="shared" si="25"/>
        <v>1</v>
      </c>
      <c r="F430" s="470">
        <f t="shared" si="26"/>
        <v>23</v>
      </c>
      <c r="G430" s="468" t="s">
        <v>199</v>
      </c>
      <c r="H430" s="468">
        <v>7.82</v>
      </c>
      <c r="I430" s="468">
        <v>6.57</v>
      </c>
      <c r="J430" s="468" t="s">
        <v>1247</v>
      </c>
      <c r="K430" s="468">
        <v>2.5000000000000001E-2</v>
      </c>
      <c r="L430" s="468">
        <v>2E-3</v>
      </c>
      <c r="M430" s="471">
        <f t="shared" si="27"/>
        <v>0.92</v>
      </c>
    </row>
    <row r="431" spans="1:13" x14ac:dyDescent="0.3">
      <c r="A431" s="468">
        <v>4881</v>
      </c>
      <c r="B431" s="469">
        <v>45681.590416666666</v>
      </c>
      <c r="C431" s="469">
        <v>45680</v>
      </c>
      <c r="D431" s="470">
        <f t="shared" si="24"/>
        <v>2025</v>
      </c>
      <c r="E431" s="470">
        <f t="shared" si="25"/>
        <v>1</v>
      </c>
      <c r="F431" s="470">
        <f t="shared" si="26"/>
        <v>23</v>
      </c>
      <c r="G431" s="468" t="s">
        <v>203</v>
      </c>
      <c r="H431" s="468">
        <v>8.27</v>
      </c>
      <c r="I431" s="468">
        <v>6.91</v>
      </c>
      <c r="J431" s="468" t="s">
        <v>1247</v>
      </c>
      <c r="K431" s="468">
        <v>2.5000000000000001E-2</v>
      </c>
      <c r="L431" s="468">
        <v>8.9999999999999993E-3</v>
      </c>
      <c r="M431" s="471">
        <f t="shared" si="27"/>
        <v>0.64000000000000012</v>
      </c>
    </row>
    <row r="432" spans="1:13" x14ac:dyDescent="0.3">
      <c r="A432" s="468">
        <v>4882</v>
      </c>
      <c r="B432" s="469">
        <v>45681.590555555558</v>
      </c>
      <c r="C432" s="469">
        <v>45680</v>
      </c>
      <c r="D432" s="470">
        <f t="shared" si="24"/>
        <v>2025</v>
      </c>
      <c r="E432" s="470">
        <f t="shared" si="25"/>
        <v>1</v>
      </c>
      <c r="F432" s="470">
        <f t="shared" si="26"/>
        <v>23</v>
      </c>
      <c r="G432" s="468" t="s">
        <v>204</v>
      </c>
      <c r="H432" s="468">
        <v>8.1999999999999993</v>
      </c>
      <c r="I432" s="468">
        <v>7.2</v>
      </c>
      <c r="J432" s="468" t="s">
        <v>1247</v>
      </c>
      <c r="K432" s="468">
        <v>2.5000000000000001E-2</v>
      </c>
      <c r="L432" s="468">
        <v>5.0000000000000001E-3</v>
      </c>
      <c r="M432" s="471">
        <f t="shared" si="27"/>
        <v>0.8</v>
      </c>
    </row>
    <row r="433" spans="1:13" x14ac:dyDescent="0.3">
      <c r="A433" s="468">
        <v>4871</v>
      </c>
      <c r="B433" s="469">
        <v>45680.619756944441</v>
      </c>
      <c r="C433" s="469">
        <v>45679</v>
      </c>
      <c r="D433" s="470">
        <f t="shared" si="24"/>
        <v>2025</v>
      </c>
      <c r="E433" s="470">
        <f t="shared" si="25"/>
        <v>1</v>
      </c>
      <c r="F433" s="470">
        <f t="shared" si="26"/>
        <v>22</v>
      </c>
      <c r="G433" s="468" t="s">
        <v>787</v>
      </c>
      <c r="H433" s="468">
        <v>8.27</v>
      </c>
      <c r="I433" s="468">
        <v>7.14</v>
      </c>
      <c r="J433" s="468" t="s">
        <v>1247</v>
      </c>
      <c r="K433" s="468">
        <v>2.5000000000000001E-2</v>
      </c>
      <c r="L433" s="468">
        <v>8.0000000000000002E-3</v>
      </c>
      <c r="M433" s="471">
        <f t="shared" si="27"/>
        <v>0.67999999999999994</v>
      </c>
    </row>
    <row r="434" spans="1:13" x14ac:dyDescent="0.3">
      <c r="A434" s="468">
        <v>4872</v>
      </c>
      <c r="B434" s="469">
        <v>45680.619884259257</v>
      </c>
      <c r="C434" s="469">
        <v>45679</v>
      </c>
      <c r="D434" s="470">
        <f t="shared" si="24"/>
        <v>2025</v>
      </c>
      <c r="E434" s="470">
        <f t="shared" si="25"/>
        <v>1</v>
      </c>
      <c r="F434" s="470">
        <f t="shared" si="26"/>
        <v>22</v>
      </c>
      <c r="G434" s="468" t="s">
        <v>200</v>
      </c>
      <c r="H434" s="468">
        <v>7.87</v>
      </c>
      <c r="I434" s="468">
        <v>7.83</v>
      </c>
      <c r="J434" s="468" t="s">
        <v>1247</v>
      </c>
      <c r="K434" s="468">
        <v>0.05</v>
      </c>
      <c r="L434" s="468">
        <v>5.0000000000000001E-3</v>
      </c>
      <c r="M434" s="471">
        <f t="shared" si="27"/>
        <v>0.9</v>
      </c>
    </row>
    <row r="435" spans="1:13" x14ac:dyDescent="0.3">
      <c r="A435" s="468">
        <v>4873</v>
      </c>
      <c r="B435" s="469">
        <v>45680.620011574072</v>
      </c>
      <c r="C435" s="469">
        <v>45679</v>
      </c>
      <c r="D435" s="470">
        <f t="shared" si="24"/>
        <v>2025</v>
      </c>
      <c r="E435" s="470">
        <f t="shared" si="25"/>
        <v>1</v>
      </c>
      <c r="F435" s="470">
        <f t="shared" si="26"/>
        <v>22</v>
      </c>
      <c r="G435" s="468" t="s">
        <v>197</v>
      </c>
      <c r="H435" s="468">
        <v>8.06</v>
      </c>
      <c r="I435" s="468">
        <v>7.91</v>
      </c>
      <c r="J435" s="468" t="s">
        <v>1247</v>
      </c>
      <c r="K435" s="468">
        <v>2.5000000000000001E-2</v>
      </c>
      <c r="L435" s="468">
        <v>2E-3</v>
      </c>
      <c r="M435" s="471">
        <f t="shared" si="27"/>
        <v>0.92</v>
      </c>
    </row>
    <row r="436" spans="1:13" x14ac:dyDescent="0.3">
      <c r="A436" s="468">
        <v>4874</v>
      </c>
      <c r="B436" s="469">
        <v>45680.620138888888</v>
      </c>
      <c r="C436" s="469">
        <v>45679</v>
      </c>
      <c r="D436" s="470">
        <f t="shared" si="24"/>
        <v>2025</v>
      </c>
      <c r="E436" s="470">
        <f t="shared" si="25"/>
        <v>1</v>
      </c>
      <c r="F436" s="470">
        <f t="shared" si="26"/>
        <v>22</v>
      </c>
      <c r="G436" s="468" t="s">
        <v>199</v>
      </c>
      <c r="H436" s="468">
        <v>7.81</v>
      </c>
      <c r="I436" s="468">
        <v>6.61</v>
      </c>
      <c r="J436" s="468" t="s">
        <v>1247</v>
      </c>
      <c r="K436" s="468">
        <v>2.5000000000000001E-2</v>
      </c>
      <c r="L436" s="468">
        <v>2E-3</v>
      </c>
      <c r="M436" s="471">
        <f t="shared" si="27"/>
        <v>0.92</v>
      </c>
    </row>
    <row r="437" spans="1:13" x14ac:dyDescent="0.3">
      <c r="A437" s="468">
        <v>4875</v>
      </c>
      <c r="B437" s="469">
        <v>45680.620381944442</v>
      </c>
      <c r="C437" s="469">
        <v>45679</v>
      </c>
      <c r="D437" s="470">
        <f t="shared" si="24"/>
        <v>2025</v>
      </c>
      <c r="E437" s="470">
        <f t="shared" si="25"/>
        <v>1</v>
      </c>
      <c r="F437" s="470">
        <f t="shared" si="26"/>
        <v>22</v>
      </c>
      <c r="G437" s="468" t="s">
        <v>203</v>
      </c>
      <c r="H437" s="468">
        <v>8.08</v>
      </c>
      <c r="I437" s="468">
        <v>6.99</v>
      </c>
      <c r="J437" s="468" t="s">
        <v>1247</v>
      </c>
      <c r="K437" s="468">
        <v>2.5000000000000001E-2</v>
      </c>
      <c r="L437" s="468">
        <v>7.0000000000000001E-3</v>
      </c>
      <c r="M437" s="471">
        <f t="shared" si="27"/>
        <v>0.72</v>
      </c>
    </row>
    <row r="438" spans="1:13" x14ac:dyDescent="0.3">
      <c r="A438" s="468">
        <v>4876</v>
      </c>
      <c r="B438" s="469">
        <v>45680.621365740742</v>
      </c>
      <c r="C438" s="469">
        <v>45679</v>
      </c>
      <c r="D438" s="470">
        <f t="shared" si="24"/>
        <v>2025</v>
      </c>
      <c r="E438" s="470">
        <f t="shared" si="25"/>
        <v>1</v>
      </c>
      <c r="F438" s="470">
        <f t="shared" si="26"/>
        <v>22</v>
      </c>
      <c r="G438" s="468" t="s">
        <v>204</v>
      </c>
      <c r="H438" s="468">
        <v>8.1999999999999993</v>
      </c>
      <c r="I438" s="468">
        <v>7.2</v>
      </c>
      <c r="J438" s="468" t="s">
        <v>1247</v>
      </c>
      <c r="K438" s="468">
        <v>2.5000000000000001E-2</v>
      </c>
      <c r="L438" s="468">
        <v>5.0000000000000001E-3</v>
      </c>
      <c r="M438" s="471">
        <f t="shared" si="27"/>
        <v>0.8</v>
      </c>
    </row>
    <row r="439" spans="1:13" x14ac:dyDescent="0.3">
      <c r="A439" s="468">
        <v>4859</v>
      </c>
      <c r="B439" s="469">
        <v>45678.603645833333</v>
      </c>
      <c r="C439" s="469">
        <v>45678</v>
      </c>
      <c r="D439" s="470">
        <f t="shared" si="24"/>
        <v>2025</v>
      </c>
      <c r="E439" s="470">
        <f t="shared" si="25"/>
        <v>1</v>
      </c>
      <c r="F439" s="470">
        <f t="shared" si="26"/>
        <v>21</v>
      </c>
      <c r="G439" s="468" t="s">
        <v>200</v>
      </c>
      <c r="H439" s="468">
        <v>7.87</v>
      </c>
      <c r="I439" s="468">
        <v>7.79</v>
      </c>
      <c r="J439" s="468" t="s">
        <v>1247</v>
      </c>
      <c r="K439" s="468">
        <v>0.05</v>
      </c>
      <c r="L439" s="468">
        <v>2E-3</v>
      </c>
      <c r="M439" s="471">
        <f t="shared" si="27"/>
        <v>0.96</v>
      </c>
    </row>
    <row r="440" spans="1:13" x14ac:dyDescent="0.3">
      <c r="A440" s="468">
        <v>4860</v>
      </c>
      <c r="B440" s="469">
        <v>45678.603784722225</v>
      </c>
      <c r="C440" s="469">
        <v>45678</v>
      </c>
      <c r="D440" s="470">
        <f t="shared" si="24"/>
        <v>2025</v>
      </c>
      <c r="E440" s="470">
        <f t="shared" si="25"/>
        <v>1</v>
      </c>
      <c r="F440" s="470">
        <f t="shared" si="26"/>
        <v>21</v>
      </c>
      <c r="G440" s="468" t="s">
        <v>197</v>
      </c>
      <c r="H440" s="468">
        <v>8.0500000000000007</v>
      </c>
      <c r="I440" s="468">
        <v>8.01</v>
      </c>
      <c r="J440" s="468" t="s">
        <v>1247</v>
      </c>
      <c r="K440" s="468">
        <v>2.5000000000000001E-2</v>
      </c>
      <c r="L440" s="468">
        <v>3.0000000000000001E-3</v>
      </c>
      <c r="M440" s="471">
        <f t="shared" si="27"/>
        <v>0.88</v>
      </c>
    </row>
    <row r="441" spans="1:13" x14ac:dyDescent="0.3">
      <c r="A441" s="468">
        <v>4862</v>
      </c>
      <c r="B441" s="469">
        <v>45678.604027777779</v>
      </c>
      <c r="C441" s="469">
        <v>45678</v>
      </c>
      <c r="D441" s="470">
        <f t="shared" si="24"/>
        <v>2025</v>
      </c>
      <c r="E441" s="470">
        <f t="shared" si="25"/>
        <v>1</v>
      </c>
      <c r="F441" s="470">
        <f t="shared" si="26"/>
        <v>21</v>
      </c>
      <c r="G441" s="468" t="s">
        <v>203</v>
      </c>
      <c r="H441" s="468">
        <v>8.31</v>
      </c>
      <c r="I441" s="468">
        <v>7.06</v>
      </c>
      <c r="J441" s="468" t="s">
        <v>1247</v>
      </c>
      <c r="K441" s="468">
        <v>2.5000000000000001E-2</v>
      </c>
      <c r="L441" s="468">
        <v>8.0000000000000002E-3</v>
      </c>
      <c r="M441" s="471">
        <f t="shared" si="27"/>
        <v>0.67999999999999994</v>
      </c>
    </row>
    <row r="442" spans="1:13" x14ac:dyDescent="0.3">
      <c r="A442" s="468">
        <v>4863</v>
      </c>
      <c r="B442" s="469">
        <v>45678.604155092595</v>
      </c>
      <c r="C442" s="469">
        <v>45678</v>
      </c>
      <c r="D442" s="470">
        <f t="shared" si="24"/>
        <v>2025</v>
      </c>
      <c r="E442" s="470">
        <f t="shared" si="25"/>
        <v>1</v>
      </c>
      <c r="F442" s="470">
        <f t="shared" si="26"/>
        <v>21</v>
      </c>
      <c r="G442" s="468" t="s">
        <v>204</v>
      </c>
      <c r="H442" s="468">
        <v>8.1999999999999993</v>
      </c>
      <c r="I442" s="468">
        <v>7.2</v>
      </c>
      <c r="J442" s="468" t="s">
        <v>1247</v>
      </c>
      <c r="K442" s="468">
        <v>2.5000000000000001E-2</v>
      </c>
      <c r="L442" s="468">
        <v>5.0000000000000001E-3</v>
      </c>
      <c r="M442" s="471">
        <f t="shared" si="27"/>
        <v>0.8</v>
      </c>
    </row>
    <row r="443" spans="1:13" x14ac:dyDescent="0.3">
      <c r="A443" s="468">
        <v>4870</v>
      </c>
      <c r="B443" s="469">
        <v>45679.622569444444</v>
      </c>
      <c r="C443" s="469">
        <v>45678</v>
      </c>
      <c r="D443" s="470">
        <f t="shared" si="24"/>
        <v>2025</v>
      </c>
      <c r="E443" s="470">
        <f t="shared" si="25"/>
        <v>1</v>
      </c>
      <c r="F443" s="470">
        <f t="shared" si="26"/>
        <v>21</v>
      </c>
      <c r="G443" s="468" t="s">
        <v>787</v>
      </c>
      <c r="H443" s="468">
        <v>8.31</v>
      </c>
      <c r="I443" s="468">
        <v>7.11</v>
      </c>
      <c r="J443" s="468" t="s">
        <v>1247</v>
      </c>
      <c r="K443" s="468">
        <v>2.5000000000000001E-2</v>
      </c>
      <c r="L443" s="468">
        <v>2E-3</v>
      </c>
      <c r="M443" s="471">
        <f t="shared" si="27"/>
        <v>0.92</v>
      </c>
    </row>
    <row r="444" spans="1:13" x14ac:dyDescent="0.3">
      <c r="A444" s="468">
        <v>4864</v>
      </c>
      <c r="B444" s="469">
        <v>45678.604548611111</v>
      </c>
      <c r="C444" s="469">
        <v>45677</v>
      </c>
      <c r="D444" s="470">
        <f t="shared" si="24"/>
        <v>2025</v>
      </c>
      <c r="E444" s="470">
        <f t="shared" si="25"/>
        <v>1</v>
      </c>
      <c r="F444" s="470">
        <f t="shared" si="26"/>
        <v>20</v>
      </c>
      <c r="G444" s="468" t="s">
        <v>787</v>
      </c>
      <c r="H444" s="468">
        <v>8.32</v>
      </c>
      <c r="I444" s="468">
        <v>7.15</v>
      </c>
      <c r="J444" s="468" t="s">
        <v>1247</v>
      </c>
      <c r="K444" s="468">
        <v>2.5000000000000001E-2</v>
      </c>
      <c r="L444" s="468">
        <v>5.0000000000000001E-3</v>
      </c>
      <c r="M444" s="471">
        <f t="shared" si="27"/>
        <v>0.8</v>
      </c>
    </row>
    <row r="445" spans="1:13" x14ac:dyDescent="0.3">
      <c r="A445" s="468">
        <v>4865</v>
      </c>
      <c r="B445" s="469">
        <v>45678.604687500003</v>
      </c>
      <c r="C445" s="469">
        <v>45677</v>
      </c>
      <c r="D445" s="470">
        <f t="shared" si="24"/>
        <v>2025</v>
      </c>
      <c r="E445" s="470">
        <f t="shared" si="25"/>
        <v>1</v>
      </c>
      <c r="F445" s="470">
        <f t="shared" si="26"/>
        <v>20</v>
      </c>
      <c r="G445" s="468" t="s">
        <v>200</v>
      </c>
      <c r="H445" s="468">
        <v>7.79</v>
      </c>
      <c r="I445" s="468">
        <v>7.79</v>
      </c>
      <c r="J445" s="468" t="s">
        <v>1247</v>
      </c>
      <c r="K445" s="468">
        <v>0.05</v>
      </c>
      <c r="L445" s="468">
        <v>3.0000000000000001E-3</v>
      </c>
      <c r="M445" s="471">
        <f t="shared" si="27"/>
        <v>0.94</v>
      </c>
    </row>
    <row r="446" spans="1:13" x14ac:dyDescent="0.3">
      <c r="A446" s="468">
        <v>4866</v>
      </c>
      <c r="B446" s="469">
        <v>45678.605011574073</v>
      </c>
      <c r="C446" s="469">
        <v>45677</v>
      </c>
      <c r="D446" s="470">
        <f t="shared" si="24"/>
        <v>2025</v>
      </c>
      <c r="E446" s="470">
        <f t="shared" si="25"/>
        <v>1</v>
      </c>
      <c r="F446" s="470">
        <f t="shared" si="26"/>
        <v>20</v>
      </c>
      <c r="G446" s="468" t="s">
        <v>197</v>
      </c>
      <c r="H446" s="468">
        <v>7.87</v>
      </c>
      <c r="I446" s="468">
        <v>8.01</v>
      </c>
      <c r="J446" s="468" t="s">
        <v>1247</v>
      </c>
      <c r="K446" s="468">
        <v>2.5000000000000001E-2</v>
      </c>
      <c r="L446" s="468">
        <v>2E-3</v>
      </c>
      <c r="M446" s="471">
        <f t="shared" si="27"/>
        <v>0.92</v>
      </c>
    </row>
    <row r="447" spans="1:13" x14ac:dyDescent="0.3">
      <c r="A447" s="468">
        <v>4867</v>
      </c>
      <c r="B447" s="469">
        <v>45678.605138888888</v>
      </c>
      <c r="C447" s="469">
        <v>45677</v>
      </c>
      <c r="D447" s="470">
        <f t="shared" si="24"/>
        <v>2025</v>
      </c>
      <c r="E447" s="470">
        <f t="shared" si="25"/>
        <v>1</v>
      </c>
      <c r="F447" s="470">
        <f t="shared" si="26"/>
        <v>20</v>
      </c>
      <c r="G447" s="468" t="s">
        <v>199</v>
      </c>
      <c r="H447" s="468">
        <v>7.81</v>
      </c>
      <c r="I447" s="468">
        <v>6.67</v>
      </c>
      <c r="J447" s="468" t="s">
        <v>1247</v>
      </c>
      <c r="K447" s="468">
        <v>2.5000000000000001E-2</v>
      </c>
      <c r="L447" s="468">
        <v>2E-3</v>
      </c>
      <c r="M447" s="471">
        <f t="shared" si="27"/>
        <v>0.92</v>
      </c>
    </row>
    <row r="448" spans="1:13" x14ac:dyDescent="0.3">
      <c r="A448" s="468">
        <v>4868</v>
      </c>
      <c r="B448" s="469">
        <v>45678.605266203704</v>
      </c>
      <c r="C448" s="469">
        <v>45677</v>
      </c>
      <c r="D448" s="470">
        <f t="shared" si="24"/>
        <v>2025</v>
      </c>
      <c r="E448" s="470">
        <f t="shared" si="25"/>
        <v>1</v>
      </c>
      <c r="F448" s="470">
        <f t="shared" si="26"/>
        <v>20</v>
      </c>
      <c r="G448" s="468" t="s">
        <v>203</v>
      </c>
      <c r="H448" s="468">
        <v>8.2100000000000009</v>
      </c>
      <c r="I448" s="468">
        <v>6.92</v>
      </c>
      <c r="J448" s="468" t="s">
        <v>1247</v>
      </c>
      <c r="K448" s="468">
        <v>2.5000000000000001E-2</v>
      </c>
      <c r="L448" s="468">
        <v>6.0000000000000001E-3</v>
      </c>
      <c r="M448" s="471">
        <f t="shared" si="27"/>
        <v>0.76</v>
      </c>
    </row>
    <row r="449" spans="1:13" x14ac:dyDescent="0.3">
      <c r="A449" s="468">
        <v>4869</v>
      </c>
      <c r="B449" s="469">
        <v>45678.605381944442</v>
      </c>
      <c r="C449" s="469">
        <v>45677</v>
      </c>
      <c r="D449" s="470">
        <f t="shared" si="24"/>
        <v>2025</v>
      </c>
      <c r="E449" s="470">
        <f t="shared" si="25"/>
        <v>1</v>
      </c>
      <c r="F449" s="470">
        <f t="shared" si="26"/>
        <v>20</v>
      </c>
      <c r="G449" s="468" t="s">
        <v>204</v>
      </c>
      <c r="H449" s="468">
        <v>8.1999999999999993</v>
      </c>
      <c r="I449" s="468">
        <v>7.2</v>
      </c>
      <c r="J449" s="468" t="s">
        <v>1247</v>
      </c>
      <c r="K449" s="468">
        <v>2.5000000000000001E-2</v>
      </c>
      <c r="L449" s="468">
        <v>5.0000000000000001E-3</v>
      </c>
      <c r="M449" s="471">
        <f t="shared" si="27"/>
        <v>0.8</v>
      </c>
    </row>
    <row r="450" spans="1:13" x14ac:dyDescent="0.3">
      <c r="A450" s="468">
        <v>4853</v>
      </c>
      <c r="B450" s="469">
        <v>45677.616377314815</v>
      </c>
      <c r="C450" s="469">
        <v>45674</v>
      </c>
      <c r="D450" s="470">
        <f t="shared" si="24"/>
        <v>2025</v>
      </c>
      <c r="E450" s="470">
        <f t="shared" si="25"/>
        <v>1</v>
      </c>
      <c r="F450" s="470">
        <f t="shared" si="26"/>
        <v>17</v>
      </c>
      <c r="G450" s="468" t="s">
        <v>787</v>
      </c>
      <c r="H450" s="468">
        <v>8.23</v>
      </c>
      <c r="I450" s="468">
        <v>7.22</v>
      </c>
      <c r="J450" s="468" t="s">
        <v>1247</v>
      </c>
      <c r="K450" s="468">
        <v>2.5000000000000001E-2</v>
      </c>
      <c r="L450" s="468">
        <v>5.0000000000000001E-3</v>
      </c>
      <c r="M450" s="471">
        <f t="shared" si="27"/>
        <v>0.8</v>
      </c>
    </row>
    <row r="451" spans="1:13" x14ac:dyDescent="0.3">
      <c r="A451" s="468">
        <v>4854</v>
      </c>
      <c r="B451" s="469">
        <v>45677.61650462963</v>
      </c>
      <c r="C451" s="469">
        <v>45674</v>
      </c>
      <c r="D451" s="470">
        <f t="shared" ref="D451:D514" si="28">YEAR(C451)</f>
        <v>2025</v>
      </c>
      <c r="E451" s="470">
        <f t="shared" ref="E451:E514" si="29">MONTH(C451)</f>
        <v>1</v>
      </c>
      <c r="F451" s="470">
        <f t="shared" ref="F451:F514" si="30">DAY(C451)</f>
        <v>17</v>
      </c>
      <c r="G451" s="468" t="s">
        <v>200</v>
      </c>
      <c r="H451" s="468">
        <v>7.94</v>
      </c>
      <c r="I451" s="468">
        <v>7.78</v>
      </c>
      <c r="J451" s="468" t="s">
        <v>1247</v>
      </c>
      <c r="K451" s="468">
        <v>0.05</v>
      </c>
      <c r="L451" s="468">
        <v>5.0000000000000001E-3</v>
      </c>
      <c r="M451" s="471">
        <f t="shared" si="27"/>
        <v>0.9</v>
      </c>
    </row>
    <row r="452" spans="1:13" x14ac:dyDescent="0.3">
      <c r="A452" s="468">
        <v>4855</v>
      </c>
      <c r="B452" s="469">
        <v>45677.616643518515</v>
      </c>
      <c r="C452" s="469">
        <v>45674</v>
      </c>
      <c r="D452" s="470">
        <f t="shared" si="28"/>
        <v>2025</v>
      </c>
      <c r="E452" s="470">
        <f t="shared" si="29"/>
        <v>1</v>
      </c>
      <c r="F452" s="470">
        <f t="shared" si="30"/>
        <v>17</v>
      </c>
      <c r="G452" s="468" t="s">
        <v>197</v>
      </c>
      <c r="H452" s="468">
        <v>8.02</v>
      </c>
      <c r="I452" s="468">
        <v>8.01</v>
      </c>
      <c r="J452" s="468" t="s">
        <v>1247</v>
      </c>
      <c r="K452" s="468">
        <v>2.5000000000000001E-2</v>
      </c>
      <c r="L452" s="468">
        <v>5.0000000000000001E-3</v>
      </c>
      <c r="M452" s="471">
        <f t="shared" ref="M452:M515" si="31">1-L452/K452</f>
        <v>0.8</v>
      </c>
    </row>
    <row r="453" spans="1:13" x14ac:dyDescent="0.3">
      <c r="A453" s="468">
        <v>4857</v>
      </c>
      <c r="B453" s="469">
        <v>45677.616898148146</v>
      </c>
      <c r="C453" s="469">
        <v>45674</v>
      </c>
      <c r="D453" s="470">
        <f t="shared" si="28"/>
        <v>2025</v>
      </c>
      <c r="E453" s="470">
        <f t="shared" si="29"/>
        <v>1</v>
      </c>
      <c r="F453" s="470">
        <f t="shared" si="30"/>
        <v>17</v>
      </c>
      <c r="G453" s="468" t="s">
        <v>204</v>
      </c>
      <c r="H453" s="468">
        <v>8.43</v>
      </c>
      <c r="I453" s="468">
        <v>7.2</v>
      </c>
      <c r="J453" s="468" t="s">
        <v>1247</v>
      </c>
      <c r="K453" s="468">
        <v>2.5000000000000001E-2</v>
      </c>
      <c r="L453" s="468">
        <v>5.0000000000000001E-3</v>
      </c>
      <c r="M453" s="471">
        <f t="shared" si="31"/>
        <v>0.8</v>
      </c>
    </row>
    <row r="454" spans="1:13" x14ac:dyDescent="0.3">
      <c r="A454" s="468">
        <v>4858</v>
      </c>
      <c r="B454" s="469">
        <v>45677.617013888892</v>
      </c>
      <c r="C454" s="469">
        <v>45674</v>
      </c>
      <c r="D454" s="470">
        <f t="shared" si="28"/>
        <v>2025</v>
      </c>
      <c r="E454" s="470">
        <f t="shared" si="29"/>
        <v>1</v>
      </c>
      <c r="F454" s="470">
        <f t="shared" si="30"/>
        <v>17</v>
      </c>
      <c r="G454" s="468" t="s">
        <v>203</v>
      </c>
      <c r="H454" s="468">
        <v>8.11</v>
      </c>
      <c r="I454" s="468">
        <v>7.38</v>
      </c>
      <c r="J454" s="468" t="s">
        <v>1247</v>
      </c>
      <c r="K454" s="468">
        <v>2.5000000000000001E-2</v>
      </c>
      <c r="L454" s="468">
        <v>5.0000000000000001E-3</v>
      </c>
      <c r="M454" s="471">
        <f t="shared" si="31"/>
        <v>0.8</v>
      </c>
    </row>
    <row r="455" spans="1:13" x14ac:dyDescent="0.3">
      <c r="A455" s="468">
        <v>4847</v>
      </c>
      <c r="B455" s="469">
        <v>45674.457789351851</v>
      </c>
      <c r="C455" s="469">
        <v>45673</v>
      </c>
      <c r="D455" s="470">
        <f t="shared" si="28"/>
        <v>2025</v>
      </c>
      <c r="E455" s="470">
        <f t="shared" si="29"/>
        <v>1</v>
      </c>
      <c r="F455" s="470">
        <f t="shared" si="30"/>
        <v>16</v>
      </c>
      <c r="G455" s="468" t="s">
        <v>787</v>
      </c>
      <c r="H455" s="468">
        <v>8.2899999999999991</v>
      </c>
      <c r="I455" s="468">
        <v>6.95</v>
      </c>
      <c r="J455" s="468" t="s">
        <v>1247</v>
      </c>
      <c r="K455" s="468">
        <v>2.5000000000000001E-2</v>
      </c>
      <c r="L455" s="468">
        <v>5.0000000000000001E-3</v>
      </c>
      <c r="M455" s="471">
        <f t="shared" si="31"/>
        <v>0.8</v>
      </c>
    </row>
    <row r="456" spans="1:13" x14ac:dyDescent="0.3">
      <c r="A456" s="468">
        <v>4848</v>
      </c>
      <c r="B456" s="469">
        <v>45674.458136574074</v>
      </c>
      <c r="C456" s="469">
        <v>45673</v>
      </c>
      <c r="D456" s="470">
        <f t="shared" si="28"/>
        <v>2025</v>
      </c>
      <c r="E456" s="470">
        <f t="shared" si="29"/>
        <v>1</v>
      </c>
      <c r="F456" s="470">
        <f t="shared" si="30"/>
        <v>16</v>
      </c>
      <c r="G456" s="468" t="s">
        <v>200</v>
      </c>
      <c r="H456" s="468">
        <v>7.92</v>
      </c>
      <c r="I456" s="468">
        <v>7.89</v>
      </c>
      <c r="J456" s="468" t="s">
        <v>1247</v>
      </c>
      <c r="K456" s="468">
        <v>0.05</v>
      </c>
      <c r="L456" s="468">
        <v>5.0000000000000001E-3</v>
      </c>
      <c r="M456" s="471">
        <f t="shared" si="31"/>
        <v>0.9</v>
      </c>
    </row>
    <row r="457" spans="1:13" x14ac:dyDescent="0.3">
      <c r="A457" s="468">
        <v>4849</v>
      </c>
      <c r="B457" s="469">
        <v>45674.458298611113</v>
      </c>
      <c r="C457" s="469">
        <v>45673</v>
      </c>
      <c r="D457" s="470">
        <f t="shared" si="28"/>
        <v>2025</v>
      </c>
      <c r="E457" s="470">
        <f t="shared" si="29"/>
        <v>1</v>
      </c>
      <c r="F457" s="470">
        <f t="shared" si="30"/>
        <v>16</v>
      </c>
      <c r="G457" s="468" t="s">
        <v>197</v>
      </c>
      <c r="H457" s="468">
        <v>8.09</v>
      </c>
      <c r="I457" s="468">
        <v>8.0500000000000007</v>
      </c>
      <c r="J457" s="468" t="s">
        <v>1247</v>
      </c>
      <c r="K457" s="468">
        <v>2.5000000000000001E-2</v>
      </c>
      <c r="L457" s="468">
        <v>5.0000000000000001E-3</v>
      </c>
      <c r="M457" s="471">
        <f t="shared" si="31"/>
        <v>0.8</v>
      </c>
    </row>
    <row r="458" spans="1:13" x14ac:dyDescent="0.3">
      <c r="A458" s="468">
        <v>4851</v>
      </c>
      <c r="B458" s="469">
        <v>45674.458715277775</v>
      </c>
      <c r="C458" s="469">
        <v>45673</v>
      </c>
      <c r="D458" s="470">
        <f t="shared" si="28"/>
        <v>2025</v>
      </c>
      <c r="E458" s="470">
        <f t="shared" si="29"/>
        <v>1</v>
      </c>
      <c r="F458" s="470">
        <f t="shared" si="30"/>
        <v>16</v>
      </c>
      <c r="G458" s="468" t="s">
        <v>203</v>
      </c>
      <c r="H458" s="468">
        <v>8.0299999999999994</v>
      </c>
      <c r="I458" s="468">
        <v>7.74</v>
      </c>
      <c r="J458" s="468" t="s">
        <v>1247</v>
      </c>
      <c r="K458" s="468">
        <v>2.5000000000000001E-2</v>
      </c>
      <c r="L458" s="468">
        <v>8.0000000000000002E-3</v>
      </c>
      <c r="M458" s="471">
        <f t="shared" si="31"/>
        <v>0.67999999999999994</v>
      </c>
    </row>
    <row r="459" spans="1:13" x14ac:dyDescent="0.3">
      <c r="A459" s="468">
        <v>4852</v>
      </c>
      <c r="B459" s="469">
        <v>45674.458877314813</v>
      </c>
      <c r="C459" s="469">
        <v>45673</v>
      </c>
      <c r="D459" s="470">
        <f t="shared" si="28"/>
        <v>2025</v>
      </c>
      <c r="E459" s="470">
        <f t="shared" si="29"/>
        <v>1</v>
      </c>
      <c r="F459" s="470">
        <f t="shared" si="30"/>
        <v>16</v>
      </c>
      <c r="G459" s="468" t="s">
        <v>204</v>
      </c>
      <c r="H459" s="468">
        <v>8.1999999999999993</v>
      </c>
      <c r="I459" s="468">
        <v>7.2</v>
      </c>
      <c r="J459" s="468" t="s">
        <v>1247</v>
      </c>
      <c r="K459" s="468">
        <v>2.5000000000000001E-2</v>
      </c>
      <c r="L459" s="468">
        <v>5.0000000000000001E-3</v>
      </c>
      <c r="M459" s="471">
        <f t="shared" si="31"/>
        <v>0.8</v>
      </c>
    </row>
    <row r="460" spans="1:13" x14ac:dyDescent="0.3">
      <c r="A460" s="468">
        <v>4842</v>
      </c>
      <c r="B460" s="469">
        <v>45673.640590277777</v>
      </c>
      <c r="C460" s="469">
        <v>45672</v>
      </c>
      <c r="D460" s="470">
        <f t="shared" si="28"/>
        <v>2025</v>
      </c>
      <c r="E460" s="470">
        <f t="shared" si="29"/>
        <v>1</v>
      </c>
      <c r="F460" s="470">
        <f t="shared" si="30"/>
        <v>15</v>
      </c>
      <c r="G460" s="468" t="s">
        <v>200</v>
      </c>
      <c r="H460" s="468">
        <v>7.91</v>
      </c>
      <c r="I460" s="468">
        <v>7.74</v>
      </c>
      <c r="J460" s="468" t="s">
        <v>1247</v>
      </c>
      <c r="K460" s="468">
        <v>0.05</v>
      </c>
      <c r="L460" s="468">
        <v>5.0000000000000001E-3</v>
      </c>
      <c r="M460" s="471">
        <f t="shared" si="31"/>
        <v>0.9</v>
      </c>
    </row>
    <row r="461" spans="1:13" x14ac:dyDescent="0.3">
      <c r="A461" s="468">
        <v>4844</v>
      </c>
      <c r="B461" s="469">
        <v>45673.640833333331</v>
      </c>
      <c r="C461" s="469">
        <v>45672</v>
      </c>
      <c r="D461" s="470">
        <f t="shared" si="28"/>
        <v>2025</v>
      </c>
      <c r="E461" s="470">
        <f t="shared" si="29"/>
        <v>1</v>
      </c>
      <c r="F461" s="470">
        <f t="shared" si="30"/>
        <v>15</v>
      </c>
      <c r="G461" s="468" t="s">
        <v>199</v>
      </c>
      <c r="H461" s="468">
        <v>7.76</v>
      </c>
      <c r="I461" s="468">
        <v>6.63</v>
      </c>
      <c r="J461" s="468" t="s">
        <v>1247</v>
      </c>
      <c r="K461" s="468">
        <v>2.5000000000000001E-2</v>
      </c>
      <c r="L461" s="468">
        <v>5.0000000000000001E-3</v>
      </c>
      <c r="M461" s="471">
        <f t="shared" si="31"/>
        <v>0.8</v>
      </c>
    </row>
    <row r="462" spans="1:13" x14ac:dyDescent="0.3">
      <c r="A462" s="468">
        <v>4845</v>
      </c>
      <c r="B462" s="469">
        <v>45673.6409375</v>
      </c>
      <c r="C462" s="469">
        <v>45672</v>
      </c>
      <c r="D462" s="470">
        <f t="shared" si="28"/>
        <v>2025</v>
      </c>
      <c r="E462" s="470">
        <f t="shared" si="29"/>
        <v>1</v>
      </c>
      <c r="F462" s="470">
        <f t="shared" si="30"/>
        <v>15</v>
      </c>
      <c r="G462" s="468" t="s">
        <v>203</v>
      </c>
      <c r="H462" s="468">
        <v>8.25</v>
      </c>
      <c r="I462" s="468">
        <v>7.31</v>
      </c>
      <c r="J462" s="468" t="s">
        <v>1247</v>
      </c>
      <c r="K462" s="468">
        <v>2.5000000000000001E-2</v>
      </c>
      <c r="L462" s="468">
        <v>7.0000000000000001E-3</v>
      </c>
      <c r="M462" s="471">
        <f t="shared" si="31"/>
        <v>0.72</v>
      </c>
    </row>
    <row r="463" spans="1:13" x14ac:dyDescent="0.3">
      <c r="A463" s="468">
        <v>4846</v>
      </c>
      <c r="B463" s="469">
        <v>45673.641053240739</v>
      </c>
      <c r="C463" s="469">
        <v>45672</v>
      </c>
      <c r="D463" s="470">
        <f t="shared" si="28"/>
        <v>2025</v>
      </c>
      <c r="E463" s="470">
        <f t="shared" si="29"/>
        <v>1</v>
      </c>
      <c r="F463" s="470">
        <f t="shared" si="30"/>
        <v>15</v>
      </c>
      <c r="G463" s="468" t="s">
        <v>204</v>
      </c>
      <c r="H463" s="468">
        <v>8.1999999999999993</v>
      </c>
      <c r="I463" s="468">
        <v>7.2</v>
      </c>
      <c r="J463" s="468" t="s">
        <v>1247</v>
      </c>
      <c r="K463" s="468">
        <v>2.5000000000000001E-2</v>
      </c>
      <c r="L463" s="468">
        <v>5.0000000000000001E-3</v>
      </c>
      <c r="M463" s="471">
        <f t="shared" si="31"/>
        <v>0.8</v>
      </c>
    </row>
    <row r="464" spans="1:13" x14ac:dyDescent="0.3">
      <c r="A464" s="468">
        <v>4823</v>
      </c>
      <c r="B464" s="469">
        <v>45672.37122685185</v>
      </c>
      <c r="C464" s="469">
        <v>45671</v>
      </c>
      <c r="D464" s="470">
        <f t="shared" si="28"/>
        <v>2025</v>
      </c>
      <c r="E464" s="470">
        <f t="shared" si="29"/>
        <v>1</v>
      </c>
      <c r="F464" s="470">
        <f t="shared" si="30"/>
        <v>14</v>
      </c>
      <c r="G464" s="468" t="s">
        <v>203</v>
      </c>
      <c r="H464" s="468">
        <v>8.26</v>
      </c>
      <c r="I464" s="468">
        <v>7.12</v>
      </c>
      <c r="J464" s="468" t="s">
        <v>1247</v>
      </c>
      <c r="K464" s="468">
        <v>2.5000000000000001E-2</v>
      </c>
      <c r="L464" s="468">
        <v>5.0000000000000001E-3</v>
      </c>
      <c r="M464" s="471">
        <f t="shared" si="31"/>
        <v>0.8</v>
      </c>
    </row>
    <row r="465" spans="1:13" x14ac:dyDescent="0.3">
      <c r="A465" s="468">
        <v>4824</v>
      </c>
      <c r="B465" s="469">
        <v>45672.371365740742</v>
      </c>
      <c r="C465" s="469">
        <v>45671</v>
      </c>
      <c r="D465" s="470">
        <f t="shared" si="28"/>
        <v>2025</v>
      </c>
      <c r="E465" s="470">
        <f t="shared" si="29"/>
        <v>1</v>
      </c>
      <c r="F465" s="470">
        <f t="shared" si="30"/>
        <v>14</v>
      </c>
      <c r="G465" s="468" t="s">
        <v>204</v>
      </c>
      <c r="H465" s="468">
        <v>8.1999999999999993</v>
      </c>
      <c r="I465" s="468">
        <v>7.2</v>
      </c>
      <c r="J465" s="468" t="s">
        <v>1247</v>
      </c>
      <c r="K465" s="468">
        <v>2.5000000000000001E-2</v>
      </c>
      <c r="L465" s="468">
        <v>5.0000000000000001E-3</v>
      </c>
      <c r="M465" s="471">
        <f t="shared" si="31"/>
        <v>0.8</v>
      </c>
    </row>
    <row r="466" spans="1:13" x14ac:dyDescent="0.3">
      <c r="A466" s="468">
        <v>4817</v>
      </c>
      <c r="B466" s="469">
        <v>45671.638055555559</v>
      </c>
      <c r="C466" s="469">
        <v>45670</v>
      </c>
      <c r="D466" s="470">
        <f t="shared" si="28"/>
        <v>2025</v>
      </c>
      <c r="E466" s="470">
        <f t="shared" si="29"/>
        <v>1</v>
      </c>
      <c r="F466" s="470">
        <f t="shared" si="30"/>
        <v>13</v>
      </c>
      <c r="G466" s="468" t="s">
        <v>203</v>
      </c>
      <c r="H466" s="468">
        <v>8.0399999999999991</v>
      </c>
      <c r="I466" s="468">
        <v>6.94</v>
      </c>
      <c r="J466" s="468" t="s">
        <v>1247</v>
      </c>
      <c r="K466" s="468">
        <v>2.5000000000000001E-2</v>
      </c>
      <c r="L466" s="468">
        <v>5.0000000000000001E-3</v>
      </c>
      <c r="M466" s="471">
        <f t="shared" si="31"/>
        <v>0.8</v>
      </c>
    </row>
    <row r="467" spans="1:13" x14ac:dyDescent="0.3">
      <c r="A467" s="468">
        <v>4818</v>
      </c>
      <c r="B467" s="469">
        <v>45671.638182870367</v>
      </c>
      <c r="C467" s="469">
        <v>45670</v>
      </c>
      <c r="D467" s="470">
        <f t="shared" si="28"/>
        <v>2025</v>
      </c>
      <c r="E467" s="470">
        <f t="shared" si="29"/>
        <v>1</v>
      </c>
      <c r="F467" s="470">
        <f t="shared" si="30"/>
        <v>13</v>
      </c>
      <c r="G467" s="468" t="s">
        <v>204</v>
      </c>
      <c r="H467" s="468">
        <v>8.1999999999999993</v>
      </c>
      <c r="I467" s="468">
        <v>7.2</v>
      </c>
      <c r="J467" s="468" t="s">
        <v>1247</v>
      </c>
      <c r="K467" s="468">
        <v>2.5000000000000001E-2</v>
      </c>
      <c r="L467" s="468">
        <v>5.0000000000000001E-3</v>
      </c>
      <c r="M467" s="471">
        <f t="shared" si="31"/>
        <v>0.8</v>
      </c>
    </row>
    <row r="468" spans="1:13" x14ac:dyDescent="0.3">
      <c r="A468" s="468">
        <v>4811</v>
      </c>
      <c r="B468" s="469">
        <v>45670.627233796295</v>
      </c>
      <c r="C468" s="469">
        <v>45667</v>
      </c>
      <c r="D468" s="470">
        <f t="shared" si="28"/>
        <v>2025</v>
      </c>
      <c r="E468" s="470">
        <f t="shared" si="29"/>
        <v>1</v>
      </c>
      <c r="F468" s="470">
        <f t="shared" si="30"/>
        <v>10</v>
      </c>
      <c r="G468" s="468" t="s">
        <v>203</v>
      </c>
      <c r="H468" s="468">
        <v>8.02</v>
      </c>
      <c r="I468" s="468">
        <v>7.11</v>
      </c>
      <c r="J468" s="468" t="s">
        <v>1247</v>
      </c>
      <c r="K468" s="468">
        <v>2.5000000000000001E-2</v>
      </c>
      <c r="L468" s="468">
        <v>5.0000000000000001E-3</v>
      </c>
      <c r="M468" s="471">
        <f t="shared" si="31"/>
        <v>0.8</v>
      </c>
    </row>
    <row r="469" spans="1:13" x14ac:dyDescent="0.3">
      <c r="A469" s="468">
        <v>4806</v>
      </c>
      <c r="B469" s="469">
        <v>45667.594965277778</v>
      </c>
      <c r="C469" s="469">
        <v>45666</v>
      </c>
      <c r="D469" s="470">
        <f t="shared" si="28"/>
        <v>2025</v>
      </c>
      <c r="E469" s="470">
        <f t="shared" si="29"/>
        <v>1</v>
      </c>
      <c r="F469" s="470">
        <f t="shared" si="30"/>
        <v>9</v>
      </c>
      <c r="G469" s="468" t="s">
        <v>203</v>
      </c>
      <c r="H469" s="468">
        <v>8.36</v>
      </c>
      <c r="I469" s="468">
        <v>6.91</v>
      </c>
      <c r="J469" s="468" t="s">
        <v>1247</v>
      </c>
      <c r="K469" s="468">
        <v>2.5000000000000001E-2</v>
      </c>
      <c r="L469" s="468">
        <v>5.0000000000000001E-3</v>
      </c>
      <c r="M469" s="471">
        <f t="shared" si="31"/>
        <v>0.8</v>
      </c>
    </row>
    <row r="470" spans="1:13" x14ac:dyDescent="0.3">
      <c r="A470" s="468">
        <v>4807</v>
      </c>
      <c r="B470" s="469">
        <v>45667.595092592594</v>
      </c>
      <c r="C470" s="469">
        <v>45666</v>
      </c>
      <c r="D470" s="470">
        <f t="shared" si="28"/>
        <v>2025</v>
      </c>
      <c r="E470" s="470">
        <f t="shared" si="29"/>
        <v>1</v>
      </c>
      <c r="F470" s="470">
        <f t="shared" si="30"/>
        <v>9</v>
      </c>
      <c r="G470" s="468" t="s">
        <v>204</v>
      </c>
      <c r="H470" s="468">
        <v>8.1999999999999993</v>
      </c>
      <c r="I470" s="468">
        <v>7.31</v>
      </c>
      <c r="J470" s="468" t="s">
        <v>1247</v>
      </c>
      <c r="K470" s="468">
        <v>2.5000000000000001E-2</v>
      </c>
      <c r="L470" s="468">
        <v>5.0000000000000001E-3</v>
      </c>
      <c r="M470" s="471">
        <f t="shared" si="31"/>
        <v>0.8</v>
      </c>
    </row>
    <row r="471" spans="1:13" x14ac:dyDescent="0.3">
      <c r="A471" s="468">
        <v>4799</v>
      </c>
      <c r="B471" s="469">
        <v>45666.662835648145</v>
      </c>
      <c r="C471" s="469">
        <v>45665</v>
      </c>
      <c r="D471" s="470">
        <f t="shared" si="28"/>
        <v>2025</v>
      </c>
      <c r="E471" s="470">
        <f t="shared" si="29"/>
        <v>1</v>
      </c>
      <c r="F471" s="470">
        <f t="shared" si="30"/>
        <v>8</v>
      </c>
      <c r="G471" s="468" t="s">
        <v>203</v>
      </c>
      <c r="H471" s="468">
        <v>8.1300000000000008</v>
      </c>
      <c r="I471" s="468">
        <v>6.91</v>
      </c>
      <c r="J471" s="468" t="s">
        <v>1247</v>
      </c>
      <c r="K471" s="468">
        <v>2.5000000000000001E-2</v>
      </c>
      <c r="L471" s="468">
        <v>5.0000000000000001E-3</v>
      </c>
      <c r="M471" s="471">
        <f t="shared" si="31"/>
        <v>0.8</v>
      </c>
    </row>
    <row r="472" spans="1:13" x14ac:dyDescent="0.3">
      <c r="A472" s="468">
        <v>4800</v>
      </c>
      <c r="B472" s="469">
        <v>45666.662974537037</v>
      </c>
      <c r="C472" s="469">
        <v>45665</v>
      </c>
      <c r="D472" s="470">
        <f t="shared" si="28"/>
        <v>2025</v>
      </c>
      <c r="E472" s="470">
        <f t="shared" si="29"/>
        <v>1</v>
      </c>
      <c r="F472" s="470">
        <f t="shared" si="30"/>
        <v>8</v>
      </c>
      <c r="G472" s="468" t="s">
        <v>204</v>
      </c>
      <c r="H472" s="468">
        <v>8.49</v>
      </c>
      <c r="I472" s="468">
        <v>7.58</v>
      </c>
      <c r="J472" s="468" t="s">
        <v>1247</v>
      </c>
      <c r="K472" s="468">
        <v>2.5000000000000001E-2</v>
      </c>
      <c r="L472" s="468">
        <v>5.0000000000000001E-3</v>
      </c>
      <c r="M472" s="471">
        <f t="shared" si="31"/>
        <v>0.8</v>
      </c>
    </row>
    <row r="473" spans="1:13" x14ac:dyDescent="0.3">
      <c r="A473" s="468">
        <v>4793</v>
      </c>
      <c r="B473" s="469">
        <v>45665.652349537035</v>
      </c>
      <c r="C473" s="469">
        <v>45664</v>
      </c>
      <c r="D473" s="470">
        <f t="shared" si="28"/>
        <v>2025</v>
      </c>
      <c r="E473" s="470">
        <f t="shared" si="29"/>
        <v>1</v>
      </c>
      <c r="F473" s="470">
        <f t="shared" si="30"/>
        <v>7</v>
      </c>
      <c r="G473" s="468" t="s">
        <v>203</v>
      </c>
      <c r="H473" s="468">
        <v>8.16</v>
      </c>
      <c r="I473" s="468">
        <v>6.94</v>
      </c>
      <c r="J473" s="468" t="s">
        <v>1247</v>
      </c>
      <c r="K473" s="468">
        <v>2.5000000000000001E-2</v>
      </c>
      <c r="L473" s="468">
        <v>5.0000000000000001E-3</v>
      </c>
      <c r="M473" s="471">
        <f t="shared" si="31"/>
        <v>0.8</v>
      </c>
    </row>
    <row r="474" spans="1:13" x14ac:dyDescent="0.3">
      <c r="A474" s="468">
        <v>4794</v>
      </c>
      <c r="B474" s="469">
        <v>45665.652465277781</v>
      </c>
      <c r="C474" s="469">
        <v>45664</v>
      </c>
      <c r="D474" s="470">
        <f t="shared" si="28"/>
        <v>2025</v>
      </c>
      <c r="E474" s="470">
        <f t="shared" si="29"/>
        <v>1</v>
      </c>
      <c r="F474" s="470">
        <f t="shared" si="30"/>
        <v>7</v>
      </c>
      <c r="G474" s="468" t="s">
        <v>204</v>
      </c>
      <c r="H474" s="468">
        <v>8.32</v>
      </c>
      <c r="I474" s="468">
        <v>7.65</v>
      </c>
      <c r="J474" s="468" t="s">
        <v>1247</v>
      </c>
      <c r="K474" s="468">
        <v>2.5000000000000001E-2</v>
      </c>
      <c r="L474" s="468">
        <v>5.0000000000000001E-3</v>
      </c>
      <c r="M474" s="471">
        <f t="shared" si="31"/>
        <v>0.8</v>
      </c>
    </row>
    <row r="475" spans="1:13" x14ac:dyDescent="0.3">
      <c r="A475" s="468">
        <v>4788</v>
      </c>
      <c r="B475" s="469">
        <v>45664.600057870368</v>
      </c>
      <c r="C475" s="469">
        <v>45663</v>
      </c>
      <c r="D475" s="470">
        <f t="shared" si="28"/>
        <v>2025</v>
      </c>
      <c r="E475" s="470">
        <f t="shared" si="29"/>
        <v>1</v>
      </c>
      <c r="F475" s="470">
        <f t="shared" si="30"/>
        <v>6</v>
      </c>
      <c r="G475" s="468" t="s">
        <v>204</v>
      </c>
      <c r="H475" s="468">
        <v>8.1999999999999993</v>
      </c>
      <c r="I475" s="468">
        <v>7.64</v>
      </c>
      <c r="J475" s="468" t="s">
        <v>1247</v>
      </c>
      <c r="K475" s="468">
        <v>2.5000000000000001E-2</v>
      </c>
      <c r="L475" s="468">
        <v>5.0000000000000001E-3</v>
      </c>
      <c r="M475" s="471">
        <f t="shared" si="31"/>
        <v>0.8</v>
      </c>
    </row>
    <row r="476" spans="1:13" x14ac:dyDescent="0.3">
      <c r="A476" s="468">
        <v>4779</v>
      </c>
      <c r="B476" s="469">
        <v>45663.592256944445</v>
      </c>
      <c r="C476" s="469">
        <v>45660</v>
      </c>
      <c r="D476" s="470">
        <f t="shared" si="28"/>
        <v>2025</v>
      </c>
      <c r="E476" s="470">
        <f t="shared" si="29"/>
        <v>1</v>
      </c>
      <c r="F476" s="470">
        <f t="shared" si="30"/>
        <v>3</v>
      </c>
      <c r="G476" s="468" t="s">
        <v>197</v>
      </c>
      <c r="H476" s="468">
        <v>8.1199999999999992</v>
      </c>
      <c r="I476" s="468">
        <v>7.91</v>
      </c>
      <c r="J476" s="468" t="s">
        <v>1247</v>
      </c>
      <c r="K476" s="468">
        <v>2.5000000000000001E-2</v>
      </c>
      <c r="L476" s="468">
        <v>5.0000000000000001E-3</v>
      </c>
      <c r="M476" s="471">
        <f t="shared" si="31"/>
        <v>0.8</v>
      </c>
    </row>
    <row r="477" spans="1:13" x14ac:dyDescent="0.3">
      <c r="A477" s="468">
        <v>4781</v>
      </c>
      <c r="B477" s="469">
        <v>45663.592476851853</v>
      </c>
      <c r="C477" s="469">
        <v>45660</v>
      </c>
      <c r="D477" s="470">
        <f t="shared" si="28"/>
        <v>2025</v>
      </c>
      <c r="E477" s="470">
        <f t="shared" si="29"/>
        <v>1</v>
      </c>
      <c r="F477" s="470">
        <f t="shared" si="30"/>
        <v>3</v>
      </c>
      <c r="G477" s="468" t="s">
        <v>203</v>
      </c>
      <c r="H477" s="468">
        <v>8.0500000000000007</v>
      </c>
      <c r="I477" s="468">
        <v>7.15</v>
      </c>
      <c r="J477" s="468" t="s">
        <v>1247</v>
      </c>
      <c r="K477" s="468">
        <v>2.5000000000000001E-2</v>
      </c>
      <c r="L477" s="468">
        <v>5.0000000000000001E-3</v>
      </c>
      <c r="M477" s="471">
        <f t="shared" si="31"/>
        <v>0.8</v>
      </c>
    </row>
    <row r="478" spans="1:13" x14ac:dyDescent="0.3">
      <c r="A478" s="468">
        <v>4782</v>
      </c>
      <c r="B478" s="469">
        <v>45663.592581018522</v>
      </c>
      <c r="C478" s="469">
        <v>45660</v>
      </c>
      <c r="D478" s="470">
        <f t="shared" si="28"/>
        <v>2025</v>
      </c>
      <c r="E478" s="470">
        <f t="shared" si="29"/>
        <v>1</v>
      </c>
      <c r="F478" s="470">
        <f t="shared" si="30"/>
        <v>3</v>
      </c>
      <c r="G478" s="468" t="s">
        <v>204</v>
      </c>
      <c r="H478" s="468">
        <v>8.1999999999999993</v>
      </c>
      <c r="I478" s="468">
        <v>7.71</v>
      </c>
      <c r="J478" s="468" t="s">
        <v>1247</v>
      </c>
      <c r="K478" s="468">
        <v>2.5000000000000001E-2</v>
      </c>
      <c r="L478" s="468">
        <v>5.0000000000000001E-3</v>
      </c>
      <c r="M478" s="471">
        <f t="shared" si="31"/>
        <v>0.8</v>
      </c>
    </row>
    <row r="479" spans="1:13" x14ac:dyDescent="0.3">
      <c r="A479" s="468">
        <v>4776</v>
      </c>
      <c r="B479" s="469">
        <v>45660.610474537039</v>
      </c>
      <c r="C479" s="469">
        <v>45659</v>
      </c>
      <c r="D479" s="470">
        <f t="shared" si="28"/>
        <v>2025</v>
      </c>
      <c r="E479" s="470">
        <f t="shared" si="29"/>
        <v>1</v>
      </c>
      <c r="F479" s="470">
        <f t="shared" si="30"/>
        <v>2</v>
      </c>
      <c r="G479" s="468" t="s">
        <v>203</v>
      </c>
      <c r="H479" s="468">
        <v>7.89</v>
      </c>
      <c r="I479" s="468">
        <v>7.13</v>
      </c>
      <c r="J479" s="468" t="s">
        <v>1247</v>
      </c>
      <c r="K479" s="468">
        <v>2.5000000000000001E-2</v>
      </c>
      <c r="L479" s="468">
        <v>5.0000000000000001E-3</v>
      </c>
      <c r="M479" s="471">
        <f t="shared" si="31"/>
        <v>0.8</v>
      </c>
    </row>
    <row r="480" spans="1:13" x14ac:dyDescent="0.3">
      <c r="A480" s="468">
        <v>4769</v>
      </c>
      <c r="B480" s="469">
        <v>45653.637986111113</v>
      </c>
      <c r="C480" s="469">
        <v>45652</v>
      </c>
      <c r="D480" s="470">
        <f t="shared" si="28"/>
        <v>2024</v>
      </c>
      <c r="E480" s="470">
        <f t="shared" si="29"/>
        <v>12</v>
      </c>
      <c r="F480" s="470">
        <f t="shared" si="30"/>
        <v>26</v>
      </c>
      <c r="G480" s="468" t="s">
        <v>204</v>
      </c>
      <c r="H480" s="468">
        <v>8.1999999999999993</v>
      </c>
      <c r="I480" s="468">
        <v>7.26</v>
      </c>
      <c r="J480" s="468" t="s">
        <v>1247</v>
      </c>
      <c r="K480" s="468">
        <v>2.5000000000000001E-2</v>
      </c>
      <c r="L480" s="468">
        <v>5.0000000000000001E-3</v>
      </c>
      <c r="M480" s="471">
        <f t="shared" si="31"/>
        <v>0.8</v>
      </c>
    </row>
    <row r="481" spans="1:13" x14ac:dyDescent="0.3">
      <c r="A481" s="468">
        <v>4731</v>
      </c>
      <c r="B481" s="469">
        <v>45652.493020833332</v>
      </c>
      <c r="C481" s="469">
        <v>45650</v>
      </c>
      <c r="D481" s="470">
        <f t="shared" si="28"/>
        <v>2024</v>
      </c>
      <c r="E481" s="470">
        <f t="shared" si="29"/>
        <v>12</v>
      </c>
      <c r="F481" s="470">
        <f t="shared" si="30"/>
        <v>24</v>
      </c>
      <c r="G481" s="468" t="s">
        <v>203</v>
      </c>
      <c r="H481" s="468">
        <v>8.2899999999999991</v>
      </c>
      <c r="I481" s="468">
        <v>7.11</v>
      </c>
      <c r="J481" s="468" t="s">
        <v>1247</v>
      </c>
      <c r="K481" s="468">
        <v>2.5000000000000001E-2</v>
      </c>
      <c r="L481" s="468">
        <v>5.0000000000000001E-3</v>
      </c>
      <c r="M481" s="471">
        <f t="shared" si="31"/>
        <v>0.8</v>
      </c>
    </row>
    <row r="482" spans="1:13" x14ac:dyDescent="0.3">
      <c r="A482" s="468">
        <v>4732</v>
      </c>
      <c r="B482" s="469">
        <v>45652.49318287037</v>
      </c>
      <c r="C482" s="469">
        <v>45650</v>
      </c>
      <c r="D482" s="470">
        <f t="shared" si="28"/>
        <v>2024</v>
      </c>
      <c r="E482" s="470">
        <f t="shared" si="29"/>
        <v>12</v>
      </c>
      <c r="F482" s="470">
        <f t="shared" si="30"/>
        <v>24</v>
      </c>
      <c r="G482" s="468" t="s">
        <v>204</v>
      </c>
      <c r="H482" s="468">
        <v>8.1999999999999993</v>
      </c>
      <c r="I482" s="468">
        <v>7.22</v>
      </c>
      <c r="J482" s="468" t="s">
        <v>1247</v>
      </c>
      <c r="K482" s="468">
        <v>2.5000000000000001E-2</v>
      </c>
      <c r="L482" s="468">
        <v>5.0000000000000001E-3</v>
      </c>
      <c r="M482" s="471">
        <f t="shared" si="31"/>
        <v>0.8</v>
      </c>
    </row>
    <row r="483" spans="1:13" x14ac:dyDescent="0.3">
      <c r="A483" s="468">
        <v>4726</v>
      </c>
      <c r="B483" s="469">
        <v>45650.499479166669</v>
      </c>
      <c r="C483" s="469">
        <v>45649</v>
      </c>
      <c r="D483" s="470">
        <f t="shared" si="28"/>
        <v>2024</v>
      </c>
      <c r="E483" s="470">
        <f t="shared" si="29"/>
        <v>12</v>
      </c>
      <c r="F483" s="470">
        <f t="shared" si="30"/>
        <v>23</v>
      </c>
      <c r="G483" s="468" t="s">
        <v>204</v>
      </c>
      <c r="H483" s="468">
        <v>8.51</v>
      </c>
      <c r="I483" s="468">
        <v>7.09</v>
      </c>
      <c r="J483" s="468" t="s">
        <v>1247</v>
      </c>
      <c r="K483" s="468">
        <v>2.5000000000000001E-2</v>
      </c>
      <c r="L483" s="468">
        <v>5.0000000000000001E-3</v>
      </c>
      <c r="M483" s="471">
        <f t="shared" si="31"/>
        <v>0.8</v>
      </c>
    </row>
    <row r="484" spans="1:13" x14ac:dyDescent="0.3">
      <c r="A484" s="468">
        <v>4719</v>
      </c>
      <c r="B484" s="469">
        <v>45649.633657407408</v>
      </c>
      <c r="C484" s="469">
        <v>45646</v>
      </c>
      <c r="D484" s="470">
        <f t="shared" si="28"/>
        <v>2024</v>
      </c>
      <c r="E484" s="470">
        <f t="shared" si="29"/>
        <v>12</v>
      </c>
      <c r="F484" s="470">
        <f t="shared" si="30"/>
        <v>20</v>
      </c>
      <c r="G484" s="468" t="s">
        <v>203</v>
      </c>
      <c r="H484" s="468">
        <v>8.1300000000000008</v>
      </c>
      <c r="I484" s="468">
        <v>7.03</v>
      </c>
      <c r="J484" s="468" t="s">
        <v>1247</v>
      </c>
      <c r="K484" s="468">
        <v>2.5000000000000001E-2</v>
      </c>
      <c r="L484" s="468">
        <v>5.0000000000000001E-3</v>
      </c>
      <c r="M484" s="471">
        <f t="shared" si="31"/>
        <v>0.8</v>
      </c>
    </row>
    <row r="485" spans="1:13" x14ac:dyDescent="0.3">
      <c r="A485" s="468">
        <v>4720</v>
      </c>
      <c r="B485" s="469">
        <v>45649.633784722224</v>
      </c>
      <c r="C485" s="469">
        <v>45646</v>
      </c>
      <c r="D485" s="470">
        <f t="shared" si="28"/>
        <v>2024</v>
      </c>
      <c r="E485" s="470">
        <f t="shared" si="29"/>
        <v>12</v>
      </c>
      <c r="F485" s="470">
        <f t="shared" si="30"/>
        <v>20</v>
      </c>
      <c r="G485" s="468" t="s">
        <v>204</v>
      </c>
      <c r="H485" s="468">
        <v>8.4499999999999993</v>
      </c>
      <c r="I485" s="468">
        <v>7.2</v>
      </c>
      <c r="J485" s="468" t="s">
        <v>1247</v>
      </c>
      <c r="K485" s="468">
        <v>2.5000000000000001E-2</v>
      </c>
      <c r="L485" s="468">
        <v>5.0000000000000001E-3</v>
      </c>
      <c r="M485" s="471">
        <f t="shared" si="31"/>
        <v>0.8</v>
      </c>
    </row>
    <row r="486" spans="1:13" x14ac:dyDescent="0.3">
      <c r="A486" s="468">
        <v>4707</v>
      </c>
      <c r="B486" s="469">
        <v>45645.638657407406</v>
      </c>
      <c r="C486" s="469">
        <v>45645</v>
      </c>
      <c r="D486" s="470">
        <f t="shared" si="28"/>
        <v>2024</v>
      </c>
      <c r="E486" s="470">
        <f t="shared" si="29"/>
        <v>12</v>
      </c>
      <c r="F486" s="470">
        <f t="shared" si="30"/>
        <v>19</v>
      </c>
      <c r="G486" s="468" t="s">
        <v>203</v>
      </c>
      <c r="H486" s="468">
        <v>8.1199999999999992</v>
      </c>
      <c r="I486" s="468">
        <v>7.21</v>
      </c>
      <c r="J486" s="468" t="s">
        <v>1247</v>
      </c>
      <c r="K486" s="468">
        <v>2.5000000000000001E-2</v>
      </c>
      <c r="L486" s="468">
        <v>5.0000000000000001E-3</v>
      </c>
      <c r="M486" s="471">
        <f t="shared" si="31"/>
        <v>0.8</v>
      </c>
    </row>
    <row r="487" spans="1:13" x14ac:dyDescent="0.3">
      <c r="A487" s="468">
        <v>4708</v>
      </c>
      <c r="B487" s="469">
        <v>45645.638784722221</v>
      </c>
      <c r="C487" s="469">
        <v>45645</v>
      </c>
      <c r="D487" s="470">
        <f t="shared" si="28"/>
        <v>2024</v>
      </c>
      <c r="E487" s="470">
        <f t="shared" si="29"/>
        <v>12</v>
      </c>
      <c r="F487" s="470">
        <f t="shared" si="30"/>
        <v>19</v>
      </c>
      <c r="G487" s="468" t="s">
        <v>204</v>
      </c>
      <c r="H487" s="468">
        <v>8.1999999999999993</v>
      </c>
      <c r="I487" s="468">
        <v>7.2</v>
      </c>
      <c r="J487" s="468" t="s">
        <v>1247</v>
      </c>
      <c r="K487" s="468">
        <v>2.5000000000000001E-2</v>
      </c>
      <c r="L487" s="468">
        <v>5.0000000000000001E-3</v>
      </c>
      <c r="M487" s="471">
        <f t="shared" si="31"/>
        <v>0.8</v>
      </c>
    </row>
    <row r="488" spans="1:13" x14ac:dyDescent="0.3">
      <c r="A488" s="468">
        <v>4712</v>
      </c>
      <c r="B488" s="469">
        <v>45646.639930555553</v>
      </c>
      <c r="C488" s="469">
        <v>45644</v>
      </c>
      <c r="D488" s="470">
        <f t="shared" si="28"/>
        <v>2024</v>
      </c>
      <c r="E488" s="470">
        <f t="shared" si="29"/>
        <v>12</v>
      </c>
      <c r="F488" s="470">
        <f t="shared" si="30"/>
        <v>18</v>
      </c>
      <c r="G488" s="468" t="s">
        <v>203</v>
      </c>
      <c r="H488" s="468">
        <v>8.16</v>
      </c>
      <c r="I488" s="468">
        <v>7.07</v>
      </c>
      <c r="J488" s="468" t="s">
        <v>1247</v>
      </c>
      <c r="K488" s="468">
        <v>2.5000000000000001E-2</v>
      </c>
      <c r="L488" s="468">
        <v>5.0000000000000001E-3</v>
      </c>
      <c r="M488" s="471">
        <f t="shared" si="31"/>
        <v>0.8</v>
      </c>
    </row>
    <row r="489" spans="1:13" x14ac:dyDescent="0.3">
      <c r="A489" s="468">
        <v>4713</v>
      </c>
      <c r="B489" s="469">
        <v>45646.640034722222</v>
      </c>
      <c r="C489" s="469">
        <v>45644</v>
      </c>
      <c r="D489" s="470">
        <f t="shared" si="28"/>
        <v>2024</v>
      </c>
      <c r="E489" s="470">
        <f t="shared" si="29"/>
        <v>12</v>
      </c>
      <c r="F489" s="470">
        <f t="shared" si="30"/>
        <v>18</v>
      </c>
      <c r="G489" s="468" t="s">
        <v>204</v>
      </c>
      <c r="H489" s="468">
        <v>8.1999999999999993</v>
      </c>
      <c r="I489" s="468">
        <v>7.2</v>
      </c>
      <c r="J489" s="468" t="s">
        <v>1247</v>
      </c>
      <c r="K489" s="468">
        <v>2.5000000000000001E-2</v>
      </c>
      <c r="L489" s="468">
        <v>5.0000000000000001E-3</v>
      </c>
      <c r="M489" s="471">
        <f t="shared" si="31"/>
        <v>0.8</v>
      </c>
    </row>
    <row r="490" spans="1:13" x14ac:dyDescent="0.3">
      <c r="A490" s="468">
        <v>4701</v>
      </c>
      <c r="B490" s="469">
        <v>45644.657372685186</v>
      </c>
      <c r="C490" s="469">
        <v>45643</v>
      </c>
      <c r="D490" s="470">
        <f t="shared" si="28"/>
        <v>2024</v>
      </c>
      <c r="E490" s="470">
        <f t="shared" si="29"/>
        <v>12</v>
      </c>
      <c r="F490" s="470">
        <f t="shared" si="30"/>
        <v>17</v>
      </c>
      <c r="G490" s="468" t="s">
        <v>203</v>
      </c>
      <c r="H490" s="468">
        <v>8.24</v>
      </c>
      <c r="I490" s="468">
        <v>7.03</v>
      </c>
      <c r="J490" s="468" t="s">
        <v>1247</v>
      </c>
      <c r="K490" s="468">
        <v>2.5000000000000001E-2</v>
      </c>
      <c r="L490" s="468">
        <v>7.0000000000000001E-3</v>
      </c>
      <c r="M490" s="471">
        <f t="shared" si="31"/>
        <v>0.72</v>
      </c>
    </row>
    <row r="491" spans="1:13" x14ac:dyDescent="0.3">
      <c r="A491" s="468">
        <v>4702</v>
      </c>
      <c r="B491" s="469">
        <v>45644.657534722224</v>
      </c>
      <c r="C491" s="469">
        <v>45643</v>
      </c>
      <c r="D491" s="470">
        <f t="shared" si="28"/>
        <v>2024</v>
      </c>
      <c r="E491" s="470">
        <f t="shared" si="29"/>
        <v>12</v>
      </c>
      <c r="F491" s="470">
        <f t="shared" si="30"/>
        <v>17</v>
      </c>
      <c r="G491" s="468" t="s">
        <v>204</v>
      </c>
      <c r="H491" s="468">
        <v>8.1999999999999993</v>
      </c>
      <c r="I491" s="468">
        <v>7.2</v>
      </c>
      <c r="J491" s="468" t="s">
        <v>1247</v>
      </c>
      <c r="K491" s="468">
        <v>2.5000000000000001E-2</v>
      </c>
      <c r="L491" s="468">
        <v>5.0000000000000001E-3</v>
      </c>
      <c r="M491" s="471">
        <f t="shared" si="31"/>
        <v>0.8</v>
      </c>
    </row>
    <row r="492" spans="1:13" x14ac:dyDescent="0.3">
      <c r="A492" s="468">
        <v>4696</v>
      </c>
      <c r="B492" s="469">
        <v>45643.634756944448</v>
      </c>
      <c r="C492" s="469">
        <v>45642</v>
      </c>
      <c r="D492" s="470">
        <f t="shared" si="28"/>
        <v>2024</v>
      </c>
      <c r="E492" s="470">
        <f t="shared" si="29"/>
        <v>12</v>
      </c>
      <c r="F492" s="470">
        <f t="shared" si="30"/>
        <v>16</v>
      </c>
      <c r="G492" s="468" t="s">
        <v>204</v>
      </c>
      <c r="H492" s="468">
        <v>8.35</v>
      </c>
      <c r="I492" s="468">
        <v>7.2</v>
      </c>
      <c r="J492" s="468" t="s">
        <v>1247</v>
      </c>
      <c r="K492" s="468">
        <v>2.5000000000000001E-2</v>
      </c>
      <c r="L492" s="468">
        <v>5.0000000000000001E-3</v>
      </c>
      <c r="M492" s="471">
        <f t="shared" si="31"/>
        <v>0.8</v>
      </c>
    </row>
    <row r="493" spans="1:13" x14ac:dyDescent="0.3">
      <c r="A493" s="468">
        <v>4689</v>
      </c>
      <c r="B493" s="469">
        <v>45642.665717592594</v>
      </c>
      <c r="C493" s="469">
        <v>45639</v>
      </c>
      <c r="D493" s="470">
        <f t="shared" si="28"/>
        <v>2024</v>
      </c>
      <c r="E493" s="470">
        <f t="shared" si="29"/>
        <v>12</v>
      </c>
      <c r="F493" s="470">
        <f t="shared" si="30"/>
        <v>13</v>
      </c>
      <c r="G493" s="468" t="s">
        <v>203</v>
      </c>
      <c r="H493" s="468">
        <v>7.98</v>
      </c>
      <c r="I493" s="468">
        <v>7.26</v>
      </c>
      <c r="J493" s="468" t="s">
        <v>1247</v>
      </c>
      <c r="K493" s="468">
        <v>2.5000000000000001E-2</v>
      </c>
      <c r="L493" s="468">
        <v>5.0000000000000001E-3</v>
      </c>
      <c r="M493" s="471">
        <f t="shared" si="31"/>
        <v>0.8</v>
      </c>
    </row>
    <row r="494" spans="1:13" x14ac:dyDescent="0.3">
      <c r="A494" s="468">
        <v>4690</v>
      </c>
      <c r="B494" s="469">
        <v>45642.665868055556</v>
      </c>
      <c r="C494" s="469">
        <v>45639</v>
      </c>
      <c r="D494" s="470">
        <f t="shared" si="28"/>
        <v>2024</v>
      </c>
      <c r="E494" s="470">
        <f t="shared" si="29"/>
        <v>12</v>
      </c>
      <c r="F494" s="470">
        <f t="shared" si="30"/>
        <v>13</v>
      </c>
      <c r="G494" s="468" t="s">
        <v>204</v>
      </c>
      <c r="H494" s="468">
        <v>7.93</v>
      </c>
      <c r="I494" s="468">
        <v>7.2</v>
      </c>
      <c r="J494" s="468" t="s">
        <v>1247</v>
      </c>
      <c r="K494" s="468">
        <v>2.5000000000000001E-2</v>
      </c>
      <c r="L494" s="468">
        <v>5.0000000000000001E-3</v>
      </c>
      <c r="M494" s="471">
        <f t="shared" si="31"/>
        <v>0.8</v>
      </c>
    </row>
    <row r="495" spans="1:13" x14ac:dyDescent="0.3">
      <c r="A495" s="468">
        <v>4685</v>
      </c>
      <c r="B495" s="469">
        <v>45639.644826388889</v>
      </c>
      <c r="C495" s="469">
        <v>45638</v>
      </c>
      <c r="D495" s="470">
        <f t="shared" si="28"/>
        <v>2024</v>
      </c>
      <c r="E495" s="470">
        <f t="shared" si="29"/>
        <v>12</v>
      </c>
      <c r="F495" s="470">
        <f t="shared" si="30"/>
        <v>12</v>
      </c>
      <c r="G495" s="468" t="s">
        <v>203</v>
      </c>
      <c r="H495" s="468">
        <v>7.47</v>
      </c>
      <c r="I495" s="468">
        <v>7.24</v>
      </c>
      <c r="J495" s="468" t="s">
        <v>1247</v>
      </c>
      <c r="K495" s="468">
        <v>2.5000000000000001E-2</v>
      </c>
      <c r="L495" s="468">
        <v>5.0000000000000001E-3</v>
      </c>
      <c r="M495" s="471">
        <f t="shared" si="31"/>
        <v>0.8</v>
      </c>
    </row>
    <row r="496" spans="1:13" x14ac:dyDescent="0.3">
      <c r="A496" s="468">
        <v>4686</v>
      </c>
      <c r="B496" s="469">
        <v>45639.64502314815</v>
      </c>
      <c r="C496" s="469">
        <v>45638</v>
      </c>
      <c r="D496" s="470">
        <f t="shared" si="28"/>
        <v>2024</v>
      </c>
      <c r="E496" s="470">
        <f t="shared" si="29"/>
        <v>12</v>
      </c>
      <c r="F496" s="470">
        <f t="shared" si="30"/>
        <v>12</v>
      </c>
      <c r="G496" s="468" t="s">
        <v>204</v>
      </c>
      <c r="H496" s="468">
        <v>8.41</v>
      </c>
      <c r="I496" s="468">
        <v>7.2</v>
      </c>
      <c r="J496" s="468" t="s">
        <v>1247</v>
      </c>
      <c r="K496" s="468">
        <v>2.5000000000000001E-2</v>
      </c>
      <c r="L496" s="468">
        <v>5.0000000000000001E-3</v>
      </c>
      <c r="M496" s="471">
        <f t="shared" si="31"/>
        <v>0.8</v>
      </c>
    </row>
    <row r="497" spans="1:13" x14ac:dyDescent="0.3">
      <c r="A497" s="468">
        <v>4680</v>
      </c>
      <c r="B497" s="469">
        <v>45638.622604166667</v>
      </c>
      <c r="C497" s="469">
        <v>45637</v>
      </c>
      <c r="D497" s="470">
        <f t="shared" si="28"/>
        <v>2024</v>
      </c>
      <c r="E497" s="470">
        <f t="shared" si="29"/>
        <v>12</v>
      </c>
      <c r="F497" s="470">
        <f t="shared" si="30"/>
        <v>11</v>
      </c>
      <c r="G497" s="468" t="s">
        <v>203</v>
      </c>
      <c r="H497" s="468">
        <v>8.0500000000000007</v>
      </c>
      <c r="I497" s="468">
        <v>7.28</v>
      </c>
      <c r="J497" s="468" t="s">
        <v>1247</v>
      </c>
      <c r="K497" s="468">
        <v>2.5000000000000001E-2</v>
      </c>
      <c r="L497" s="468">
        <v>5.0000000000000001E-3</v>
      </c>
      <c r="M497" s="471">
        <f t="shared" si="31"/>
        <v>0.8</v>
      </c>
    </row>
    <row r="498" spans="1:13" x14ac:dyDescent="0.3">
      <c r="A498" s="468">
        <v>4674</v>
      </c>
      <c r="B498" s="469">
        <v>45637.653437499997</v>
      </c>
      <c r="C498" s="469">
        <v>45636</v>
      </c>
      <c r="D498" s="470">
        <f t="shared" si="28"/>
        <v>2024</v>
      </c>
      <c r="E498" s="470">
        <f t="shared" si="29"/>
        <v>12</v>
      </c>
      <c r="F498" s="470">
        <f t="shared" si="30"/>
        <v>10</v>
      </c>
      <c r="G498" s="468" t="s">
        <v>203</v>
      </c>
      <c r="H498" s="468">
        <v>8.2799999999999994</v>
      </c>
      <c r="I498" s="468">
        <v>7.14</v>
      </c>
      <c r="J498" s="468" t="s">
        <v>1247</v>
      </c>
      <c r="K498" s="468">
        <v>2.5000000000000001E-2</v>
      </c>
      <c r="L498" s="468">
        <v>5.0000000000000001E-3</v>
      </c>
      <c r="M498" s="471">
        <f t="shared" si="31"/>
        <v>0.8</v>
      </c>
    </row>
    <row r="499" spans="1:13" x14ac:dyDescent="0.3">
      <c r="A499" s="468">
        <v>4675</v>
      </c>
      <c r="B499" s="469">
        <v>45637.653599537036</v>
      </c>
      <c r="C499" s="469">
        <v>45636</v>
      </c>
      <c r="D499" s="470">
        <f t="shared" si="28"/>
        <v>2024</v>
      </c>
      <c r="E499" s="470">
        <f t="shared" si="29"/>
        <v>12</v>
      </c>
      <c r="F499" s="470">
        <f t="shared" si="30"/>
        <v>10</v>
      </c>
      <c r="G499" s="468" t="s">
        <v>204</v>
      </c>
      <c r="H499" s="468">
        <v>8.1999999999999993</v>
      </c>
      <c r="I499" s="468">
        <v>8.48</v>
      </c>
      <c r="J499" s="468" t="s">
        <v>1247</v>
      </c>
      <c r="K499" s="468">
        <v>2.5000000000000001E-2</v>
      </c>
      <c r="L499" s="468">
        <v>5.0000000000000001E-3</v>
      </c>
      <c r="M499" s="471">
        <f t="shared" si="31"/>
        <v>0.8</v>
      </c>
    </row>
    <row r="500" spans="1:13" x14ac:dyDescent="0.3">
      <c r="A500" s="468">
        <v>4668</v>
      </c>
      <c r="B500" s="469">
        <v>45636.620185185187</v>
      </c>
      <c r="C500" s="469">
        <v>45635</v>
      </c>
      <c r="D500" s="470">
        <f t="shared" si="28"/>
        <v>2024</v>
      </c>
      <c r="E500" s="470">
        <f t="shared" si="29"/>
        <v>12</v>
      </c>
      <c r="F500" s="470">
        <f t="shared" si="30"/>
        <v>9</v>
      </c>
      <c r="G500" s="468" t="s">
        <v>203</v>
      </c>
      <c r="H500" s="468">
        <v>8.24</v>
      </c>
      <c r="I500" s="468">
        <v>7.22</v>
      </c>
      <c r="J500" s="468" t="s">
        <v>1247</v>
      </c>
      <c r="K500" s="468">
        <v>2.5000000000000001E-2</v>
      </c>
      <c r="L500" s="468">
        <v>5.0000000000000001E-3</v>
      </c>
      <c r="M500" s="471">
        <f t="shared" si="31"/>
        <v>0.8</v>
      </c>
    </row>
    <row r="501" spans="1:13" x14ac:dyDescent="0.3">
      <c r="A501" s="468">
        <v>4669</v>
      </c>
      <c r="B501" s="469">
        <v>45636.620312500003</v>
      </c>
      <c r="C501" s="469">
        <v>45635</v>
      </c>
      <c r="D501" s="470">
        <f t="shared" si="28"/>
        <v>2024</v>
      </c>
      <c r="E501" s="470">
        <f t="shared" si="29"/>
        <v>12</v>
      </c>
      <c r="F501" s="470">
        <f t="shared" si="30"/>
        <v>9</v>
      </c>
      <c r="G501" s="468" t="s">
        <v>204</v>
      </c>
      <c r="H501" s="468">
        <v>8.1999999999999993</v>
      </c>
      <c r="I501" s="468">
        <v>7.2</v>
      </c>
      <c r="J501" s="468" t="s">
        <v>1247</v>
      </c>
      <c r="K501" s="468">
        <v>2.5000000000000001E-2</v>
      </c>
      <c r="L501" s="468">
        <v>5.0000000000000001E-3</v>
      </c>
      <c r="M501" s="471">
        <f t="shared" si="31"/>
        <v>0.8</v>
      </c>
    </row>
    <row r="502" spans="1:13" x14ac:dyDescent="0.3">
      <c r="A502" s="468">
        <v>4662</v>
      </c>
      <c r="B502" s="469">
        <v>45635.687777777777</v>
      </c>
      <c r="C502" s="469">
        <v>45632</v>
      </c>
      <c r="D502" s="470">
        <f t="shared" si="28"/>
        <v>2024</v>
      </c>
      <c r="E502" s="470">
        <f t="shared" si="29"/>
        <v>12</v>
      </c>
      <c r="F502" s="470">
        <f t="shared" si="30"/>
        <v>6</v>
      </c>
      <c r="G502" s="468" t="s">
        <v>203</v>
      </c>
      <c r="H502" s="468">
        <v>7.89</v>
      </c>
      <c r="I502" s="468">
        <v>7.06</v>
      </c>
      <c r="J502" s="468" t="s">
        <v>1247</v>
      </c>
      <c r="K502" s="468">
        <v>2.5000000000000001E-2</v>
      </c>
      <c r="L502" s="468">
        <v>5.0000000000000001E-3</v>
      </c>
      <c r="M502" s="471">
        <f t="shared" si="31"/>
        <v>0.8</v>
      </c>
    </row>
    <row r="503" spans="1:13" x14ac:dyDescent="0.3">
      <c r="A503" s="468">
        <v>4657</v>
      </c>
      <c r="B503" s="469">
        <v>45632.641296296293</v>
      </c>
      <c r="C503" s="469">
        <v>45631</v>
      </c>
      <c r="D503" s="470">
        <f t="shared" si="28"/>
        <v>2024</v>
      </c>
      <c r="E503" s="470">
        <f t="shared" si="29"/>
        <v>12</v>
      </c>
      <c r="F503" s="470">
        <f t="shared" si="30"/>
        <v>5</v>
      </c>
      <c r="G503" s="468" t="s">
        <v>204</v>
      </c>
      <c r="H503" s="468">
        <v>8.5500000000000007</v>
      </c>
      <c r="I503" s="468">
        <v>7.2</v>
      </c>
      <c r="J503" s="468" t="s">
        <v>1247</v>
      </c>
      <c r="K503" s="468">
        <v>2.5000000000000001E-2</v>
      </c>
      <c r="L503" s="468">
        <v>5.0000000000000001E-3</v>
      </c>
      <c r="M503" s="471">
        <f t="shared" si="31"/>
        <v>0.8</v>
      </c>
    </row>
    <row r="504" spans="1:13" x14ac:dyDescent="0.3">
      <c r="A504" s="468">
        <v>4650</v>
      </c>
      <c r="B504" s="469">
        <v>45631.477013888885</v>
      </c>
      <c r="C504" s="469">
        <v>45630</v>
      </c>
      <c r="D504" s="470">
        <f t="shared" si="28"/>
        <v>2024</v>
      </c>
      <c r="E504" s="470">
        <f t="shared" si="29"/>
        <v>12</v>
      </c>
      <c r="F504" s="470">
        <f t="shared" si="30"/>
        <v>4</v>
      </c>
      <c r="G504" s="468" t="s">
        <v>203</v>
      </c>
      <c r="H504" s="468">
        <v>8.11</v>
      </c>
      <c r="I504" s="468">
        <v>7.05</v>
      </c>
      <c r="J504" s="468" t="s">
        <v>1247</v>
      </c>
      <c r="K504" s="468">
        <v>2.5000000000000001E-2</v>
      </c>
      <c r="L504" s="468">
        <v>5.0000000000000001E-3</v>
      </c>
      <c r="M504" s="471">
        <f t="shared" si="31"/>
        <v>0.8</v>
      </c>
    </row>
    <row r="505" spans="1:13" x14ac:dyDescent="0.3">
      <c r="A505" s="468">
        <v>4651</v>
      </c>
      <c r="B505" s="469">
        <v>45631.477164351854</v>
      </c>
      <c r="C505" s="469">
        <v>45630</v>
      </c>
      <c r="D505" s="470">
        <f t="shared" si="28"/>
        <v>2024</v>
      </c>
      <c r="E505" s="470">
        <f t="shared" si="29"/>
        <v>12</v>
      </c>
      <c r="F505" s="470">
        <f t="shared" si="30"/>
        <v>4</v>
      </c>
      <c r="G505" s="468" t="s">
        <v>204</v>
      </c>
      <c r="H505" s="468">
        <v>8.43</v>
      </c>
      <c r="I505" s="468">
        <v>6.55</v>
      </c>
      <c r="J505" s="468" t="s">
        <v>1247</v>
      </c>
      <c r="K505" s="468">
        <v>2.5000000000000001E-2</v>
      </c>
      <c r="L505" s="468">
        <v>5.0000000000000001E-3</v>
      </c>
      <c r="M505" s="471">
        <f t="shared" si="31"/>
        <v>0.8</v>
      </c>
    </row>
    <row r="506" spans="1:13" x14ac:dyDescent="0.3">
      <c r="A506" s="468">
        <v>4644</v>
      </c>
      <c r="B506" s="469">
        <v>45630.647291666668</v>
      </c>
      <c r="C506" s="469">
        <v>45629</v>
      </c>
      <c r="D506" s="470">
        <f t="shared" si="28"/>
        <v>2024</v>
      </c>
      <c r="E506" s="470">
        <f t="shared" si="29"/>
        <v>12</v>
      </c>
      <c r="F506" s="470">
        <f t="shared" si="30"/>
        <v>3</v>
      </c>
      <c r="G506" s="468" t="s">
        <v>203</v>
      </c>
      <c r="H506" s="468">
        <v>8.17</v>
      </c>
      <c r="I506" s="468">
        <v>7.08</v>
      </c>
      <c r="J506" s="468" t="s">
        <v>1247</v>
      </c>
      <c r="K506" s="468">
        <v>2.5000000000000001E-2</v>
      </c>
      <c r="L506" s="468">
        <v>5.0000000000000001E-3</v>
      </c>
      <c r="M506" s="471">
        <f t="shared" si="31"/>
        <v>0.8</v>
      </c>
    </row>
    <row r="507" spans="1:13" x14ac:dyDescent="0.3">
      <c r="A507" s="468">
        <v>4645</v>
      </c>
      <c r="B507" s="469">
        <v>45630.647430555553</v>
      </c>
      <c r="C507" s="469">
        <v>45629</v>
      </c>
      <c r="D507" s="470">
        <f t="shared" si="28"/>
        <v>2024</v>
      </c>
      <c r="E507" s="470">
        <f t="shared" si="29"/>
        <v>12</v>
      </c>
      <c r="F507" s="470">
        <f t="shared" si="30"/>
        <v>3</v>
      </c>
      <c r="G507" s="468" t="s">
        <v>204</v>
      </c>
      <c r="H507" s="468">
        <v>8.1999999999999993</v>
      </c>
      <c r="I507" s="468">
        <v>6.57</v>
      </c>
      <c r="J507" s="468" t="s">
        <v>1247</v>
      </c>
      <c r="K507" s="468">
        <v>2.5000000000000001E-2</v>
      </c>
      <c r="L507" s="468">
        <v>5.0000000000000001E-3</v>
      </c>
      <c r="M507" s="471">
        <f t="shared" si="31"/>
        <v>0.8</v>
      </c>
    </row>
    <row r="508" spans="1:13" x14ac:dyDescent="0.3">
      <c r="A508" s="468">
        <v>4633</v>
      </c>
      <c r="B508" s="469">
        <v>45628.615439814814</v>
      </c>
      <c r="C508" s="469">
        <v>45628</v>
      </c>
      <c r="D508" s="470">
        <f t="shared" si="28"/>
        <v>2024</v>
      </c>
      <c r="E508" s="470">
        <f t="shared" si="29"/>
        <v>12</v>
      </c>
      <c r="F508" s="470">
        <f t="shared" si="30"/>
        <v>2</v>
      </c>
      <c r="G508" s="468" t="s">
        <v>204</v>
      </c>
      <c r="H508" s="468">
        <v>8.49</v>
      </c>
      <c r="I508" s="468">
        <v>7.2</v>
      </c>
      <c r="J508" s="468" t="s">
        <v>1247</v>
      </c>
      <c r="K508" s="468">
        <v>2.5000000000000001E-2</v>
      </c>
      <c r="L508" s="468">
        <v>5.0000000000000001E-3</v>
      </c>
      <c r="M508" s="471">
        <f t="shared" si="31"/>
        <v>0.8</v>
      </c>
    </row>
    <row r="509" spans="1:13" x14ac:dyDescent="0.3">
      <c r="A509" s="468">
        <v>4638</v>
      </c>
      <c r="B509" s="469">
        <v>45629.658159722225</v>
      </c>
      <c r="C509" s="469">
        <v>45628</v>
      </c>
      <c r="D509" s="470">
        <f t="shared" si="28"/>
        <v>2024</v>
      </c>
      <c r="E509" s="470">
        <f t="shared" si="29"/>
        <v>12</v>
      </c>
      <c r="F509" s="470">
        <f t="shared" si="30"/>
        <v>2</v>
      </c>
      <c r="G509" s="468" t="s">
        <v>203</v>
      </c>
      <c r="H509" s="468">
        <v>8.07</v>
      </c>
      <c r="I509" s="468">
        <v>7.31</v>
      </c>
      <c r="J509" s="468" t="s">
        <v>1247</v>
      </c>
      <c r="K509" s="468">
        <v>2.5000000000000001E-2</v>
      </c>
      <c r="L509" s="468">
        <v>5.0000000000000001E-3</v>
      </c>
      <c r="M509" s="471">
        <f t="shared" si="31"/>
        <v>0.8</v>
      </c>
    </row>
    <row r="510" spans="1:13" x14ac:dyDescent="0.3">
      <c r="A510" s="468">
        <v>4632</v>
      </c>
      <c r="B510" s="469">
        <v>45628.615231481483</v>
      </c>
      <c r="C510" s="469">
        <v>45625</v>
      </c>
      <c r="D510" s="470">
        <f t="shared" si="28"/>
        <v>2024</v>
      </c>
      <c r="E510" s="470">
        <f t="shared" si="29"/>
        <v>11</v>
      </c>
      <c r="F510" s="470">
        <f t="shared" si="30"/>
        <v>29</v>
      </c>
      <c r="G510" s="468" t="s">
        <v>203</v>
      </c>
      <c r="H510" s="468">
        <v>8.0399999999999991</v>
      </c>
      <c r="I510" s="468">
        <v>7.08</v>
      </c>
      <c r="J510" s="468" t="s">
        <v>1247</v>
      </c>
      <c r="K510" s="468">
        <v>2.5000000000000001E-2</v>
      </c>
      <c r="L510" s="468">
        <v>5.0000000000000001E-3</v>
      </c>
      <c r="M510" s="471">
        <f t="shared" si="31"/>
        <v>0.8</v>
      </c>
    </row>
    <row r="511" spans="1:13" x14ac:dyDescent="0.3">
      <c r="A511" s="468">
        <v>4639</v>
      </c>
      <c r="B511" s="469">
        <v>45629.658483796295</v>
      </c>
      <c r="C511" s="469">
        <v>45625</v>
      </c>
      <c r="D511" s="470">
        <f t="shared" si="28"/>
        <v>2024</v>
      </c>
      <c r="E511" s="470">
        <f t="shared" si="29"/>
        <v>11</v>
      </c>
      <c r="F511" s="470">
        <f t="shared" si="30"/>
        <v>29</v>
      </c>
      <c r="G511" s="468" t="s">
        <v>204</v>
      </c>
      <c r="H511" s="468">
        <v>8.1999999999999993</v>
      </c>
      <c r="I511" s="468">
        <v>6.57</v>
      </c>
      <c r="J511" s="468" t="s">
        <v>1247</v>
      </c>
      <c r="K511" s="468">
        <v>2.5000000000000001E-2</v>
      </c>
      <c r="L511" s="468">
        <v>5.0000000000000001E-3</v>
      </c>
      <c r="M511" s="471">
        <f t="shared" si="31"/>
        <v>0.8</v>
      </c>
    </row>
    <row r="512" spans="1:13" x14ac:dyDescent="0.3">
      <c r="A512" s="468">
        <v>4626</v>
      </c>
      <c r="B512" s="469">
        <v>45625.623043981483</v>
      </c>
      <c r="C512" s="469">
        <v>45624</v>
      </c>
      <c r="D512" s="470">
        <f t="shared" si="28"/>
        <v>2024</v>
      </c>
      <c r="E512" s="470">
        <f t="shared" si="29"/>
        <v>11</v>
      </c>
      <c r="F512" s="470">
        <f t="shared" si="30"/>
        <v>28</v>
      </c>
      <c r="G512" s="468" t="s">
        <v>203</v>
      </c>
      <c r="H512" s="468">
        <v>8.09</v>
      </c>
      <c r="I512" s="468">
        <v>7.01</v>
      </c>
      <c r="J512" s="468" t="s">
        <v>1247</v>
      </c>
      <c r="K512" s="468">
        <v>2.5000000000000001E-2</v>
      </c>
      <c r="L512" s="468">
        <v>5.0000000000000001E-3</v>
      </c>
      <c r="M512" s="471">
        <f t="shared" si="31"/>
        <v>0.8</v>
      </c>
    </row>
    <row r="513" spans="1:13" x14ac:dyDescent="0.3">
      <c r="A513" s="468">
        <v>4627</v>
      </c>
      <c r="B513" s="469">
        <v>45625.623171296298</v>
      </c>
      <c r="C513" s="469">
        <v>45624</v>
      </c>
      <c r="D513" s="470">
        <f t="shared" si="28"/>
        <v>2024</v>
      </c>
      <c r="E513" s="470">
        <f t="shared" si="29"/>
        <v>11</v>
      </c>
      <c r="F513" s="470">
        <f t="shared" si="30"/>
        <v>28</v>
      </c>
      <c r="G513" s="468" t="s">
        <v>204</v>
      </c>
      <c r="H513" s="468">
        <v>8.4700000000000006</v>
      </c>
      <c r="I513" s="468">
        <v>7.2</v>
      </c>
      <c r="J513" s="468" t="s">
        <v>1247</v>
      </c>
      <c r="K513" s="468">
        <v>2.5000000000000001E-2</v>
      </c>
      <c r="L513" s="468">
        <v>5.0000000000000001E-3</v>
      </c>
      <c r="M513" s="471">
        <f t="shared" si="31"/>
        <v>0.8</v>
      </c>
    </row>
    <row r="514" spans="1:13" x14ac:dyDescent="0.3">
      <c r="A514" s="468">
        <v>4620</v>
      </c>
      <c r="B514" s="469">
        <v>45624.701064814813</v>
      </c>
      <c r="C514" s="469">
        <v>45623</v>
      </c>
      <c r="D514" s="470">
        <f t="shared" si="28"/>
        <v>2024</v>
      </c>
      <c r="E514" s="470">
        <f t="shared" si="29"/>
        <v>11</v>
      </c>
      <c r="F514" s="470">
        <f t="shared" si="30"/>
        <v>27</v>
      </c>
      <c r="G514" s="468" t="s">
        <v>203</v>
      </c>
      <c r="H514" s="468">
        <v>8.06</v>
      </c>
      <c r="I514" s="468">
        <v>7.04</v>
      </c>
      <c r="J514" s="468" t="s">
        <v>1247</v>
      </c>
      <c r="K514" s="468">
        <v>2.5000000000000001E-2</v>
      </c>
      <c r="L514" s="468">
        <v>5.0000000000000001E-3</v>
      </c>
      <c r="M514" s="471">
        <f t="shared" si="31"/>
        <v>0.8</v>
      </c>
    </row>
    <row r="515" spans="1:13" x14ac:dyDescent="0.3">
      <c r="A515" s="468">
        <v>4621</v>
      </c>
      <c r="B515" s="469">
        <v>45624.701180555552</v>
      </c>
      <c r="C515" s="469">
        <v>45623</v>
      </c>
      <c r="D515" s="470">
        <f t="shared" ref="D515:D578" si="32">YEAR(C515)</f>
        <v>2024</v>
      </c>
      <c r="E515" s="470">
        <f t="shared" ref="E515:E578" si="33">MONTH(C515)</f>
        <v>11</v>
      </c>
      <c r="F515" s="470">
        <f t="shared" ref="F515:F578" si="34">DAY(C515)</f>
        <v>27</v>
      </c>
      <c r="G515" s="468" t="s">
        <v>204</v>
      </c>
      <c r="H515" s="468">
        <v>8.41</v>
      </c>
      <c r="I515" s="468">
        <v>7.2</v>
      </c>
      <c r="J515" s="468" t="s">
        <v>1247</v>
      </c>
      <c r="K515" s="468">
        <v>2.5000000000000001E-2</v>
      </c>
      <c r="L515" s="468">
        <v>5.0000000000000001E-3</v>
      </c>
      <c r="M515" s="471">
        <f t="shared" si="31"/>
        <v>0.8</v>
      </c>
    </row>
    <row r="516" spans="1:13" x14ac:dyDescent="0.3">
      <c r="A516" s="468">
        <v>4615</v>
      </c>
      <c r="B516" s="469">
        <v>45623.51761574074</v>
      </c>
      <c r="C516" s="469">
        <v>45622</v>
      </c>
      <c r="D516" s="470">
        <f t="shared" si="32"/>
        <v>2024</v>
      </c>
      <c r="E516" s="470">
        <f t="shared" si="33"/>
        <v>11</v>
      </c>
      <c r="F516" s="470">
        <f t="shared" si="34"/>
        <v>26</v>
      </c>
      <c r="G516" s="468" t="s">
        <v>203</v>
      </c>
      <c r="H516" s="468">
        <v>8.14</v>
      </c>
      <c r="I516" s="468">
        <v>7.26</v>
      </c>
      <c r="J516" s="468" t="s">
        <v>1247</v>
      </c>
      <c r="K516" s="468">
        <v>2.5000000000000001E-2</v>
      </c>
      <c r="L516" s="468">
        <v>5.0000000000000001E-3</v>
      </c>
      <c r="M516" s="471">
        <f t="shared" ref="M516:M579" si="35">1-L516/K516</f>
        <v>0.8</v>
      </c>
    </row>
    <row r="517" spans="1:13" x14ac:dyDescent="0.3">
      <c r="A517" s="468">
        <v>4616</v>
      </c>
      <c r="B517" s="469">
        <v>45623.517743055556</v>
      </c>
      <c r="C517" s="469">
        <v>45622</v>
      </c>
      <c r="D517" s="470">
        <f t="shared" si="32"/>
        <v>2024</v>
      </c>
      <c r="E517" s="470">
        <f t="shared" si="33"/>
        <v>11</v>
      </c>
      <c r="F517" s="470">
        <f t="shared" si="34"/>
        <v>26</v>
      </c>
      <c r="G517" s="468" t="s">
        <v>204</v>
      </c>
      <c r="H517" s="468">
        <v>8.44</v>
      </c>
      <c r="I517" s="468">
        <v>6.69</v>
      </c>
      <c r="J517" s="468" t="s">
        <v>1247</v>
      </c>
      <c r="K517" s="468">
        <v>2.5000000000000001E-2</v>
      </c>
      <c r="L517" s="468">
        <v>5.0000000000000001E-3</v>
      </c>
      <c r="M517" s="471">
        <f t="shared" si="35"/>
        <v>0.8</v>
      </c>
    </row>
    <row r="518" spans="1:13" x14ac:dyDescent="0.3">
      <c r="A518" s="468">
        <v>4608</v>
      </c>
      <c r="B518" s="469">
        <v>45622.655451388891</v>
      </c>
      <c r="C518" s="469">
        <v>45621</v>
      </c>
      <c r="D518" s="470">
        <f t="shared" si="32"/>
        <v>2024</v>
      </c>
      <c r="E518" s="470">
        <f t="shared" si="33"/>
        <v>11</v>
      </c>
      <c r="F518" s="470">
        <f t="shared" si="34"/>
        <v>25</v>
      </c>
      <c r="G518" s="468" t="s">
        <v>203</v>
      </c>
      <c r="H518" s="468">
        <v>8.15</v>
      </c>
      <c r="I518" s="468">
        <v>7.28</v>
      </c>
      <c r="J518" s="468" t="s">
        <v>1247</v>
      </c>
      <c r="K518" s="468">
        <v>2.5000000000000001E-2</v>
      </c>
      <c r="L518" s="468">
        <v>5.0000000000000001E-3</v>
      </c>
      <c r="M518" s="471">
        <f t="shared" si="35"/>
        <v>0.8</v>
      </c>
    </row>
    <row r="519" spans="1:13" x14ac:dyDescent="0.3">
      <c r="A519" s="468">
        <v>4609</v>
      </c>
      <c r="B519" s="469">
        <v>45622.655578703707</v>
      </c>
      <c r="C519" s="469">
        <v>45621</v>
      </c>
      <c r="D519" s="470">
        <f t="shared" si="32"/>
        <v>2024</v>
      </c>
      <c r="E519" s="470">
        <f t="shared" si="33"/>
        <v>11</v>
      </c>
      <c r="F519" s="470">
        <f t="shared" si="34"/>
        <v>25</v>
      </c>
      <c r="G519" s="468" t="s">
        <v>204</v>
      </c>
      <c r="H519" s="468">
        <v>8.49</v>
      </c>
      <c r="I519" s="468">
        <v>6.67</v>
      </c>
      <c r="J519" s="468" t="s">
        <v>1247</v>
      </c>
      <c r="K519" s="468">
        <v>2.5000000000000001E-2</v>
      </c>
      <c r="L519" s="468">
        <v>5.0000000000000001E-3</v>
      </c>
      <c r="M519" s="471">
        <f t="shared" si="35"/>
        <v>0.8</v>
      </c>
    </row>
    <row r="520" spans="1:13" x14ac:dyDescent="0.3">
      <c r="A520" s="468">
        <v>4560</v>
      </c>
      <c r="B520" s="469">
        <v>45621.64303240741</v>
      </c>
      <c r="C520" s="469">
        <v>45618</v>
      </c>
      <c r="D520" s="470">
        <f t="shared" si="32"/>
        <v>2024</v>
      </c>
      <c r="E520" s="470">
        <f t="shared" si="33"/>
        <v>11</v>
      </c>
      <c r="F520" s="470">
        <f t="shared" si="34"/>
        <v>22</v>
      </c>
      <c r="G520" s="468" t="s">
        <v>203</v>
      </c>
      <c r="H520" s="468">
        <v>8.17</v>
      </c>
      <c r="I520" s="468">
        <v>7.29</v>
      </c>
      <c r="J520" s="468" t="s">
        <v>1247</v>
      </c>
      <c r="K520" s="468">
        <v>2.5000000000000001E-2</v>
      </c>
      <c r="L520" s="468">
        <v>5.0000000000000001E-3</v>
      </c>
      <c r="M520" s="471">
        <f t="shared" si="35"/>
        <v>0.8</v>
      </c>
    </row>
    <row r="521" spans="1:13" x14ac:dyDescent="0.3">
      <c r="A521" s="468">
        <v>4561</v>
      </c>
      <c r="B521" s="469">
        <v>45621.643217592595</v>
      </c>
      <c r="C521" s="469">
        <v>45618</v>
      </c>
      <c r="D521" s="470">
        <f t="shared" si="32"/>
        <v>2024</v>
      </c>
      <c r="E521" s="470">
        <f t="shared" si="33"/>
        <v>11</v>
      </c>
      <c r="F521" s="470">
        <f t="shared" si="34"/>
        <v>22</v>
      </c>
      <c r="G521" s="468" t="s">
        <v>204</v>
      </c>
      <c r="H521" s="468">
        <v>8.4600000000000009</v>
      </c>
      <c r="I521" s="468">
        <v>7.02</v>
      </c>
      <c r="J521" s="468" t="s">
        <v>1247</v>
      </c>
      <c r="K521" s="468">
        <v>2.5000000000000001E-2</v>
      </c>
      <c r="L521" s="468">
        <v>5.0000000000000001E-3</v>
      </c>
      <c r="M521" s="471">
        <f t="shared" si="35"/>
        <v>0.8</v>
      </c>
    </row>
    <row r="522" spans="1:13" x14ac:dyDescent="0.3">
      <c r="A522" s="468">
        <v>4556</v>
      </c>
      <c r="B522" s="469">
        <v>45618.477569444447</v>
      </c>
      <c r="C522" s="469">
        <v>45617</v>
      </c>
      <c r="D522" s="470">
        <f t="shared" si="32"/>
        <v>2024</v>
      </c>
      <c r="E522" s="470">
        <f t="shared" si="33"/>
        <v>11</v>
      </c>
      <c r="F522" s="470">
        <f t="shared" si="34"/>
        <v>21</v>
      </c>
      <c r="G522" s="468" t="s">
        <v>203</v>
      </c>
      <c r="H522" s="468">
        <v>8.17</v>
      </c>
      <c r="I522" s="468">
        <v>7.31</v>
      </c>
      <c r="J522" s="468" t="s">
        <v>1247</v>
      </c>
      <c r="K522" s="468">
        <v>2.5000000000000001E-2</v>
      </c>
      <c r="L522" s="468">
        <v>5.0000000000000001E-3</v>
      </c>
      <c r="M522" s="471">
        <f t="shared" si="35"/>
        <v>0.8</v>
      </c>
    </row>
    <row r="523" spans="1:13" x14ac:dyDescent="0.3">
      <c r="A523" s="468">
        <v>4557</v>
      </c>
      <c r="B523" s="469">
        <v>45618.477696759262</v>
      </c>
      <c r="C523" s="469">
        <v>45617</v>
      </c>
      <c r="D523" s="470">
        <f t="shared" si="32"/>
        <v>2024</v>
      </c>
      <c r="E523" s="470">
        <f t="shared" si="33"/>
        <v>11</v>
      </c>
      <c r="F523" s="470">
        <f t="shared" si="34"/>
        <v>21</v>
      </c>
      <c r="G523" s="468" t="s">
        <v>204</v>
      </c>
      <c r="H523" s="468">
        <v>8.1999999999999993</v>
      </c>
      <c r="I523" s="468">
        <v>7.26</v>
      </c>
      <c r="J523" s="468" t="s">
        <v>1247</v>
      </c>
      <c r="K523" s="468">
        <v>2.5000000000000001E-2</v>
      </c>
      <c r="L523" s="468">
        <v>5.0000000000000001E-3</v>
      </c>
      <c r="M523" s="471">
        <f t="shared" si="35"/>
        <v>0.8</v>
      </c>
    </row>
    <row r="524" spans="1:13" x14ac:dyDescent="0.3">
      <c r="A524" s="468">
        <v>4550</v>
      </c>
      <c r="B524" s="469">
        <v>45617.660543981481</v>
      </c>
      <c r="C524" s="469">
        <v>45616</v>
      </c>
      <c r="D524" s="470">
        <f t="shared" si="32"/>
        <v>2024</v>
      </c>
      <c r="E524" s="470">
        <f t="shared" si="33"/>
        <v>11</v>
      </c>
      <c r="F524" s="470">
        <f t="shared" si="34"/>
        <v>20</v>
      </c>
      <c r="G524" s="468" t="s">
        <v>203</v>
      </c>
      <c r="H524" s="468">
        <v>8.1300000000000008</v>
      </c>
      <c r="I524" s="468">
        <v>7.14</v>
      </c>
      <c r="J524" s="468" t="s">
        <v>1247</v>
      </c>
      <c r="K524" s="468">
        <v>2.5000000000000001E-2</v>
      </c>
      <c r="L524" s="468">
        <v>5.0000000000000001E-3</v>
      </c>
      <c r="M524" s="471">
        <f t="shared" si="35"/>
        <v>0.8</v>
      </c>
    </row>
    <row r="525" spans="1:13" x14ac:dyDescent="0.3">
      <c r="A525" s="468">
        <v>4551</v>
      </c>
      <c r="B525" s="469">
        <v>45617.66065972222</v>
      </c>
      <c r="C525" s="469">
        <v>45616</v>
      </c>
      <c r="D525" s="470">
        <f t="shared" si="32"/>
        <v>2024</v>
      </c>
      <c r="E525" s="470">
        <f t="shared" si="33"/>
        <v>11</v>
      </c>
      <c r="F525" s="470">
        <f t="shared" si="34"/>
        <v>20</v>
      </c>
      <c r="G525" s="468" t="s">
        <v>204</v>
      </c>
      <c r="H525" s="468">
        <v>8.4700000000000006</v>
      </c>
      <c r="I525" s="468">
        <v>7.41</v>
      </c>
      <c r="J525" s="468" t="s">
        <v>1247</v>
      </c>
      <c r="K525" s="468">
        <v>2.5000000000000001E-2</v>
      </c>
      <c r="L525" s="468">
        <v>5.0000000000000001E-3</v>
      </c>
      <c r="M525" s="471">
        <f t="shared" si="35"/>
        <v>0.8</v>
      </c>
    </row>
    <row r="526" spans="1:13" x14ac:dyDescent="0.3">
      <c r="A526" s="468">
        <v>4546</v>
      </c>
      <c r="B526" s="469">
        <v>45616.369560185187</v>
      </c>
      <c r="C526" s="469">
        <v>45615</v>
      </c>
      <c r="D526" s="470">
        <f t="shared" si="32"/>
        <v>2024</v>
      </c>
      <c r="E526" s="470">
        <f t="shared" si="33"/>
        <v>11</v>
      </c>
      <c r="F526" s="470">
        <f t="shared" si="34"/>
        <v>19</v>
      </c>
      <c r="G526" s="468" t="s">
        <v>204</v>
      </c>
      <c r="H526" s="468">
        <v>8.3800000000000008</v>
      </c>
      <c r="I526" s="468">
        <v>7.52</v>
      </c>
      <c r="J526" s="468" t="s">
        <v>1247</v>
      </c>
      <c r="K526" s="468">
        <v>2.5000000000000001E-2</v>
      </c>
      <c r="L526" s="468">
        <v>5.0000000000000001E-3</v>
      </c>
      <c r="M526" s="471">
        <f t="shared" si="35"/>
        <v>0.8</v>
      </c>
    </row>
    <row r="527" spans="1:13" x14ac:dyDescent="0.3">
      <c r="A527" s="468">
        <v>4538</v>
      </c>
      <c r="B527" s="469">
        <v>45614.434606481482</v>
      </c>
      <c r="C527" s="469">
        <v>45611</v>
      </c>
      <c r="D527" s="470">
        <f t="shared" si="32"/>
        <v>2024</v>
      </c>
      <c r="E527" s="470">
        <f t="shared" si="33"/>
        <v>11</v>
      </c>
      <c r="F527" s="470">
        <f t="shared" si="34"/>
        <v>15</v>
      </c>
      <c r="G527" s="468" t="s">
        <v>203</v>
      </c>
      <c r="H527" s="468">
        <v>7.94</v>
      </c>
      <c r="I527" s="468">
        <v>6.94</v>
      </c>
      <c r="J527" s="468" t="s">
        <v>1247</v>
      </c>
      <c r="K527" s="468">
        <v>2.5000000000000001E-2</v>
      </c>
      <c r="L527" s="468">
        <v>5.0000000000000001E-3</v>
      </c>
      <c r="M527" s="471">
        <f t="shared" si="35"/>
        <v>0.8</v>
      </c>
    </row>
    <row r="528" spans="1:13" x14ac:dyDescent="0.3">
      <c r="A528" s="468">
        <v>4539</v>
      </c>
      <c r="B528" s="469">
        <v>45614.43472222222</v>
      </c>
      <c r="C528" s="469">
        <v>45611</v>
      </c>
      <c r="D528" s="470">
        <f t="shared" si="32"/>
        <v>2024</v>
      </c>
      <c r="E528" s="470">
        <f t="shared" si="33"/>
        <v>11</v>
      </c>
      <c r="F528" s="470">
        <f t="shared" si="34"/>
        <v>15</v>
      </c>
      <c r="G528" s="468" t="s">
        <v>204</v>
      </c>
      <c r="H528" s="468">
        <v>8.2799999999999994</v>
      </c>
      <c r="I528" s="468">
        <v>7.21</v>
      </c>
      <c r="J528" s="468" t="s">
        <v>1247</v>
      </c>
      <c r="K528" s="468">
        <v>2.5000000000000001E-2</v>
      </c>
      <c r="L528" s="468">
        <v>5.0000000000000001E-3</v>
      </c>
      <c r="M528" s="471">
        <f t="shared" si="35"/>
        <v>0.8</v>
      </c>
    </row>
    <row r="529" spans="1:13" x14ac:dyDescent="0.3">
      <c r="A529" s="468">
        <v>4531</v>
      </c>
      <c r="B529" s="469">
        <v>45611.474849537037</v>
      </c>
      <c r="C529" s="469">
        <v>45610</v>
      </c>
      <c r="D529" s="470">
        <f t="shared" si="32"/>
        <v>2024</v>
      </c>
      <c r="E529" s="470">
        <f t="shared" si="33"/>
        <v>11</v>
      </c>
      <c r="F529" s="470">
        <f t="shared" si="34"/>
        <v>14</v>
      </c>
      <c r="G529" s="468" t="s">
        <v>204</v>
      </c>
      <c r="H529" s="468">
        <v>8.3699999999999992</v>
      </c>
      <c r="I529" s="468">
        <v>7.32</v>
      </c>
      <c r="J529" s="468" t="s">
        <v>1247</v>
      </c>
      <c r="K529" s="468">
        <v>2.5000000000000001E-2</v>
      </c>
      <c r="L529" s="468">
        <v>5.0000000000000001E-3</v>
      </c>
      <c r="M529" s="471">
        <f t="shared" si="35"/>
        <v>0.8</v>
      </c>
    </row>
    <row r="530" spans="1:13" x14ac:dyDescent="0.3">
      <c r="A530" s="468">
        <v>4533</v>
      </c>
      <c r="B530" s="469">
        <v>45611.475543981483</v>
      </c>
      <c r="C530" s="469">
        <v>45610</v>
      </c>
      <c r="D530" s="470">
        <f t="shared" si="32"/>
        <v>2024</v>
      </c>
      <c r="E530" s="470">
        <f t="shared" si="33"/>
        <v>11</v>
      </c>
      <c r="F530" s="470">
        <f t="shared" si="34"/>
        <v>14</v>
      </c>
      <c r="G530" s="468" t="s">
        <v>203</v>
      </c>
      <c r="H530" s="468">
        <v>8.0299999999999994</v>
      </c>
      <c r="I530" s="468">
        <v>7.18</v>
      </c>
      <c r="J530" s="468" t="s">
        <v>1247</v>
      </c>
      <c r="K530" s="468">
        <v>2.5000000000000001E-2</v>
      </c>
      <c r="L530" s="468">
        <v>5.0000000000000001E-3</v>
      </c>
      <c r="M530" s="471">
        <f t="shared" si="35"/>
        <v>0.8</v>
      </c>
    </row>
    <row r="531" spans="1:13" x14ac:dyDescent="0.3">
      <c r="A531" s="468">
        <v>4526</v>
      </c>
      <c r="B531" s="469">
        <v>45610.662870370368</v>
      </c>
      <c r="C531" s="469">
        <v>45609</v>
      </c>
      <c r="D531" s="470">
        <f t="shared" si="32"/>
        <v>2024</v>
      </c>
      <c r="E531" s="470">
        <f t="shared" si="33"/>
        <v>11</v>
      </c>
      <c r="F531" s="470">
        <f t="shared" si="34"/>
        <v>13</v>
      </c>
      <c r="G531" s="468" t="s">
        <v>203</v>
      </c>
      <c r="H531" s="468">
        <v>8.0299999999999994</v>
      </c>
      <c r="I531" s="468">
        <v>6.99</v>
      </c>
      <c r="J531" s="468" t="s">
        <v>1247</v>
      </c>
      <c r="K531" s="468">
        <v>2.5000000000000001E-2</v>
      </c>
      <c r="L531" s="468">
        <v>5.0000000000000001E-3</v>
      </c>
      <c r="M531" s="471">
        <f t="shared" si="35"/>
        <v>0.8</v>
      </c>
    </row>
    <row r="532" spans="1:13" x14ac:dyDescent="0.3">
      <c r="A532" s="468">
        <v>4527</v>
      </c>
      <c r="B532" s="469">
        <v>45610.662986111114</v>
      </c>
      <c r="C532" s="469">
        <v>45609</v>
      </c>
      <c r="D532" s="470">
        <f t="shared" si="32"/>
        <v>2024</v>
      </c>
      <c r="E532" s="470">
        <f t="shared" si="33"/>
        <v>11</v>
      </c>
      <c r="F532" s="470">
        <f t="shared" si="34"/>
        <v>13</v>
      </c>
      <c r="G532" s="468" t="s">
        <v>204</v>
      </c>
      <c r="H532" s="468">
        <v>8.3699999999999992</v>
      </c>
      <c r="I532" s="468">
        <v>7.13</v>
      </c>
      <c r="J532" s="468" t="s">
        <v>1247</v>
      </c>
      <c r="K532" s="468">
        <v>2.5000000000000001E-2</v>
      </c>
      <c r="L532" s="468">
        <v>5.0000000000000001E-3</v>
      </c>
      <c r="M532" s="471">
        <f t="shared" si="35"/>
        <v>0.8</v>
      </c>
    </row>
    <row r="533" spans="1:13" x14ac:dyDescent="0.3">
      <c r="A533" s="468">
        <v>4520</v>
      </c>
      <c r="B533" s="469">
        <v>45609.639351851853</v>
      </c>
      <c r="C533" s="469">
        <v>45608</v>
      </c>
      <c r="D533" s="470">
        <f t="shared" si="32"/>
        <v>2024</v>
      </c>
      <c r="E533" s="470">
        <f t="shared" si="33"/>
        <v>11</v>
      </c>
      <c r="F533" s="470">
        <f t="shared" si="34"/>
        <v>12</v>
      </c>
      <c r="G533" s="468" t="s">
        <v>203</v>
      </c>
      <c r="H533" s="468">
        <v>7.81</v>
      </c>
      <c r="I533" s="468">
        <v>6.98</v>
      </c>
      <c r="J533" s="468" t="s">
        <v>1247</v>
      </c>
      <c r="K533" s="468">
        <v>2.5000000000000001E-2</v>
      </c>
      <c r="L533" s="468">
        <v>5.0000000000000001E-3</v>
      </c>
      <c r="M533" s="471">
        <f t="shared" si="35"/>
        <v>0.8</v>
      </c>
    </row>
    <row r="534" spans="1:13" x14ac:dyDescent="0.3">
      <c r="A534" s="468">
        <v>4514</v>
      </c>
      <c r="B534" s="469">
        <v>45608.488043981481</v>
      </c>
      <c r="C534" s="469">
        <v>45607</v>
      </c>
      <c r="D534" s="470">
        <f t="shared" si="32"/>
        <v>2024</v>
      </c>
      <c r="E534" s="470">
        <f t="shared" si="33"/>
        <v>11</v>
      </c>
      <c r="F534" s="470">
        <f t="shared" si="34"/>
        <v>11</v>
      </c>
      <c r="G534" s="468" t="s">
        <v>203</v>
      </c>
      <c r="H534" s="468">
        <v>7.98</v>
      </c>
      <c r="I534" s="468">
        <v>7.01</v>
      </c>
      <c r="J534" s="468" t="s">
        <v>1247</v>
      </c>
      <c r="K534" s="468">
        <v>2.5000000000000001E-2</v>
      </c>
      <c r="L534" s="468">
        <v>5.0000000000000001E-3</v>
      </c>
      <c r="M534" s="471">
        <f t="shared" si="35"/>
        <v>0.8</v>
      </c>
    </row>
    <row r="535" spans="1:13" x14ac:dyDescent="0.3">
      <c r="A535" s="468">
        <v>4515</v>
      </c>
      <c r="B535" s="469">
        <v>45608.488171296296</v>
      </c>
      <c r="C535" s="469">
        <v>45607</v>
      </c>
      <c r="D535" s="470">
        <f t="shared" si="32"/>
        <v>2024</v>
      </c>
      <c r="E535" s="470">
        <f t="shared" si="33"/>
        <v>11</v>
      </c>
      <c r="F535" s="470">
        <f t="shared" si="34"/>
        <v>11</v>
      </c>
      <c r="G535" s="468" t="s">
        <v>204</v>
      </c>
      <c r="H535" s="468">
        <v>8.2799999999999994</v>
      </c>
      <c r="I535" s="468">
        <v>6.96</v>
      </c>
      <c r="J535" s="468" t="s">
        <v>1247</v>
      </c>
      <c r="K535" s="468">
        <v>2.5000000000000001E-2</v>
      </c>
      <c r="L535" s="468">
        <v>5.0000000000000001E-3</v>
      </c>
      <c r="M535" s="471">
        <f t="shared" si="35"/>
        <v>0.8</v>
      </c>
    </row>
    <row r="536" spans="1:13" x14ac:dyDescent="0.3">
      <c r="A536" s="468">
        <v>4509</v>
      </c>
      <c r="B536" s="469">
        <v>45607.608900462961</v>
      </c>
      <c r="C536" s="469">
        <v>45604</v>
      </c>
      <c r="D536" s="470">
        <f t="shared" si="32"/>
        <v>2024</v>
      </c>
      <c r="E536" s="470">
        <f t="shared" si="33"/>
        <v>11</v>
      </c>
      <c r="F536" s="470">
        <f t="shared" si="34"/>
        <v>8</v>
      </c>
      <c r="G536" s="468" t="s">
        <v>203</v>
      </c>
      <c r="H536" s="468">
        <v>8.0500000000000007</v>
      </c>
      <c r="I536" s="468">
        <v>6.89</v>
      </c>
      <c r="J536" s="468" t="s">
        <v>1247</v>
      </c>
      <c r="K536" s="468">
        <v>2.5000000000000001E-2</v>
      </c>
      <c r="L536" s="468">
        <v>5.0000000000000001E-3</v>
      </c>
      <c r="M536" s="471">
        <f t="shared" si="35"/>
        <v>0.8</v>
      </c>
    </row>
    <row r="537" spans="1:13" x14ac:dyDescent="0.3">
      <c r="A537" s="468">
        <v>4510</v>
      </c>
      <c r="B537" s="469">
        <v>45607.6091087963</v>
      </c>
      <c r="C537" s="469">
        <v>45604</v>
      </c>
      <c r="D537" s="470">
        <f t="shared" si="32"/>
        <v>2024</v>
      </c>
      <c r="E537" s="470">
        <f t="shared" si="33"/>
        <v>11</v>
      </c>
      <c r="F537" s="470">
        <f t="shared" si="34"/>
        <v>8</v>
      </c>
      <c r="G537" s="468" t="s">
        <v>204</v>
      </c>
      <c r="H537" s="468">
        <v>8.1999999999999993</v>
      </c>
      <c r="I537" s="468">
        <v>7.2</v>
      </c>
      <c r="J537" s="468" t="s">
        <v>1247</v>
      </c>
      <c r="K537" s="468">
        <v>2.5000000000000001E-2</v>
      </c>
      <c r="L537" s="468">
        <v>5.0000000000000001E-3</v>
      </c>
      <c r="M537" s="471">
        <f t="shared" si="35"/>
        <v>0.8</v>
      </c>
    </row>
    <row r="538" spans="1:13" x14ac:dyDescent="0.3">
      <c r="A538" s="468">
        <v>4502</v>
      </c>
      <c r="B538" s="469">
        <v>45604.651041666664</v>
      </c>
      <c r="C538" s="469">
        <v>45603</v>
      </c>
      <c r="D538" s="470">
        <f t="shared" si="32"/>
        <v>2024</v>
      </c>
      <c r="E538" s="470">
        <f t="shared" si="33"/>
        <v>11</v>
      </c>
      <c r="F538" s="470">
        <f t="shared" si="34"/>
        <v>7</v>
      </c>
      <c r="G538" s="468" t="s">
        <v>203</v>
      </c>
      <c r="H538" s="468">
        <v>7.97</v>
      </c>
      <c r="I538" s="468">
        <v>6.91</v>
      </c>
      <c r="J538" s="468" t="s">
        <v>1247</v>
      </c>
      <c r="K538" s="468">
        <v>2.5000000000000001E-2</v>
      </c>
      <c r="L538" s="468">
        <v>5.0000000000000001E-3</v>
      </c>
      <c r="M538" s="471">
        <f t="shared" si="35"/>
        <v>0.8</v>
      </c>
    </row>
    <row r="539" spans="1:13" x14ac:dyDescent="0.3">
      <c r="A539" s="468">
        <v>4503</v>
      </c>
      <c r="B539" s="469">
        <v>45604.65115740741</v>
      </c>
      <c r="C539" s="469">
        <v>45603</v>
      </c>
      <c r="D539" s="470">
        <f t="shared" si="32"/>
        <v>2024</v>
      </c>
      <c r="E539" s="470">
        <f t="shared" si="33"/>
        <v>11</v>
      </c>
      <c r="F539" s="470">
        <f t="shared" si="34"/>
        <v>7</v>
      </c>
      <c r="G539" s="468" t="s">
        <v>204</v>
      </c>
      <c r="H539" s="468">
        <v>8.34</v>
      </c>
      <c r="I539" s="468">
        <v>7.2</v>
      </c>
      <c r="J539" s="468" t="s">
        <v>1247</v>
      </c>
      <c r="K539" s="468">
        <v>2.5000000000000001E-2</v>
      </c>
      <c r="L539" s="468">
        <v>5.0000000000000001E-3</v>
      </c>
      <c r="M539" s="471">
        <f t="shared" si="35"/>
        <v>0.8</v>
      </c>
    </row>
    <row r="540" spans="1:13" x14ac:dyDescent="0.3">
      <c r="A540" s="468">
        <v>4496</v>
      </c>
      <c r="B540" s="469">
        <v>45603.627766203703</v>
      </c>
      <c r="C540" s="469">
        <v>45602</v>
      </c>
      <c r="D540" s="470">
        <f t="shared" si="32"/>
        <v>2024</v>
      </c>
      <c r="E540" s="470">
        <f t="shared" si="33"/>
        <v>11</v>
      </c>
      <c r="F540" s="470">
        <f t="shared" si="34"/>
        <v>6</v>
      </c>
      <c r="G540" s="468" t="s">
        <v>203</v>
      </c>
      <c r="H540" s="468">
        <v>7.75</v>
      </c>
      <c r="I540" s="468">
        <v>7.11</v>
      </c>
      <c r="J540" s="468" t="s">
        <v>1247</v>
      </c>
      <c r="K540" s="468">
        <v>2.5000000000000001E-2</v>
      </c>
      <c r="L540" s="468">
        <v>5.0000000000000001E-3</v>
      </c>
      <c r="M540" s="471">
        <f t="shared" si="35"/>
        <v>0.8</v>
      </c>
    </row>
    <row r="541" spans="1:13" x14ac:dyDescent="0.3">
      <c r="A541" s="468">
        <v>4493</v>
      </c>
      <c r="B541" s="469">
        <v>45602.674224537041</v>
      </c>
      <c r="C541" s="469">
        <v>45601</v>
      </c>
      <c r="D541" s="470">
        <f t="shared" si="32"/>
        <v>2024</v>
      </c>
      <c r="E541" s="470">
        <f t="shared" si="33"/>
        <v>11</v>
      </c>
      <c r="F541" s="470">
        <f t="shared" si="34"/>
        <v>5</v>
      </c>
      <c r="G541" s="468" t="s">
        <v>203</v>
      </c>
      <c r="H541" s="468">
        <v>8.01</v>
      </c>
      <c r="I541" s="468">
        <v>7.03</v>
      </c>
      <c r="J541" s="468" t="s">
        <v>1247</v>
      </c>
      <c r="K541" s="468">
        <v>2.5000000000000001E-2</v>
      </c>
      <c r="L541" s="468">
        <v>5.0000000000000001E-3</v>
      </c>
      <c r="M541" s="471">
        <f t="shared" si="35"/>
        <v>0.8</v>
      </c>
    </row>
    <row r="542" spans="1:13" x14ac:dyDescent="0.3">
      <c r="A542" s="468">
        <v>4494</v>
      </c>
      <c r="B542" s="469">
        <v>45602.674351851849</v>
      </c>
      <c r="C542" s="469">
        <v>45601</v>
      </c>
      <c r="D542" s="470">
        <f t="shared" si="32"/>
        <v>2024</v>
      </c>
      <c r="E542" s="470">
        <f t="shared" si="33"/>
        <v>11</v>
      </c>
      <c r="F542" s="470">
        <f t="shared" si="34"/>
        <v>5</v>
      </c>
      <c r="G542" s="468" t="s">
        <v>204</v>
      </c>
      <c r="H542" s="468">
        <v>8.2799999999999994</v>
      </c>
      <c r="I542" s="468">
        <v>7.2</v>
      </c>
      <c r="J542" s="468" t="s">
        <v>1247</v>
      </c>
      <c r="K542" s="468">
        <v>2.5000000000000001E-2</v>
      </c>
      <c r="L542" s="468">
        <v>5.0000000000000001E-3</v>
      </c>
      <c r="M542" s="471">
        <f t="shared" si="35"/>
        <v>0.8</v>
      </c>
    </row>
    <row r="543" spans="1:13" x14ac:dyDescent="0.3">
      <c r="A543" s="468">
        <v>4484</v>
      </c>
      <c r="B543" s="469">
        <v>45601.660821759258</v>
      </c>
      <c r="C543" s="469">
        <v>45600</v>
      </c>
      <c r="D543" s="470">
        <f t="shared" si="32"/>
        <v>2024</v>
      </c>
      <c r="E543" s="470">
        <f t="shared" si="33"/>
        <v>11</v>
      </c>
      <c r="F543" s="470">
        <f t="shared" si="34"/>
        <v>4</v>
      </c>
      <c r="G543" s="468" t="s">
        <v>203</v>
      </c>
      <c r="H543" s="468">
        <v>7.98</v>
      </c>
      <c r="I543" s="468">
        <v>7.21</v>
      </c>
      <c r="J543" s="468" t="s">
        <v>1247</v>
      </c>
      <c r="K543" s="468">
        <v>2.5000000000000001E-2</v>
      </c>
      <c r="L543" s="468">
        <v>5.0000000000000001E-3</v>
      </c>
      <c r="M543" s="471">
        <f t="shared" si="35"/>
        <v>0.8</v>
      </c>
    </row>
    <row r="544" spans="1:13" x14ac:dyDescent="0.3">
      <c r="A544" s="468">
        <v>4485</v>
      </c>
      <c r="B544" s="469">
        <v>45601.660937499997</v>
      </c>
      <c r="C544" s="469">
        <v>45600</v>
      </c>
      <c r="D544" s="470">
        <f t="shared" si="32"/>
        <v>2024</v>
      </c>
      <c r="E544" s="470">
        <f t="shared" si="33"/>
        <v>11</v>
      </c>
      <c r="F544" s="470">
        <f t="shared" si="34"/>
        <v>4</v>
      </c>
      <c r="G544" s="468" t="s">
        <v>204</v>
      </c>
      <c r="H544" s="468">
        <v>8.2200000000000006</v>
      </c>
      <c r="I544" s="468">
        <v>6.71</v>
      </c>
      <c r="J544" s="468" t="s">
        <v>1247</v>
      </c>
      <c r="K544" s="468">
        <v>2.5000000000000001E-2</v>
      </c>
      <c r="L544" s="468">
        <v>5.0000000000000001E-3</v>
      </c>
      <c r="M544" s="471">
        <f t="shared" si="35"/>
        <v>0.8</v>
      </c>
    </row>
    <row r="545" spans="1:13" x14ac:dyDescent="0.3">
      <c r="A545" s="468">
        <v>4476</v>
      </c>
      <c r="B545" s="469">
        <v>45600.634016203701</v>
      </c>
      <c r="C545" s="469">
        <v>45595</v>
      </c>
      <c r="D545" s="470">
        <f t="shared" si="32"/>
        <v>2024</v>
      </c>
      <c r="E545" s="470">
        <f t="shared" si="33"/>
        <v>10</v>
      </c>
      <c r="F545" s="470">
        <f t="shared" si="34"/>
        <v>30</v>
      </c>
      <c r="G545" s="468" t="s">
        <v>204</v>
      </c>
      <c r="H545" s="468">
        <v>8.2899999999999991</v>
      </c>
      <c r="I545" s="468">
        <v>7.92</v>
      </c>
      <c r="J545" s="468" t="s">
        <v>1247</v>
      </c>
      <c r="K545" s="468">
        <v>2.5000000000000001E-2</v>
      </c>
      <c r="L545" s="468">
        <v>5.0000000000000001E-3</v>
      </c>
      <c r="M545" s="471">
        <f t="shared" si="35"/>
        <v>0.8</v>
      </c>
    </row>
    <row r="546" spans="1:13" x14ac:dyDescent="0.3">
      <c r="A546" s="468">
        <v>4479</v>
      </c>
      <c r="B546" s="469">
        <v>45600.635150462964</v>
      </c>
      <c r="C546" s="469">
        <v>45595</v>
      </c>
      <c r="D546" s="470">
        <f t="shared" si="32"/>
        <v>2024</v>
      </c>
      <c r="E546" s="470">
        <f t="shared" si="33"/>
        <v>10</v>
      </c>
      <c r="F546" s="470">
        <f t="shared" si="34"/>
        <v>30</v>
      </c>
      <c r="G546" s="468" t="s">
        <v>203</v>
      </c>
      <c r="H546" s="468">
        <v>7.93</v>
      </c>
      <c r="I546" s="468">
        <v>7.51</v>
      </c>
      <c r="J546" s="468" t="s">
        <v>1247</v>
      </c>
      <c r="K546" s="468">
        <v>2.5000000000000001E-2</v>
      </c>
      <c r="L546" s="468">
        <v>5.0000000000000001E-3</v>
      </c>
      <c r="M546" s="471">
        <f t="shared" si="35"/>
        <v>0.8</v>
      </c>
    </row>
    <row r="547" spans="1:13" x14ac:dyDescent="0.3">
      <c r="A547" s="468">
        <v>4472</v>
      </c>
      <c r="B547" s="469">
        <v>45595.610659722224</v>
      </c>
      <c r="C547" s="469">
        <v>45594</v>
      </c>
      <c r="D547" s="470">
        <f t="shared" si="32"/>
        <v>2024</v>
      </c>
      <c r="E547" s="470">
        <f t="shared" si="33"/>
        <v>10</v>
      </c>
      <c r="F547" s="470">
        <f t="shared" si="34"/>
        <v>29</v>
      </c>
      <c r="G547" s="468" t="s">
        <v>203</v>
      </c>
      <c r="H547" s="468">
        <v>8.11</v>
      </c>
      <c r="I547" s="468">
        <v>7.11</v>
      </c>
      <c r="J547" s="468" t="s">
        <v>1247</v>
      </c>
      <c r="K547" s="468">
        <v>2.5000000000000001E-2</v>
      </c>
      <c r="L547" s="468">
        <v>5.0000000000000001E-3</v>
      </c>
      <c r="M547" s="471">
        <f t="shared" si="35"/>
        <v>0.8</v>
      </c>
    </row>
    <row r="548" spans="1:13" x14ac:dyDescent="0.3">
      <c r="A548" s="468">
        <v>4473</v>
      </c>
      <c r="B548" s="469">
        <v>45595.610983796294</v>
      </c>
      <c r="C548" s="469">
        <v>45594</v>
      </c>
      <c r="D548" s="470">
        <f t="shared" si="32"/>
        <v>2024</v>
      </c>
      <c r="E548" s="470">
        <f t="shared" si="33"/>
        <v>10</v>
      </c>
      <c r="F548" s="470">
        <f t="shared" si="34"/>
        <v>29</v>
      </c>
      <c r="G548" s="468" t="s">
        <v>204</v>
      </c>
      <c r="H548" s="468">
        <v>8.48</v>
      </c>
      <c r="I548" s="468">
        <v>7.76</v>
      </c>
      <c r="J548" s="468" t="s">
        <v>1247</v>
      </c>
      <c r="K548" s="468">
        <v>2.5000000000000001E-2</v>
      </c>
      <c r="L548" s="468">
        <v>8.0000000000000002E-3</v>
      </c>
      <c r="M548" s="471">
        <f t="shared" si="35"/>
        <v>0.67999999999999994</v>
      </c>
    </row>
    <row r="549" spans="1:13" x14ac:dyDescent="0.3">
      <c r="A549" s="468">
        <v>4466</v>
      </c>
      <c r="B549" s="469">
        <v>45593.696956018517</v>
      </c>
      <c r="C549" s="469">
        <v>45593</v>
      </c>
      <c r="D549" s="470">
        <f t="shared" si="32"/>
        <v>2024</v>
      </c>
      <c r="E549" s="470">
        <f t="shared" si="33"/>
        <v>10</v>
      </c>
      <c r="F549" s="470">
        <f t="shared" si="34"/>
        <v>28</v>
      </c>
      <c r="G549" s="468" t="s">
        <v>203</v>
      </c>
      <c r="H549" s="468">
        <v>7.97</v>
      </c>
      <c r="I549" s="468">
        <v>7.06</v>
      </c>
      <c r="J549" s="468" t="s">
        <v>1247</v>
      </c>
      <c r="K549" s="468">
        <v>2.5000000000000001E-2</v>
      </c>
      <c r="L549" s="468">
        <v>5.0000000000000001E-3</v>
      </c>
      <c r="M549" s="471">
        <f t="shared" si="35"/>
        <v>0.8</v>
      </c>
    </row>
    <row r="550" spans="1:13" x14ac:dyDescent="0.3">
      <c r="A550" s="468">
        <v>4467</v>
      </c>
      <c r="B550" s="469">
        <v>45593.697245370371</v>
      </c>
      <c r="C550" s="469">
        <v>45593</v>
      </c>
      <c r="D550" s="470">
        <f t="shared" si="32"/>
        <v>2024</v>
      </c>
      <c r="E550" s="470">
        <f t="shared" si="33"/>
        <v>10</v>
      </c>
      <c r="F550" s="470">
        <f t="shared" si="34"/>
        <v>28</v>
      </c>
      <c r="G550" s="468" t="s">
        <v>204</v>
      </c>
      <c r="H550" s="468">
        <v>8.48</v>
      </c>
      <c r="I550" s="468">
        <v>8.11</v>
      </c>
      <c r="J550" s="468" t="s">
        <v>1247</v>
      </c>
      <c r="K550" s="468">
        <v>2.5000000000000001E-2</v>
      </c>
      <c r="L550" s="468">
        <v>8.0000000000000002E-3</v>
      </c>
      <c r="M550" s="471">
        <f t="shared" si="35"/>
        <v>0.67999999999999994</v>
      </c>
    </row>
    <row r="551" spans="1:13" x14ac:dyDescent="0.3">
      <c r="A551" s="468">
        <v>4452</v>
      </c>
      <c r="B551" s="469">
        <v>45593.635196759256</v>
      </c>
      <c r="C551" s="469">
        <v>45590</v>
      </c>
      <c r="D551" s="470">
        <f t="shared" si="32"/>
        <v>2024</v>
      </c>
      <c r="E551" s="470">
        <f t="shared" si="33"/>
        <v>10</v>
      </c>
      <c r="F551" s="470">
        <f t="shared" si="34"/>
        <v>25</v>
      </c>
      <c r="G551" s="468" t="s">
        <v>203</v>
      </c>
      <c r="H551" s="468">
        <v>7.79</v>
      </c>
      <c r="I551" s="468">
        <v>7.08</v>
      </c>
      <c r="J551" s="468" t="s">
        <v>1247</v>
      </c>
      <c r="K551" s="468">
        <v>2.5000000000000001E-2</v>
      </c>
      <c r="L551" s="468">
        <v>5.0000000000000001E-3</v>
      </c>
      <c r="M551" s="471">
        <f t="shared" si="35"/>
        <v>0.8</v>
      </c>
    </row>
    <row r="552" spans="1:13" x14ac:dyDescent="0.3">
      <c r="A552" s="468">
        <v>4438</v>
      </c>
      <c r="B552" s="469">
        <v>45590.471724537034</v>
      </c>
      <c r="C552" s="469">
        <v>45589</v>
      </c>
      <c r="D552" s="470">
        <f t="shared" si="32"/>
        <v>2024</v>
      </c>
      <c r="E552" s="470">
        <f t="shared" si="33"/>
        <v>10</v>
      </c>
      <c r="F552" s="470">
        <f t="shared" si="34"/>
        <v>24</v>
      </c>
      <c r="G552" s="468" t="s">
        <v>203</v>
      </c>
      <c r="H552" s="468">
        <v>8.0399999999999991</v>
      </c>
      <c r="I552" s="468">
        <v>7.15</v>
      </c>
      <c r="J552" s="468" t="s">
        <v>1247</v>
      </c>
      <c r="K552" s="468">
        <v>2.5000000000000001E-2</v>
      </c>
      <c r="L552" s="468">
        <v>5.0000000000000001E-3</v>
      </c>
      <c r="M552" s="471">
        <f t="shared" si="35"/>
        <v>0.8</v>
      </c>
    </row>
    <row r="553" spans="1:13" x14ac:dyDescent="0.3">
      <c r="A553" s="468">
        <v>4439</v>
      </c>
      <c r="B553" s="469">
        <v>45590.471875000003</v>
      </c>
      <c r="C553" s="469">
        <v>45589</v>
      </c>
      <c r="D553" s="470">
        <f t="shared" si="32"/>
        <v>2024</v>
      </c>
      <c r="E553" s="470">
        <f t="shared" si="33"/>
        <v>10</v>
      </c>
      <c r="F553" s="470">
        <f t="shared" si="34"/>
        <v>24</v>
      </c>
      <c r="G553" s="468" t="s">
        <v>204</v>
      </c>
      <c r="H553" s="468">
        <v>8.1999999999999993</v>
      </c>
      <c r="I553" s="468">
        <v>7.72</v>
      </c>
      <c r="J553" s="468" t="s">
        <v>1247</v>
      </c>
      <c r="K553" s="468">
        <v>2.5000000000000001E-2</v>
      </c>
      <c r="L553" s="468">
        <v>8.0000000000000002E-3</v>
      </c>
      <c r="M553" s="471">
        <f t="shared" si="35"/>
        <v>0.67999999999999994</v>
      </c>
    </row>
    <row r="554" spans="1:13" x14ac:dyDescent="0.3">
      <c r="A554" s="468">
        <v>4432</v>
      </c>
      <c r="B554" s="469">
        <v>45589.573912037034</v>
      </c>
      <c r="C554" s="469">
        <v>45588</v>
      </c>
      <c r="D554" s="470">
        <f t="shared" si="32"/>
        <v>2024</v>
      </c>
      <c r="E554" s="470">
        <f t="shared" si="33"/>
        <v>10</v>
      </c>
      <c r="F554" s="470">
        <f t="shared" si="34"/>
        <v>23</v>
      </c>
      <c r="G554" s="468" t="s">
        <v>203</v>
      </c>
      <c r="H554" s="468">
        <v>7.79</v>
      </c>
      <c r="I554" s="468">
        <v>7.28</v>
      </c>
      <c r="J554" s="468" t="s">
        <v>1247</v>
      </c>
      <c r="K554" s="468">
        <v>2.5000000000000001E-2</v>
      </c>
      <c r="L554" s="468">
        <v>5.0000000000000001E-3</v>
      </c>
      <c r="M554" s="471">
        <f t="shared" si="35"/>
        <v>0.8</v>
      </c>
    </row>
    <row r="555" spans="1:13" x14ac:dyDescent="0.3">
      <c r="A555" s="468">
        <v>4427</v>
      </c>
      <c r="B555" s="469">
        <v>45588.645856481482</v>
      </c>
      <c r="C555" s="469">
        <v>45587</v>
      </c>
      <c r="D555" s="470">
        <f t="shared" si="32"/>
        <v>2024</v>
      </c>
      <c r="E555" s="470">
        <f t="shared" si="33"/>
        <v>10</v>
      </c>
      <c r="F555" s="470">
        <f t="shared" si="34"/>
        <v>22</v>
      </c>
      <c r="G555" s="468" t="s">
        <v>203</v>
      </c>
      <c r="H555" s="468">
        <v>7.76</v>
      </c>
      <c r="I555" s="468">
        <v>7.13</v>
      </c>
      <c r="J555" s="468" t="s">
        <v>1247</v>
      </c>
      <c r="K555" s="468">
        <v>2.5000000000000001E-2</v>
      </c>
      <c r="L555" s="468">
        <v>5.0000000000000001E-3</v>
      </c>
      <c r="M555" s="471">
        <f t="shared" si="35"/>
        <v>0.8</v>
      </c>
    </row>
    <row r="556" spans="1:13" x14ac:dyDescent="0.3">
      <c r="A556" s="468">
        <v>4421</v>
      </c>
      <c r="B556" s="469">
        <v>45587.478472222225</v>
      </c>
      <c r="C556" s="469">
        <v>45586</v>
      </c>
      <c r="D556" s="470">
        <f t="shared" si="32"/>
        <v>2024</v>
      </c>
      <c r="E556" s="470">
        <f t="shared" si="33"/>
        <v>10</v>
      </c>
      <c r="F556" s="470">
        <f t="shared" si="34"/>
        <v>21</v>
      </c>
      <c r="G556" s="468" t="s">
        <v>203</v>
      </c>
      <c r="H556" s="468">
        <v>8.11</v>
      </c>
      <c r="I556" s="468">
        <v>7.13</v>
      </c>
      <c r="J556" s="468" t="s">
        <v>1247</v>
      </c>
      <c r="K556" s="468">
        <v>2.5000000000000001E-2</v>
      </c>
      <c r="L556" s="468">
        <v>5.0000000000000001E-3</v>
      </c>
      <c r="M556" s="471">
        <f t="shared" si="35"/>
        <v>0.8</v>
      </c>
    </row>
    <row r="557" spans="1:13" x14ac:dyDescent="0.3">
      <c r="A557" s="468">
        <v>4422</v>
      </c>
      <c r="B557" s="469">
        <v>45587.47861111111</v>
      </c>
      <c r="C557" s="469">
        <v>45586</v>
      </c>
      <c r="D557" s="470">
        <f t="shared" si="32"/>
        <v>2024</v>
      </c>
      <c r="E557" s="470">
        <f t="shared" si="33"/>
        <v>10</v>
      </c>
      <c r="F557" s="470">
        <f t="shared" si="34"/>
        <v>21</v>
      </c>
      <c r="G557" s="468" t="s">
        <v>204</v>
      </c>
      <c r="H557" s="468">
        <v>8.48</v>
      </c>
      <c r="I557" s="468">
        <v>7.61</v>
      </c>
      <c r="J557" s="468" t="s">
        <v>1247</v>
      </c>
      <c r="K557" s="468">
        <v>2.5000000000000001E-2</v>
      </c>
      <c r="L557" s="468">
        <v>8.0000000000000002E-3</v>
      </c>
      <c r="M557" s="471">
        <f t="shared" si="35"/>
        <v>0.67999999999999994</v>
      </c>
    </row>
    <row r="558" spans="1:13" x14ac:dyDescent="0.3">
      <c r="A558" s="468">
        <v>4414</v>
      </c>
      <c r="B558" s="469">
        <v>45586.638356481482</v>
      </c>
      <c r="C558" s="469">
        <v>45583</v>
      </c>
      <c r="D558" s="470">
        <f t="shared" si="32"/>
        <v>2024</v>
      </c>
      <c r="E558" s="470">
        <f t="shared" si="33"/>
        <v>10</v>
      </c>
      <c r="F558" s="470">
        <f t="shared" si="34"/>
        <v>18</v>
      </c>
      <c r="G558" s="468" t="s">
        <v>203</v>
      </c>
      <c r="H558" s="468">
        <v>8.1300000000000008</v>
      </c>
      <c r="I558" s="468">
        <v>7.09</v>
      </c>
      <c r="J558" s="468" t="s">
        <v>1247</v>
      </c>
      <c r="K558" s="468">
        <v>2.5000000000000001E-2</v>
      </c>
      <c r="L558" s="468">
        <v>5.0000000000000001E-3</v>
      </c>
      <c r="M558" s="471">
        <f t="shared" si="35"/>
        <v>0.8</v>
      </c>
    </row>
    <row r="559" spans="1:13" x14ac:dyDescent="0.3">
      <c r="A559" s="468">
        <v>4415</v>
      </c>
      <c r="B559" s="469">
        <v>45586.638483796298</v>
      </c>
      <c r="C559" s="469">
        <v>45583</v>
      </c>
      <c r="D559" s="470">
        <f t="shared" si="32"/>
        <v>2024</v>
      </c>
      <c r="E559" s="470">
        <f t="shared" si="33"/>
        <v>10</v>
      </c>
      <c r="F559" s="470">
        <f t="shared" si="34"/>
        <v>18</v>
      </c>
      <c r="G559" s="468" t="s">
        <v>204</v>
      </c>
      <c r="H559" s="468">
        <v>8.1999999999999993</v>
      </c>
      <c r="I559" s="468">
        <v>7.66</v>
      </c>
      <c r="J559" s="468" t="s">
        <v>1247</v>
      </c>
      <c r="K559" s="468">
        <v>2.5000000000000001E-2</v>
      </c>
      <c r="L559" s="468">
        <v>5.0000000000000001E-3</v>
      </c>
      <c r="M559" s="471">
        <f t="shared" si="35"/>
        <v>0.8</v>
      </c>
    </row>
    <row r="560" spans="1:13" x14ac:dyDescent="0.3">
      <c r="A560" s="468">
        <v>4408</v>
      </c>
      <c r="B560" s="469">
        <v>45583.491099537037</v>
      </c>
      <c r="C560" s="469">
        <v>45582</v>
      </c>
      <c r="D560" s="470">
        <f t="shared" si="32"/>
        <v>2024</v>
      </c>
      <c r="E560" s="470">
        <f t="shared" si="33"/>
        <v>10</v>
      </c>
      <c r="F560" s="470">
        <f t="shared" si="34"/>
        <v>17</v>
      </c>
      <c r="G560" s="468" t="s">
        <v>204</v>
      </c>
      <c r="H560" s="468">
        <v>8.4600000000000009</v>
      </c>
      <c r="I560" s="468">
        <v>7.66</v>
      </c>
      <c r="J560" s="468" t="s">
        <v>1247</v>
      </c>
      <c r="K560" s="468">
        <v>2.5000000000000001E-2</v>
      </c>
      <c r="L560" s="468">
        <v>5.0000000000000001E-3</v>
      </c>
      <c r="M560" s="471">
        <f t="shared" si="35"/>
        <v>0.8</v>
      </c>
    </row>
    <row r="561" spans="1:13" x14ac:dyDescent="0.3">
      <c r="A561" s="468">
        <v>4409</v>
      </c>
      <c r="B561" s="469">
        <v>45583.491469907407</v>
      </c>
      <c r="C561" s="469">
        <v>45582</v>
      </c>
      <c r="D561" s="470">
        <f t="shared" si="32"/>
        <v>2024</v>
      </c>
      <c r="E561" s="470">
        <f t="shared" si="33"/>
        <v>10</v>
      </c>
      <c r="F561" s="470">
        <f t="shared" si="34"/>
        <v>17</v>
      </c>
      <c r="G561" s="468" t="s">
        <v>203</v>
      </c>
      <c r="H561" s="468">
        <v>8.0299999999999994</v>
      </c>
      <c r="I561" s="468">
        <v>7.07</v>
      </c>
      <c r="J561" s="468" t="s">
        <v>1247</v>
      </c>
      <c r="K561" s="468">
        <v>2.5000000000000001E-2</v>
      </c>
      <c r="L561" s="468">
        <v>5.0000000000000001E-3</v>
      </c>
      <c r="M561" s="471">
        <f t="shared" si="35"/>
        <v>0.8</v>
      </c>
    </row>
    <row r="562" spans="1:13" x14ac:dyDescent="0.3">
      <c r="A562" s="468">
        <v>4402</v>
      </c>
      <c r="B562" s="469">
        <v>45582.639872685184</v>
      </c>
      <c r="C562" s="469">
        <v>45581</v>
      </c>
      <c r="D562" s="470">
        <f t="shared" si="32"/>
        <v>2024</v>
      </c>
      <c r="E562" s="470">
        <f t="shared" si="33"/>
        <v>10</v>
      </c>
      <c r="F562" s="470">
        <f t="shared" si="34"/>
        <v>16</v>
      </c>
      <c r="G562" s="468" t="s">
        <v>203</v>
      </c>
      <c r="H562" s="468">
        <v>8.0500000000000007</v>
      </c>
      <c r="I562" s="468">
        <v>7.09</v>
      </c>
      <c r="J562" s="468" t="s">
        <v>1247</v>
      </c>
      <c r="K562" s="468">
        <v>2.5000000000000001E-2</v>
      </c>
      <c r="L562" s="468">
        <v>5.0000000000000001E-3</v>
      </c>
      <c r="M562" s="471">
        <f t="shared" si="35"/>
        <v>0.8</v>
      </c>
    </row>
    <row r="563" spans="1:13" x14ac:dyDescent="0.3">
      <c r="A563" s="468">
        <v>4403</v>
      </c>
      <c r="B563" s="469">
        <v>45582.639988425923</v>
      </c>
      <c r="C563" s="469">
        <v>45581</v>
      </c>
      <c r="D563" s="470">
        <f t="shared" si="32"/>
        <v>2024</v>
      </c>
      <c r="E563" s="470">
        <f t="shared" si="33"/>
        <v>10</v>
      </c>
      <c r="F563" s="470">
        <f t="shared" si="34"/>
        <v>16</v>
      </c>
      <c r="G563" s="468" t="s">
        <v>204</v>
      </c>
      <c r="H563" s="468">
        <v>8.5399999999999991</v>
      </c>
      <c r="I563" s="468">
        <v>7.45</v>
      </c>
      <c r="J563" s="468" t="s">
        <v>1247</v>
      </c>
      <c r="K563" s="468">
        <v>2.5000000000000001E-2</v>
      </c>
      <c r="L563" s="468">
        <v>5.0000000000000001E-3</v>
      </c>
      <c r="M563" s="471">
        <f t="shared" si="35"/>
        <v>0.8</v>
      </c>
    </row>
    <row r="564" spans="1:13" x14ac:dyDescent="0.3">
      <c r="A564" s="468">
        <v>4397</v>
      </c>
      <c r="B564" s="469">
        <v>45581.648831018516</v>
      </c>
      <c r="C564" s="469">
        <v>45580</v>
      </c>
      <c r="D564" s="470">
        <f t="shared" si="32"/>
        <v>2024</v>
      </c>
      <c r="E564" s="470">
        <f t="shared" si="33"/>
        <v>10</v>
      </c>
      <c r="F564" s="470">
        <f t="shared" si="34"/>
        <v>15</v>
      </c>
      <c r="G564" s="468" t="s">
        <v>203</v>
      </c>
      <c r="H564" s="468">
        <v>7.76</v>
      </c>
      <c r="I564" s="468">
        <v>7.28</v>
      </c>
      <c r="J564" s="468" t="s">
        <v>1247</v>
      </c>
      <c r="K564" s="468">
        <v>2.5000000000000001E-2</v>
      </c>
      <c r="L564" s="468">
        <v>5.0000000000000001E-3</v>
      </c>
      <c r="M564" s="471">
        <f t="shared" si="35"/>
        <v>0.8</v>
      </c>
    </row>
    <row r="565" spans="1:13" x14ac:dyDescent="0.3">
      <c r="A565" s="468">
        <v>4393</v>
      </c>
      <c r="B565" s="469">
        <v>45579.691562499997</v>
      </c>
      <c r="C565" s="469">
        <v>45579</v>
      </c>
      <c r="D565" s="470">
        <f t="shared" si="32"/>
        <v>2024</v>
      </c>
      <c r="E565" s="470">
        <f t="shared" si="33"/>
        <v>10</v>
      </c>
      <c r="F565" s="470">
        <f t="shared" si="34"/>
        <v>14</v>
      </c>
      <c r="G565" s="468" t="s">
        <v>203</v>
      </c>
      <c r="H565" s="468">
        <v>7.76</v>
      </c>
      <c r="I565" s="468">
        <v>7.16</v>
      </c>
      <c r="J565" s="468" t="s">
        <v>1247</v>
      </c>
      <c r="K565" s="468">
        <v>2.5000000000000001E-2</v>
      </c>
      <c r="L565" s="468">
        <v>5.0000000000000001E-3</v>
      </c>
      <c r="M565" s="471">
        <f t="shared" si="35"/>
        <v>0.8</v>
      </c>
    </row>
    <row r="566" spans="1:13" x14ac:dyDescent="0.3">
      <c r="A566" s="468">
        <v>4374</v>
      </c>
      <c r="B566" s="469">
        <v>45579.63380787037</v>
      </c>
      <c r="C566" s="469">
        <v>45576</v>
      </c>
      <c r="D566" s="470">
        <f t="shared" si="32"/>
        <v>2024</v>
      </c>
      <c r="E566" s="470">
        <f t="shared" si="33"/>
        <v>10</v>
      </c>
      <c r="F566" s="470">
        <f t="shared" si="34"/>
        <v>11</v>
      </c>
      <c r="G566" s="468" t="s">
        <v>203</v>
      </c>
      <c r="H566" s="468">
        <v>8.06</v>
      </c>
      <c r="I566" s="468">
        <v>7.26</v>
      </c>
      <c r="J566" s="468" t="s">
        <v>1247</v>
      </c>
      <c r="K566" s="468">
        <v>2.5000000000000001E-2</v>
      </c>
      <c r="L566" s="468">
        <v>5.0000000000000001E-3</v>
      </c>
      <c r="M566" s="471">
        <f t="shared" si="35"/>
        <v>0.8</v>
      </c>
    </row>
    <row r="567" spans="1:13" x14ac:dyDescent="0.3">
      <c r="A567" s="468">
        <v>4375</v>
      </c>
      <c r="B567" s="469">
        <v>45579.633993055555</v>
      </c>
      <c r="C567" s="469">
        <v>45576</v>
      </c>
      <c r="D567" s="470">
        <f t="shared" si="32"/>
        <v>2024</v>
      </c>
      <c r="E567" s="470">
        <f t="shared" si="33"/>
        <v>10</v>
      </c>
      <c r="F567" s="470">
        <f t="shared" si="34"/>
        <v>11</v>
      </c>
      <c r="G567" s="468" t="s">
        <v>204</v>
      </c>
      <c r="H567" s="468">
        <v>8.51</v>
      </c>
      <c r="I567" s="468">
        <v>7.55</v>
      </c>
      <c r="J567" s="468" t="s">
        <v>1247</v>
      </c>
      <c r="K567" s="468">
        <v>2.5000000000000001E-2</v>
      </c>
      <c r="L567" s="468">
        <v>5.0000000000000001E-3</v>
      </c>
      <c r="M567" s="471">
        <f t="shared" si="35"/>
        <v>0.8</v>
      </c>
    </row>
    <row r="568" spans="1:13" x14ac:dyDescent="0.3">
      <c r="A568" s="468">
        <v>4369</v>
      </c>
      <c r="B568" s="469">
        <v>45576.378159722219</v>
      </c>
      <c r="C568" s="469">
        <v>45575</v>
      </c>
      <c r="D568" s="470">
        <f t="shared" si="32"/>
        <v>2024</v>
      </c>
      <c r="E568" s="470">
        <f t="shared" si="33"/>
        <v>10</v>
      </c>
      <c r="F568" s="470">
        <f t="shared" si="34"/>
        <v>10</v>
      </c>
      <c r="G568" s="468" t="s">
        <v>203</v>
      </c>
      <c r="H568" s="468">
        <v>8.02</v>
      </c>
      <c r="I568" s="468">
        <v>7.24</v>
      </c>
      <c r="J568" s="468" t="s">
        <v>1247</v>
      </c>
      <c r="K568" s="468">
        <v>2.5000000000000001E-2</v>
      </c>
      <c r="L568" s="468">
        <v>5.0000000000000001E-3</v>
      </c>
      <c r="M568" s="471">
        <f t="shared" si="35"/>
        <v>0.8</v>
      </c>
    </row>
    <row r="569" spans="1:13" x14ac:dyDescent="0.3">
      <c r="A569" s="468">
        <v>4370</v>
      </c>
      <c r="B569" s="469">
        <v>45576.378263888888</v>
      </c>
      <c r="C569" s="469">
        <v>45575</v>
      </c>
      <c r="D569" s="470">
        <f t="shared" si="32"/>
        <v>2024</v>
      </c>
      <c r="E569" s="470">
        <f t="shared" si="33"/>
        <v>10</v>
      </c>
      <c r="F569" s="470">
        <f t="shared" si="34"/>
        <v>10</v>
      </c>
      <c r="G569" s="468" t="s">
        <v>204</v>
      </c>
      <c r="H569" s="468">
        <v>8.31</v>
      </c>
      <c r="I569" s="468">
        <v>7.51</v>
      </c>
      <c r="J569" s="468" t="s">
        <v>1247</v>
      </c>
      <c r="K569" s="468">
        <v>2.1999999999999999E-2</v>
      </c>
      <c r="L569" s="468">
        <v>5.0000000000000001E-3</v>
      </c>
      <c r="M569" s="471">
        <f t="shared" si="35"/>
        <v>0.77272727272727271</v>
      </c>
    </row>
    <row r="570" spans="1:13" x14ac:dyDescent="0.3">
      <c r="A570" s="468">
        <v>4365</v>
      </c>
      <c r="B570" s="469">
        <v>45575.444155092591</v>
      </c>
      <c r="C570" s="469">
        <v>45574</v>
      </c>
      <c r="D570" s="470">
        <f t="shared" si="32"/>
        <v>2024</v>
      </c>
      <c r="E570" s="470">
        <f t="shared" si="33"/>
        <v>10</v>
      </c>
      <c r="F570" s="470">
        <f t="shared" si="34"/>
        <v>9</v>
      </c>
      <c r="G570" s="468" t="s">
        <v>203</v>
      </c>
      <c r="H570" s="468">
        <v>7.87</v>
      </c>
      <c r="I570" s="468">
        <v>7.24</v>
      </c>
      <c r="J570" s="468" t="s">
        <v>1247</v>
      </c>
      <c r="K570" s="468">
        <v>2.5000000000000001E-2</v>
      </c>
      <c r="L570" s="468">
        <v>5.0000000000000001E-3</v>
      </c>
      <c r="M570" s="471">
        <f t="shared" si="35"/>
        <v>0.8</v>
      </c>
    </row>
    <row r="571" spans="1:13" x14ac:dyDescent="0.3">
      <c r="A571" s="468">
        <v>4363</v>
      </c>
      <c r="B571" s="469">
        <v>45574.630613425928</v>
      </c>
      <c r="C571" s="469">
        <v>45573</v>
      </c>
      <c r="D571" s="470">
        <f t="shared" si="32"/>
        <v>2024</v>
      </c>
      <c r="E571" s="470">
        <f t="shared" si="33"/>
        <v>10</v>
      </c>
      <c r="F571" s="470">
        <f t="shared" si="34"/>
        <v>8</v>
      </c>
      <c r="G571" s="468" t="s">
        <v>203</v>
      </c>
      <c r="H571" s="468">
        <v>7.79</v>
      </c>
      <c r="I571" s="468">
        <v>7.29</v>
      </c>
      <c r="J571" s="468" t="s">
        <v>1247</v>
      </c>
      <c r="K571" s="468">
        <v>2.5000000000000001E-2</v>
      </c>
      <c r="L571" s="468">
        <v>5.0000000000000001E-3</v>
      </c>
      <c r="M571" s="471">
        <f t="shared" si="35"/>
        <v>0.8</v>
      </c>
    </row>
    <row r="572" spans="1:13" x14ac:dyDescent="0.3">
      <c r="A572" s="468">
        <v>4357</v>
      </c>
      <c r="B572" s="469">
        <v>45573.629016203704</v>
      </c>
      <c r="C572" s="469">
        <v>45572</v>
      </c>
      <c r="D572" s="470">
        <f t="shared" si="32"/>
        <v>2024</v>
      </c>
      <c r="E572" s="470">
        <f t="shared" si="33"/>
        <v>10</v>
      </c>
      <c r="F572" s="470">
        <f t="shared" si="34"/>
        <v>7</v>
      </c>
      <c r="G572" s="468" t="s">
        <v>203</v>
      </c>
      <c r="H572" s="468">
        <v>7.71</v>
      </c>
      <c r="I572" s="468">
        <v>7.25</v>
      </c>
      <c r="J572" s="468" t="s">
        <v>1247</v>
      </c>
      <c r="K572" s="468">
        <v>2.5000000000000001E-2</v>
      </c>
      <c r="L572" s="468">
        <v>5.0000000000000001E-3</v>
      </c>
      <c r="M572" s="471">
        <f t="shared" si="35"/>
        <v>0.8</v>
      </c>
    </row>
    <row r="573" spans="1:13" x14ac:dyDescent="0.3">
      <c r="A573" s="468">
        <v>4342</v>
      </c>
      <c r="B573" s="469">
        <v>45572.657708333332</v>
      </c>
      <c r="C573" s="469">
        <v>45570</v>
      </c>
      <c r="D573" s="470">
        <f t="shared" si="32"/>
        <v>2024</v>
      </c>
      <c r="E573" s="470">
        <f t="shared" si="33"/>
        <v>10</v>
      </c>
      <c r="F573" s="470">
        <f t="shared" si="34"/>
        <v>5</v>
      </c>
      <c r="G573" s="468" t="s">
        <v>200</v>
      </c>
      <c r="H573" s="468">
        <v>7.71</v>
      </c>
      <c r="I573" s="468">
        <v>7.74</v>
      </c>
      <c r="J573" s="468" t="s">
        <v>1247</v>
      </c>
      <c r="K573" s="468">
        <v>2.5000000000000001E-2</v>
      </c>
      <c r="L573" s="468">
        <v>5.0000000000000001E-3</v>
      </c>
      <c r="M573" s="471">
        <f t="shared" si="35"/>
        <v>0.8</v>
      </c>
    </row>
    <row r="574" spans="1:13" x14ac:dyDescent="0.3">
      <c r="A574" s="468">
        <v>4344</v>
      </c>
      <c r="B574" s="469">
        <v>45572.65792824074</v>
      </c>
      <c r="C574" s="469">
        <v>45570</v>
      </c>
      <c r="D574" s="470">
        <f t="shared" si="32"/>
        <v>2024</v>
      </c>
      <c r="E574" s="470">
        <f t="shared" si="33"/>
        <v>10</v>
      </c>
      <c r="F574" s="470">
        <f t="shared" si="34"/>
        <v>5</v>
      </c>
      <c r="G574" s="468" t="s">
        <v>203</v>
      </c>
      <c r="H574" s="468">
        <v>7.98</v>
      </c>
      <c r="I574" s="468">
        <v>7.22</v>
      </c>
      <c r="J574" s="468" t="s">
        <v>1247</v>
      </c>
      <c r="K574" s="468">
        <v>2.5000000000000001E-2</v>
      </c>
      <c r="L574" s="468">
        <v>5.0000000000000001E-3</v>
      </c>
      <c r="M574" s="471">
        <f t="shared" si="35"/>
        <v>0.8</v>
      </c>
    </row>
    <row r="575" spans="1:13" x14ac:dyDescent="0.3">
      <c r="A575" s="468">
        <v>4345</v>
      </c>
      <c r="B575" s="469">
        <v>45572.658090277779</v>
      </c>
      <c r="C575" s="469">
        <v>45570</v>
      </c>
      <c r="D575" s="470">
        <f t="shared" si="32"/>
        <v>2024</v>
      </c>
      <c r="E575" s="470">
        <f t="shared" si="33"/>
        <v>10</v>
      </c>
      <c r="F575" s="470">
        <f t="shared" si="34"/>
        <v>5</v>
      </c>
      <c r="G575" s="468" t="s">
        <v>204</v>
      </c>
      <c r="H575" s="468">
        <v>8.36</v>
      </c>
      <c r="I575" s="468">
        <v>7.33</v>
      </c>
      <c r="J575" s="468" t="s">
        <v>1247</v>
      </c>
      <c r="K575" s="468">
        <v>2.5000000000000001E-2</v>
      </c>
      <c r="L575" s="468">
        <v>5.0000000000000001E-3</v>
      </c>
      <c r="M575" s="471">
        <f t="shared" si="35"/>
        <v>0.8</v>
      </c>
    </row>
    <row r="576" spans="1:13" x14ac:dyDescent="0.3">
      <c r="A576" s="468">
        <v>4337</v>
      </c>
      <c r="B576" s="469">
        <v>45569.467581018522</v>
      </c>
      <c r="C576" s="469">
        <v>45568</v>
      </c>
      <c r="D576" s="470">
        <f t="shared" si="32"/>
        <v>2024</v>
      </c>
      <c r="E576" s="470">
        <f t="shared" si="33"/>
        <v>10</v>
      </c>
      <c r="F576" s="470">
        <f t="shared" si="34"/>
        <v>3</v>
      </c>
      <c r="G576" s="468" t="s">
        <v>203</v>
      </c>
      <c r="H576" s="468">
        <v>7.93</v>
      </c>
      <c r="I576" s="468">
        <v>7.25</v>
      </c>
      <c r="J576" s="468" t="s">
        <v>1247</v>
      </c>
      <c r="K576" s="468">
        <v>2.5000000000000001E-2</v>
      </c>
      <c r="L576" s="468">
        <v>5.0000000000000001E-3</v>
      </c>
      <c r="M576" s="471">
        <f t="shared" si="35"/>
        <v>0.8</v>
      </c>
    </row>
    <row r="577" spans="1:13" x14ac:dyDescent="0.3">
      <c r="A577" s="468">
        <v>4338</v>
      </c>
      <c r="B577" s="469">
        <v>45569.46770833333</v>
      </c>
      <c r="C577" s="469">
        <v>45568</v>
      </c>
      <c r="D577" s="470">
        <f t="shared" si="32"/>
        <v>2024</v>
      </c>
      <c r="E577" s="470">
        <f t="shared" si="33"/>
        <v>10</v>
      </c>
      <c r="F577" s="470">
        <f t="shared" si="34"/>
        <v>3</v>
      </c>
      <c r="G577" s="468" t="s">
        <v>204</v>
      </c>
      <c r="H577" s="468">
        <v>8.24</v>
      </c>
      <c r="I577" s="468">
        <v>7.34</v>
      </c>
      <c r="J577" s="468" t="s">
        <v>1247</v>
      </c>
      <c r="K577" s="468">
        <v>2.5000000000000001E-2</v>
      </c>
      <c r="L577" s="468">
        <v>5.0000000000000001E-3</v>
      </c>
      <c r="M577" s="471">
        <f t="shared" si="35"/>
        <v>0.8</v>
      </c>
    </row>
    <row r="578" spans="1:13" x14ac:dyDescent="0.3">
      <c r="A578" s="468">
        <v>4335</v>
      </c>
      <c r="B578" s="469">
        <v>45568.670208333337</v>
      </c>
      <c r="C578" s="469">
        <v>45567</v>
      </c>
      <c r="D578" s="470">
        <f t="shared" si="32"/>
        <v>2024</v>
      </c>
      <c r="E578" s="470">
        <f t="shared" si="33"/>
        <v>10</v>
      </c>
      <c r="F578" s="470">
        <f t="shared" si="34"/>
        <v>2</v>
      </c>
      <c r="G578" s="468" t="s">
        <v>204</v>
      </c>
      <c r="H578" s="468">
        <v>8.23</v>
      </c>
      <c r="I578" s="468">
        <v>7.47</v>
      </c>
      <c r="J578" s="468" t="s">
        <v>1247</v>
      </c>
      <c r="K578" s="468">
        <v>2.5000000000000001E-2</v>
      </c>
      <c r="L578" s="468">
        <v>5.0000000000000001E-3</v>
      </c>
      <c r="M578" s="471">
        <f t="shared" si="35"/>
        <v>0.8</v>
      </c>
    </row>
    <row r="579" spans="1:13" x14ac:dyDescent="0.3">
      <c r="A579" s="468">
        <v>4320</v>
      </c>
      <c r="B579" s="469">
        <v>45566.631076388891</v>
      </c>
      <c r="C579" s="469">
        <v>45566</v>
      </c>
      <c r="D579" s="470">
        <f t="shared" ref="D579:D642" si="36">YEAR(C579)</f>
        <v>2024</v>
      </c>
      <c r="E579" s="470">
        <f t="shared" ref="E579:E642" si="37">MONTH(C579)</f>
        <v>10</v>
      </c>
      <c r="F579" s="470">
        <f t="shared" ref="F579:F642" si="38">DAY(C579)</f>
        <v>1</v>
      </c>
      <c r="G579" s="468" t="s">
        <v>787</v>
      </c>
      <c r="H579" s="468">
        <v>8.08</v>
      </c>
      <c r="I579" s="468">
        <v>6.83</v>
      </c>
      <c r="J579" s="468" t="s">
        <v>1247</v>
      </c>
      <c r="K579" s="468">
        <v>2.5000000000000001E-2</v>
      </c>
      <c r="L579" s="468">
        <v>2E-3</v>
      </c>
      <c r="M579" s="471">
        <f t="shared" si="35"/>
        <v>0.92</v>
      </c>
    </row>
    <row r="580" spans="1:13" x14ac:dyDescent="0.3">
      <c r="A580" s="468">
        <v>4323</v>
      </c>
      <c r="B580" s="469">
        <v>45566.631388888891</v>
      </c>
      <c r="C580" s="469">
        <v>45566</v>
      </c>
      <c r="D580" s="470">
        <f t="shared" si="36"/>
        <v>2024</v>
      </c>
      <c r="E580" s="470">
        <f t="shared" si="37"/>
        <v>10</v>
      </c>
      <c r="F580" s="470">
        <f t="shared" si="38"/>
        <v>1</v>
      </c>
      <c r="G580" s="468" t="s">
        <v>203</v>
      </c>
      <c r="H580" s="468">
        <v>7.97</v>
      </c>
      <c r="I580" s="468">
        <v>7.16</v>
      </c>
      <c r="J580" s="468" t="s">
        <v>1247</v>
      </c>
      <c r="K580" s="468">
        <v>2.5000000000000001E-2</v>
      </c>
      <c r="L580" s="468">
        <v>3.0000000000000001E-3</v>
      </c>
      <c r="M580" s="471">
        <f t="shared" ref="M580:M643" si="39">1-L580/K580</f>
        <v>0.88</v>
      </c>
    </row>
    <row r="581" spans="1:13" x14ac:dyDescent="0.3">
      <c r="A581" s="468">
        <v>4329</v>
      </c>
      <c r="B581" s="469">
        <v>45567.642557870371</v>
      </c>
      <c r="C581" s="469">
        <v>45565</v>
      </c>
      <c r="D581" s="470">
        <f t="shared" si="36"/>
        <v>2024</v>
      </c>
      <c r="E581" s="470">
        <f t="shared" si="37"/>
        <v>9</v>
      </c>
      <c r="F581" s="470">
        <f t="shared" si="38"/>
        <v>30</v>
      </c>
      <c r="G581" s="468" t="s">
        <v>203</v>
      </c>
      <c r="H581" s="468">
        <v>7.95</v>
      </c>
      <c r="I581" s="468">
        <v>7.14</v>
      </c>
      <c r="J581" s="468" t="s">
        <v>1247</v>
      </c>
      <c r="K581" s="468">
        <v>2.5000000000000001E-2</v>
      </c>
      <c r="L581" s="468">
        <v>5.0000000000000001E-3</v>
      </c>
      <c r="M581" s="471">
        <f t="shared" si="39"/>
        <v>0.8</v>
      </c>
    </row>
    <row r="582" spans="1:13" x14ac:dyDescent="0.3">
      <c r="A582" s="468">
        <v>4330</v>
      </c>
      <c r="B582" s="469">
        <v>45567.642789351848</v>
      </c>
      <c r="C582" s="469">
        <v>45565</v>
      </c>
      <c r="D582" s="470">
        <f t="shared" si="36"/>
        <v>2024</v>
      </c>
      <c r="E582" s="470">
        <f t="shared" si="37"/>
        <v>9</v>
      </c>
      <c r="F582" s="470">
        <f t="shared" si="38"/>
        <v>30</v>
      </c>
      <c r="G582" s="468" t="s">
        <v>204</v>
      </c>
      <c r="H582" s="468">
        <v>8.4600000000000009</v>
      </c>
      <c r="I582" s="468">
        <v>6.96</v>
      </c>
      <c r="J582" s="468" t="s">
        <v>1247</v>
      </c>
      <c r="K582" s="468">
        <v>2.5000000000000001E-2</v>
      </c>
      <c r="L582" s="468">
        <v>5.0000000000000001E-3</v>
      </c>
      <c r="M582" s="471">
        <f t="shared" si="39"/>
        <v>0.8</v>
      </c>
    </row>
    <row r="583" spans="1:13" x14ac:dyDescent="0.3">
      <c r="A583" s="468">
        <v>4315</v>
      </c>
      <c r="B583" s="469">
        <v>45565.418726851851</v>
      </c>
      <c r="C583" s="469">
        <v>45562</v>
      </c>
      <c r="D583" s="470">
        <f t="shared" si="36"/>
        <v>2024</v>
      </c>
      <c r="E583" s="470">
        <f t="shared" si="37"/>
        <v>9</v>
      </c>
      <c r="F583" s="470">
        <f t="shared" si="38"/>
        <v>27</v>
      </c>
      <c r="G583" s="468" t="s">
        <v>787</v>
      </c>
      <c r="H583" s="468">
        <v>8.01</v>
      </c>
      <c r="I583" s="468">
        <v>6.77</v>
      </c>
      <c r="J583" s="468" t="s">
        <v>1247</v>
      </c>
      <c r="K583" s="468">
        <v>2.5000000000000001E-2</v>
      </c>
      <c r="L583" s="468">
        <v>2E-3</v>
      </c>
      <c r="M583" s="471">
        <f t="shared" si="39"/>
        <v>0.92</v>
      </c>
    </row>
    <row r="584" spans="1:13" x14ac:dyDescent="0.3">
      <c r="A584" s="468">
        <v>4318</v>
      </c>
      <c r="B584" s="469">
        <v>45565.419074074074</v>
      </c>
      <c r="C584" s="469">
        <v>45562</v>
      </c>
      <c r="D584" s="470">
        <f t="shared" si="36"/>
        <v>2024</v>
      </c>
      <c r="E584" s="470">
        <f t="shared" si="37"/>
        <v>9</v>
      </c>
      <c r="F584" s="470">
        <f t="shared" si="38"/>
        <v>27</v>
      </c>
      <c r="G584" s="468" t="s">
        <v>203</v>
      </c>
      <c r="H584" s="468">
        <v>8.1999999999999993</v>
      </c>
      <c r="I584" s="468">
        <v>7.16</v>
      </c>
      <c r="J584" s="468" t="s">
        <v>1247</v>
      </c>
      <c r="K584" s="468">
        <v>2.5000000000000001E-2</v>
      </c>
      <c r="L584" s="468">
        <v>2E-3</v>
      </c>
      <c r="M584" s="471">
        <f t="shared" si="39"/>
        <v>0.92</v>
      </c>
    </row>
    <row r="585" spans="1:13" x14ac:dyDescent="0.3">
      <c r="A585" s="468">
        <v>4319</v>
      </c>
      <c r="B585" s="469">
        <v>45565.419270833336</v>
      </c>
      <c r="C585" s="469">
        <v>45562</v>
      </c>
      <c r="D585" s="470">
        <f t="shared" si="36"/>
        <v>2024</v>
      </c>
      <c r="E585" s="470">
        <f t="shared" si="37"/>
        <v>9</v>
      </c>
      <c r="F585" s="470">
        <f t="shared" si="38"/>
        <v>27</v>
      </c>
      <c r="G585" s="468" t="s">
        <v>204</v>
      </c>
      <c r="H585" s="468">
        <v>8.31</v>
      </c>
      <c r="I585" s="468">
        <v>7.2</v>
      </c>
      <c r="J585" s="468" t="s">
        <v>1247</v>
      </c>
      <c r="K585" s="468">
        <v>2.5000000000000001E-2</v>
      </c>
      <c r="L585" s="468">
        <v>5.0000000000000001E-3</v>
      </c>
      <c r="M585" s="471">
        <f t="shared" si="39"/>
        <v>0.8</v>
      </c>
    </row>
    <row r="586" spans="1:13" x14ac:dyDescent="0.3">
      <c r="A586" s="468">
        <v>4304</v>
      </c>
      <c r="B586" s="469">
        <v>45561.641481481478</v>
      </c>
      <c r="C586" s="469">
        <v>45561</v>
      </c>
      <c r="D586" s="470">
        <f t="shared" si="36"/>
        <v>2024</v>
      </c>
      <c r="E586" s="470">
        <f t="shared" si="37"/>
        <v>9</v>
      </c>
      <c r="F586" s="470">
        <f t="shared" si="38"/>
        <v>26</v>
      </c>
      <c r="G586" s="468" t="s">
        <v>787</v>
      </c>
      <c r="H586" s="468">
        <v>8.0399999999999991</v>
      </c>
      <c r="I586" s="468">
        <v>6.97</v>
      </c>
      <c r="J586" s="468" t="s">
        <v>1247</v>
      </c>
      <c r="K586" s="468">
        <v>2.5000000000000001E-2</v>
      </c>
      <c r="L586" s="468">
        <v>2E-3</v>
      </c>
      <c r="M586" s="471">
        <f t="shared" si="39"/>
        <v>0.92</v>
      </c>
    </row>
    <row r="587" spans="1:13" x14ac:dyDescent="0.3">
      <c r="A587" s="468">
        <v>4307</v>
      </c>
      <c r="B587" s="469">
        <v>45561.641817129632</v>
      </c>
      <c r="C587" s="469">
        <v>45561</v>
      </c>
      <c r="D587" s="470">
        <f t="shared" si="36"/>
        <v>2024</v>
      </c>
      <c r="E587" s="470">
        <f t="shared" si="37"/>
        <v>9</v>
      </c>
      <c r="F587" s="470">
        <f t="shared" si="38"/>
        <v>26</v>
      </c>
      <c r="G587" s="468" t="s">
        <v>203</v>
      </c>
      <c r="H587" s="468">
        <v>7.83</v>
      </c>
      <c r="I587" s="468">
        <v>7.18</v>
      </c>
      <c r="J587" s="468" t="s">
        <v>1247</v>
      </c>
      <c r="K587" s="468">
        <v>2.5000000000000001E-2</v>
      </c>
      <c r="L587" s="468">
        <v>2E-3</v>
      </c>
      <c r="M587" s="471">
        <f t="shared" si="39"/>
        <v>0.92</v>
      </c>
    </row>
    <row r="588" spans="1:13" x14ac:dyDescent="0.3">
      <c r="A588" s="468">
        <v>4299</v>
      </c>
      <c r="B588" s="469">
        <v>45560.631041666667</v>
      </c>
      <c r="C588" s="469">
        <v>45560</v>
      </c>
      <c r="D588" s="470">
        <f t="shared" si="36"/>
        <v>2024</v>
      </c>
      <c r="E588" s="470">
        <f t="shared" si="37"/>
        <v>9</v>
      </c>
      <c r="F588" s="470">
        <f t="shared" si="38"/>
        <v>25</v>
      </c>
      <c r="G588" s="468" t="s">
        <v>787</v>
      </c>
      <c r="H588" s="468">
        <v>7.84</v>
      </c>
      <c r="I588" s="468">
        <v>6.84</v>
      </c>
      <c r="J588" s="468" t="s">
        <v>1247</v>
      </c>
      <c r="K588" s="468">
        <v>2.5000000000000001E-2</v>
      </c>
      <c r="L588" s="468">
        <v>2E-3</v>
      </c>
      <c r="M588" s="471">
        <f t="shared" si="39"/>
        <v>0.92</v>
      </c>
    </row>
    <row r="589" spans="1:13" x14ac:dyDescent="0.3">
      <c r="A589" s="468">
        <v>4302</v>
      </c>
      <c r="B589" s="469">
        <v>45560.631458333337</v>
      </c>
      <c r="C589" s="469">
        <v>45560</v>
      </c>
      <c r="D589" s="470">
        <f t="shared" si="36"/>
        <v>2024</v>
      </c>
      <c r="E589" s="470">
        <f t="shared" si="37"/>
        <v>9</v>
      </c>
      <c r="F589" s="470">
        <f t="shared" si="38"/>
        <v>25</v>
      </c>
      <c r="G589" s="468" t="s">
        <v>203</v>
      </c>
      <c r="H589" s="468">
        <v>7.62</v>
      </c>
      <c r="I589" s="468">
        <v>7.21</v>
      </c>
      <c r="J589" s="468" t="s">
        <v>1247</v>
      </c>
      <c r="K589" s="468">
        <v>2.5000000000000001E-2</v>
      </c>
      <c r="L589" s="468">
        <v>2E-3</v>
      </c>
      <c r="M589" s="471">
        <f t="shared" si="39"/>
        <v>0.92</v>
      </c>
    </row>
    <row r="590" spans="1:13" x14ac:dyDescent="0.3">
      <c r="A590" s="468">
        <v>4309</v>
      </c>
      <c r="B590" s="469">
        <v>45561.683819444443</v>
      </c>
      <c r="C590" s="469">
        <v>45559</v>
      </c>
      <c r="D590" s="470">
        <f t="shared" si="36"/>
        <v>2024</v>
      </c>
      <c r="E590" s="470">
        <f t="shared" si="37"/>
        <v>9</v>
      </c>
      <c r="F590" s="470">
        <f t="shared" si="38"/>
        <v>24</v>
      </c>
      <c r="G590" s="468" t="s">
        <v>787</v>
      </c>
      <c r="H590" s="468">
        <v>7.97</v>
      </c>
      <c r="I590" s="468">
        <v>6.83</v>
      </c>
      <c r="J590" s="468" t="s">
        <v>1247</v>
      </c>
      <c r="K590" s="468">
        <v>2.5000000000000001E-2</v>
      </c>
      <c r="L590" s="468">
        <v>2E-3</v>
      </c>
      <c r="M590" s="471">
        <f t="shared" si="39"/>
        <v>0.92</v>
      </c>
    </row>
    <row r="591" spans="1:13" x14ac:dyDescent="0.3">
      <c r="A591" s="468">
        <v>4312</v>
      </c>
      <c r="B591" s="469">
        <v>45561.684432870374</v>
      </c>
      <c r="C591" s="469">
        <v>45559</v>
      </c>
      <c r="D591" s="470">
        <f t="shared" si="36"/>
        <v>2024</v>
      </c>
      <c r="E591" s="470">
        <f t="shared" si="37"/>
        <v>9</v>
      </c>
      <c r="F591" s="470">
        <f t="shared" si="38"/>
        <v>24</v>
      </c>
      <c r="G591" s="468" t="s">
        <v>199</v>
      </c>
      <c r="H591" s="468">
        <v>7.49</v>
      </c>
      <c r="I591" s="468">
        <v>6.76</v>
      </c>
      <c r="J591" s="468" t="s">
        <v>1247</v>
      </c>
      <c r="K591" s="468">
        <v>2.5000000000000001E-2</v>
      </c>
      <c r="L591" s="468">
        <v>2E-3</v>
      </c>
      <c r="M591" s="471">
        <f t="shared" si="39"/>
        <v>0.92</v>
      </c>
    </row>
    <row r="592" spans="1:13" x14ac:dyDescent="0.3">
      <c r="A592" s="468">
        <v>4313</v>
      </c>
      <c r="B592" s="469">
        <v>45561.68472222222</v>
      </c>
      <c r="C592" s="469">
        <v>45559</v>
      </c>
      <c r="D592" s="470">
        <f t="shared" si="36"/>
        <v>2024</v>
      </c>
      <c r="E592" s="470">
        <f t="shared" si="37"/>
        <v>9</v>
      </c>
      <c r="F592" s="470">
        <f t="shared" si="38"/>
        <v>24</v>
      </c>
      <c r="G592" s="468" t="s">
        <v>203</v>
      </c>
      <c r="H592" s="468">
        <v>7.64</v>
      </c>
      <c r="I592" s="468">
        <v>7.03</v>
      </c>
      <c r="J592" s="468" t="s">
        <v>1247</v>
      </c>
      <c r="K592" s="468">
        <v>2.5000000000000001E-2</v>
      </c>
      <c r="L592" s="468">
        <v>2E-3</v>
      </c>
      <c r="M592" s="471">
        <f t="shared" si="39"/>
        <v>0.92</v>
      </c>
    </row>
    <row r="593" spans="1:13" x14ac:dyDescent="0.3">
      <c r="A593" s="468">
        <v>4284</v>
      </c>
      <c r="B593" s="469">
        <v>45559.634710648148</v>
      </c>
      <c r="C593" s="469">
        <v>45558</v>
      </c>
      <c r="D593" s="470">
        <f t="shared" si="36"/>
        <v>2024</v>
      </c>
      <c r="E593" s="470">
        <f t="shared" si="37"/>
        <v>9</v>
      </c>
      <c r="F593" s="470">
        <f t="shared" si="38"/>
        <v>23</v>
      </c>
      <c r="G593" s="468" t="s">
        <v>787</v>
      </c>
      <c r="H593" s="468">
        <v>7.98</v>
      </c>
      <c r="I593" s="468">
        <v>6.91</v>
      </c>
      <c r="J593" s="468" t="s">
        <v>1247</v>
      </c>
      <c r="K593" s="468">
        <v>2.5000000000000001E-2</v>
      </c>
      <c r="L593" s="468">
        <v>2E-3</v>
      </c>
      <c r="M593" s="471">
        <f t="shared" si="39"/>
        <v>0.92</v>
      </c>
    </row>
    <row r="594" spans="1:13" x14ac:dyDescent="0.3">
      <c r="A594" s="468">
        <v>4288</v>
      </c>
      <c r="B594" s="469">
        <v>45559.635428240741</v>
      </c>
      <c r="C594" s="469">
        <v>45558</v>
      </c>
      <c r="D594" s="470">
        <f t="shared" si="36"/>
        <v>2024</v>
      </c>
      <c r="E594" s="470">
        <f t="shared" si="37"/>
        <v>9</v>
      </c>
      <c r="F594" s="470">
        <f t="shared" si="38"/>
        <v>23</v>
      </c>
      <c r="G594" s="468" t="s">
        <v>203</v>
      </c>
      <c r="H594" s="468">
        <v>7.48</v>
      </c>
      <c r="I594" s="468">
        <v>7.13</v>
      </c>
      <c r="J594" s="468" t="s">
        <v>1247</v>
      </c>
      <c r="K594" s="468">
        <v>2.5000000000000001E-2</v>
      </c>
      <c r="L594" s="468">
        <v>2E-3</v>
      </c>
      <c r="M594" s="471">
        <f t="shared" si="39"/>
        <v>0.92</v>
      </c>
    </row>
    <row r="595" spans="1:13" x14ac:dyDescent="0.3">
      <c r="A595" s="468">
        <v>4280</v>
      </c>
      <c r="B595" s="469">
        <v>45558.609502314815</v>
      </c>
      <c r="C595" s="469">
        <v>45552</v>
      </c>
      <c r="D595" s="470">
        <f t="shared" si="36"/>
        <v>2024</v>
      </c>
      <c r="E595" s="470">
        <f t="shared" si="37"/>
        <v>9</v>
      </c>
      <c r="F595" s="470">
        <f t="shared" si="38"/>
        <v>17</v>
      </c>
      <c r="G595" s="468" t="s">
        <v>200</v>
      </c>
      <c r="H595" s="468">
        <v>7.64</v>
      </c>
      <c r="I595" s="468">
        <v>7.63</v>
      </c>
      <c r="J595" s="468" t="s">
        <v>1247</v>
      </c>
      <c r="K595" s="468">
        <v>2.5000000000000001E-2</v>
      </c>
      <c r="L595" s="468">
        <v>2E-3</v>
      </c>
      <c r="M595" s="471">
        <f t="shared" si="39"/>
        <v>0.92</v>
      </c>
    </row>
    <row r="596" spans="1:13" x14ac:dyDescent="0.3">
      <c r="A596" s="468">
        <v>4281</v>
      </c>
      <c r="B596" s="469">
        <v>45558.6096875</v>
      </c>
      <c r="C596" s="469">
        <v>45552</v>
      </c>
      <c r="D596" s="470">
        <f t="shared" si="36"/>
        <v>2024</v>
      </c>
      <c r="E596" s="470">
        <f t="shared" si="37"/>
        <v>9</v>
      </c>
      <c r="F596" s="470">
        <f t="shared" si="38"/>
        <v>17</v>
      </c>
      <c r="G596" s="468" t="s">
        <v>197</v>
      </c>
      <c r="H596" s="468">
        <v>7.81</v>
      </c>
      <c r="I596" s="468">
        <v>7.78</v>
      </c>
      <c r="J596" s="468" t="s">
        <v>1247</v>
      </c>
      <c r="K596" s="468">
        <v>2.5000000000000001E-2</v>
      </c>
      <c r="L596" s="468">
        <v>2E-3</v>
      </c>
      <c r="M596" s="471">
        <f t="shared" si="39"/>
        <v>0.92</v>
      </c>
    </row>
    <row r="597" spans="1:13" x14ac:dyDescent="0.3">
      <c r="A597" s="468">
        <v>4282</v>
      </c>
      <c r="B597" s="469">
        <v>45558.609826388885</v>
      </c>
      <c r="C597" s="469">
        <v>45552</v>
      </c>
      <c r="D597" s="470">
        <f t="shared" si="36"/>
        <v>2024</v>
      </c>
      <c r="E597" s="470">
        <f t="shared" si="37"/>
        <v>9</v>
      </c>
      <c r="F597" s="470">
        <f t="shared" si="38"/>
        <v>17</v>
      </c>
      <c r="G597" s="468" t="s">
        <v>203</v>
      </c>
      <c r="H597" s="468">
        <v>7.98</v>
      </c>
      <c r="I597" s="468">
        <v>7.21</v>
      </c>
      <c r="J597" s="468" t="s">
        <v>1247</v>
      </c>
      <c r="K597" s="468">
        <v>2.5000000000000001E-2</v>
      </c>
      <c r="L597" s="468">
        <v>2E-3</v>
      </c>
      <c r="M597" s="471">
        <f t="shared" si="39"/>
        <v>0.92</v>
      </c>
    </row>
    <row r="598" spans="1:13" x14ac:dyDescent="0.3">
      <c r="A598" s="468">
        <v>4283</v>
      </c>
      <c r="B598" s="469">
        <v>45558.609965277778</v>
      </c>
      <c r="C598" s="469">
        <v>45552</v>
      </c>
      <c r="D598" s="470">
        <f t="shared" si="36"/>
        <v>2024</v>
      </c>
      <c r="E598" s="470">
        <f t="shared" si="37"/>
        <v>9</v>
      </c>
      <c r="F598" s="470">
        <f t="shared" si="38"/>
        <v>17</v>
      </c>
      <c r="G598" s="468" t="s">
        <v>204</v>
      </c>
      <c r="H598" s="468">
        <v>8.48</v>
      </c>
      <c r="I598" s="468">
        <v>6.58</v>
      </c>
      <c r="J598" s="468" t="s">
        <v>1247</v>
      </c>
      <c r="K598" s="468">
        <v>2.5000000000000001E-2</v>
      </c>
      <c r="L598" s="468">
        <v>5.0000000000000001E-3</v>
      </c>
      <c r="M598" s="471">
        <f t="shared" si="39"/>
        <v>0.8</v>
      </c>
    </row>
    <row r="599" spans="1:13" x14ac:dyDescent="0.3">
      <c r="A599" s="468">
        <v>4268</v>
      </c>
      <c r="B599" s="469">
        <v>45551.595462962963</v>
      </c>
      <c r="C599" s="469">
        <v>45551</v>
      </c>
      <c r="D599" s="470">
        <f t="shared" si="36"/>
        <v>2024</v>
      </c>
      <c r="E599" s="470">
        <f t="shared" si="37"/>
        <v>9</v>
      </c>
      <c r="F599" s="470">
        <f t="shared" si="38"/>
        <v>16</v>
      </c>
      <c r="G599" s="468" t="s">
        <v>787</v>
      </c>
      <c r="H599" s="468">
        <v>8.0299999999999994</v>
      </c>
      <c r="I599" s="468">
        <v>6.92</v>
      </c>
      <c r="J599" s="468" t="s">
        <v>1247</v>
      </c>
      <c r="K599" s="468">
        <v>2.5000000000000001E-2</v>
      </c>
      <c r="L599" s="468">
        <v>2E-3</v>
      </c>
      <c r="M599" s="471">
        <f t="shared" si="39"/>
        <v>0.92</v>
      </c>
    </row>
    <row r="600" spans="1:13" x14ac:dyDescent="0.3">
      <c r="A600" s="468">
        <v>4277</v>
      </c>
      <c r="B600" s="469">
        <v>45552.580671296295</v>
      </c>
      <c r="C600" s="469">
        <v>45551</v>
      </c>
      <c r="D600" s="470">
        <f t="shared" si="36"/>
        <v>2024</v>
      </c>
      <c r="E600" s="470">
        <f t="shared" si="37"/>
        <v>9</v>
      </c>
      <c r="F600" s="470">
        <f t="shared" si="38"/>
        <v>16</v>
      </c>
      <c r="G600" s="468" t="s">
        <v>199</v>
      </c>
      <c r="H600" s="468">
        <v>7.52</v>
      </c>
      <c r="I600" s="468">
        <v>6.71</v>
      </c>
      <c r="J600" s="468" t="s">
        <v>1247</v>
      </c>
      <c r="K600" s="468">
        <v>2.5000000000000001E-2</v>
      </c>
      <c r="L600" s="468">
        <v>2E-3</v>
      </c>
      <c r="M600" s="471">
        <f t="shared" si="39"/>
        <v>0.92</v>
      </c>
    </row>
    <row r="601" spans="1:13" x14ac:dyDescent="0.3">
      <c r="A601" s="468">
        <v>4279</v>
      </c>
      <c r="B601" s="469">
        <v>45552.580868055556</v>
      </c>
      <c r="C601" s="469">
        <v>45551</v>
      </c>
      <c r="D601" s="470">
        <f t="shared" si="36"/>
        <v>2024</v>
      </c>
      <c r="E601" s="470">
        <f t="shared" si="37"/>
        <v>9</v>
      </c>
      <c r="F601" s="470">
        <f t="shared" si="38"/>
        <v>16</v>
      </c>
      <c r="G601" s="468" t="s">
        <v>203</v>
      </c>
      <c r="H601" s="468">
        <v>7.69</v>
      </c>
      <c r="I601" s="468">
        <v>7.03</v>
      </c>
      <c r="J601" s="468" t="s">
        <v>1247</v>
      </c>
      <c r="K601" s="468">
        <v>2.5000000000000001E-2</v>
      </c>
      <c r="L601" s="468">
        <v>2E-3</v>
      </c>
      <c r="M601" s="471">
        <f t="shared" si="39"/>
        <v>0.92</v>
      </c>
    </row>
    <row r="602" spans="1:13" x14ac:dyDescent="0.3">
      <c r="A602" s="468">
        <v>4262</v>
      </c>
      <c r="B602" s="469">
        <v>45548.590208333335</v>
      </c>
      <c r="C602" s="469">
        <v>45548</v>
      </c>
      <c r="D602" s="470">
        <f t="shared" si="36"/>
        <v>2024</v>
      </c>
      <c r="E602" s="470">
        <f t="shared" si="37"/>
        <v>9</v>
      </c>
      <c r="F602" s="470">
        <f t="shared" si="38"/>
        <v>13</v>
      </c>
      <c r="G602" s="468" t="s">
        <v>787</v>
      </c>
      <c r="H602" s="468">
        <v>8.07</v>
      </c>
      <c r="I602" s="468">
        <v>6.97</v>
      </c>
      <c r="J602" s="468" t="s">
        <v>1247</v>
      </c>
      <c r="K602" s="468">
        <v>2.5000000000000001E-2</v>
      </c>
      <c r="L602" s="468">
        <v>2E-3</v>
      </c>
      <c r="M602" s="471">
        <f t="shared" si="39"/>
        <v>0.92</v>
      </c>
    </row>
    <row r="603" spans="1:13" x14ac:dyDescent="0.3">
      <c r="A603" s="468">
        <v>4264</v>
      </c>
      <c r="B603" s="469">
        <v>45548.590775462966</v>
      </c>
      <c r="C603" s="469">
        <v>45548</v>
      </c>
      <c r="D603" s="470">
        <f t="shared" si="36"/>
        <v>2024</v>
      </c>
      <c r="E603" s="470">
        <f t="shared" si="37"/>
        <v>9</v>
      </c>
      <c r="F603" s="470">
        <f t="shared" si="38"/>
        <v>13</v>
      </c>
      <c r="G603" s="468" t="s">
        <v>197</v>
      </c>
      <c r="H603" s="468">
        <v>7.87</v>
      </c>
      <c r="I603" s="468">
        <v>7.73</v>
      </c>
      <c r="J603" s="468" t="s">
        <v>1247</v>
      </c>
      <c r="K603" s="468">
        <v>2.5000000000000001E-2</v>
      </c>
      <c r="L603" s="468">
        <v>2E-3</v>
      </c>
      <c r="M603" s="471">
        <f t="shared" si="39"/>
        <v>0.92</v>
      </c>
    </row>
    <row r="604" spans="1:13" x14ac:dyDescent="0.3">
      <c r="A604" s="468">
        <v>4265</v>
      </c>
      <c r="B604" s="469">
        <v>45548.590983796297</v>
      </c>
      <c r="C604" s="469">
        <v>45548</v>
      </c>
      <c r="D604" s="470">
        <f t="shared" si="36"/>
        <v>2024</v>
      </c>
      <c r="E604" s="470">
        <f t="shared" si="37"/>
        <v>9</v>
      </c>
      <c r="F604" s="470">
        <f t="shared" si="38"/>
        <v>13</v>
      </c>
      <c r="G604" s="468" t="s">
        <v>199</v>
      </c>
      <c r="H604" s="468">
        <v>7.51</v>
      </c>
      <c r="I604" s="468">
        <v>7.61</v>
      </c>
      <c r="J604" s="468" t="s">
        <v>1247</v>
      </c>
      <c r="K604" s="468">
        <v>2.5000000000000001E-2</v>
      </c>
      <c r="L604" s="468">
        <v>2E-3</v>
      </c>
      <c r="M604" s="471">
        <f t="shared" si="39"/>
        <v>0.92</v>
      </c>
    </row>
    <row r="605" spans="1:13" x14ac:dyDescent="0.3">
      <c r="A605" s="468">
        <v>4266</v>
      </c>
      <c r="B605" s="469">
        <v>45548.591192129628</v>
      </c>
      <c r="C605" s="469">
        <v>45548</v>
      </c>
      <c r="D605" s="470">
        <f t="shared" si="36"/>
        <v>2024</v>
      </c>
      <c r="E605" s="470">
        <f t="shared" si="37"/>
        <v>9</v>
      </c>
      <c r="F605" s="470">
        <f t="shared" si="38"/>
        <v>13</v>
      </c>
      <c r="G605" s="468" t="s">
        <v>203</v>
      </c>
      <c r="H605" s="468">
        <v>8.33</v>
      </c>
      <c r="I605" s="468">
        <v>7.17</v>
      </c>
      <c r="J605" s="468" t="s">
        <v>1247</v>
      </c>
      <c r="K605" s="468">
        <v>2.5000000000000001E-2</v>
      </c>
      <c r="L605" s="468">
        <v>3.0000000000000001E-3</v>
      </c>
      <c r="M605" s="471">
        <f t="shared" si="39"/>
        <v>0.88</v>
      </c>
    </row>
    <row r="606" spans="1:13" x14ac:dyDescent="0.3">
      <c r="A606" s="468">
        <v>4267</v>
      </c>
      <c r="B606" s="469">
        <v>45548.591446759259</v>
      </c>
      <c r="C606" s="469">
        <v>45548</v>
      </c>
      <c r="D606" s="470">
        <f t="shared" si="36"/>
        <v>2024</v>
      </c>
      <c r="E606" s="470">
        <f t="shared" si="37"/>
        <v>9</v>
      </c>
      <c r="F606" s="470">
        <f t="shared" si="38"/>
        <v>13</v>
      </c>
      <c r="G606" s="468" t="s">
        <v>204</v>
      </c>
      <c r="H606" s="468">
        <v>7.29</v>
      </c>
      <c r="I606" s="468">
        <v>6.88</v>
      </c>
      <c r="J606" s="468" t="s">
        <v>1247</v>
      </c>
      <c r="K606" s="468">
        <v>2.5000000000000001E-2</v>
      </c>
      <c r="L606" s="468">
        <v>5.0000000000000001E-3</v>
      </c>
      <c r="M606" s="471">
        <f t="shared" si="39"/>
        <v>0.8</v>
      </c>
    </row>
    <row r="607" spans="1:13" x14ac:dyDescent="0.3">
      <c r="A607" s="468">
        <v>4269</v>
      </c>
      <c r="B607" s="469">
        <v>45551.595937500002</v>
      </c>
      <c r="C607" s="469">
        <v>45547</v>
      </c>
      <c r="D607" s="470">
        <f t="shared" si="36"/>
        <v>2024</v>
      </c>
      <c r="E607" s="470">
        <f t="shared" si="37"/>
        <v>9</v>
      </c>
      <c r="F607" s="470">
        <f t="shared" si="38"/>
        <v>12</v>
      </c>
      <c r="G607" s="468" t="s">
        <v>787</v>
      </c>
      <c r="H607" s="468">
        <v>8.01</v>
      </c>
      <c r="I607" s="468">
        <v>6.95</v>
      </c>
      <c r="J607" s="468" t="s">
        <v>1247</v>
      </c>
      <c r="K607" s="468">
        <v>2.5000000000000001E-2</v>
      </c>
      <c r="L607" s="468">
        <v>2E-3</v>
      </c>
      <c r="M607" s="471">
        <f t="shared" si="39"/>
        <v>0.92</v>
      </c>
    </row>
    <row r="608" spans="1:13" x14ac:dyDescent="0.3">
      <c r="A608" s="468">
        <v>4271</v>
      </c>
      <c r="B608" s="469">
        <v>45551.596203703702</v>
      </c>
      <c r="C608" s="469">
        <v>45547</v>
      </c>
      <c r="D608" s="470">
        <f t="shared" si="36"/>
        <v>2024</v>
      </c>
      <c r="E608" s="470">
        <f t="shared" si="37"/>
        <v>9</v>
      </c>
      <c r="F608" s="470">
        <f t="shared" si="38"/>
        <v>12</v>
      </c>
      <c r="G608" s="468" t="s">
        <v>199</v>
      </c>
      <c r="H608" s="468">
        <v>7.56</v>
      </c>
      <c r="I608" s="468">
        <v>6.61</v>
      </c>
      <c r="J608" s="468" t="s">
        <v>1247</v>
      </c>
      <c r="K608" s="468">
        <v>2.5000000000000001E-2</v>
      </c>
      <c r="L608" s="468">
        <v>2E-3</v>
      </c>
      <c r="M608" s="471">
        <f t="shared" si="39"/>
        <v>0.92</v>
      </c>
    </row>
    <row r="609" spans="1:13" x14ac:dyDescent="0.3">
      <c r="A609" s="468">
        <v>4272</v>
      </c>
      <c r="B609" s="469">
        <v>45551.596319444441</v>
      </c>
      <c r="C609" s="469">
        <v>45547</v>
      </c>
      <c r="D609" s="470">
        <f t="shared" si="36"/>
        <v>2024</v>
      </c>
      <c r="E609" s="470">
        <f t="shared" si="37"/>
        <v>9</v>
      </c>
      <c r="F609" s="470">
        <f t="shared" si="38"/>
        <v>12</v>
      </c>
      <c r="G609" s="468" t="s">
        <v>203</v>
      </c>
      <c r="H609" s="468">
        <v>7.91</v>
      </c>
      <c r="I609" s="468">
        <v>7.02</v>
      </c>
      <c r="J609" s="468" t="s">
        <v>1247</v>
      </c>
      <c r="K609" s="468">
        <v>2.5000000000000001E-2</v>
      </c>
      <c r="L609" s="468">
        <v>2E-3</v>
      </c>
      <c r="M609" s="471">
        <f t="shared" si="39"/>
        <v>0.92</v>
      </c>
    </row>
    <row r="610" spans="1:13" x14ac:dyDescent="0.3">
      <c r="A610" s="468">
        <v>4273</v>
      </c>
      <c r="B610" s="469">
        <v>45551.59652777778</v>
      </c>
      <c r="C610" s="469">
        <v>45547</v>
      </c>
      <c r="D610" s="470">
        <f t="shared" si="36"/>
        <v>2024</v>
      </c>
      <c r="E610" s="470">
        <f t="shared" si="37"/>
        <v>9</v>
      </c>
      <c r="F610" s="470">
        <f t="shared" si="38"/>
        <v>12</v>
      </c>
      <c r="G610" s="468" t="s">
        <v>204</v>
      </c>
      <c r="H610" s="468">
        <v>8.41</v>
      </c>
      <c r="I610" s="468">
        <v>6.71</v>
      </c>
      <c r="J610" s="468" t="s">
        <v>1247</v>
      </c>
      <c r="K610" s="468">
        <v>2.5000000000000001E-2</v>
      </c>
      <c r="L610" s="468">
        <v>5.0000000000000001E-3</v>
      </c>
      <c r="M610" s="471">
        <f t="shared" si="39"/>
        <v>0.8</v>
      </c>
    </row>
    <row r="611" spans="1:13" x14ac:dyDescent="0.3">
      <c r="A611" s="468">
        <v>4253</v>
      </c>
      <c r="B611" s="469">
        <v>45546.619108796294</v>
      </c>
      <c r="C611" s="469">
        <v>45546</v>
      </c>
      <c r="D611" s="470">
        <f t="shared" si="36"/>
        <v>2024</v>
      </c>
      <c r="E611" s="470">
        <f t="shared" si="37"/>
        <v>9</v>
      </c>
      <c r="F611" s="470">
        <f t="shared" si="38"/>
        <v>11</v>
      </c>
      <c r="G611" s="468" t="s">
        <v>199</v>
      </c>
      <c r="H611" s="468">
        <v>7.57</v>
      </c>
      <c r="I611" s="468">
        <v>6.62</v>
      </c>
      <c r="J611" s="468" t="s">
        <v>1247</v>
      </c>
      <c r="K611" s="468">
        <v>2.5000000000000001E-2</v>
      </c>
      <c r="L611" s="468">
        <v>2E-3</v>
      </c>
      <c r="M611" s="471">
        <f t="shared" si="39"/>
        <v>0.92</v>
      </c>
    </row>
    <row r="612" spans="1:13" x14ac:dyDescent="0.3">
      <c r="A612" s="468">
        <v>4254</v>
      </c>
      <c r="B612" s="469">
        <v>45546.61922453704</v>
      </c>
      <c r="C612" s="469">
        <v>45546</v>
      </c>
      <c r="D612" s="470">
        <f t="shared" si="36"/>
        <v>2024</v>
      </c>
      <c r="E612" s="470">
        <f t="shared" si="37"/>
        <v>9</v>
      </c>
      <c r="F612" s="470">
        <f t="shared" si="38"/>
        <v>11</v>
      </c>
      <c r="G612" s="468" t="s">
        <v>203</v>
      </c>
      <c r="H612" s="468">
        <v>7.87</v>
      </c>
      <c r="I612" s="468">
        <v>6.96</v>
      </c>
      <c r="J612" s="468" t="s">
        <v>1247</v>
      </c>
      <c r="K612" s="468">
        <v>2.5000000000000001E-2</v>
      </c>
      <c r="L612" s="468">
        <v>2E-3</v>
      </c>
      <c r="M612" s="471">
        <f t="shared" si="39"/>
        <v>0.92</v>
      </c>
    </row>
    <row r="613" spans="1:13" x14ac:dyDescent="0.3">
      <c r="A613" s="468">
        <v>4255</v>
      </c>
      <c r="B613" s="469">
        <v>45546.619351851848</v>
      </c>
      <c r="C613" s="469">
        <v>45546</v>
      </c>
      <c r="D613" s="470">
        <f t="shared" si="36"/>
        <v>2024</v>
      </c>
      <c r="E613" s="470">
        <f t="shared" si="37"/>
        <v>9</v>
      </c>
      <c r="F613" s="470">
        <f t="shared" si="38"/>
        <v>11</v>
      </c>
      <c r="G613" s="468" t="s">
        <v>204</v>
      </c>
      <c r="H613" s="468">
        <v>8.14</v>
      </c>
      <c r="I613" s="468">
        <v>7.12</v>
      </c>
      <c r="J613" s="468" t="s">
        <v>1247</v>
      </c>
      <c r="K613" s="468">
        <v>2.5000000000000001E-2</v>
      </c>
      <c r="L613" s="468">
        <v>5.0000000000000001E-3</v>
      </c>
      <c r="M613" s="471">
        <f t="shared" si="39"/>
        <v>0.8</v>
      </c>
    </row>
    <row r="614" spans="1:13" x14ac:dyDescent="0.3">
      <c r="A614" s="468">
        <v>4256</v>
      </c>
      <c r="B614" s="469">
        <v>45547.634513888886</v>
      </c>
      <c r="C614" s="469">
        <v>45545</v>
      </c>
      <c r="D614" s="470">
        <f t="shared" si="36"/>
        <v>2024</v>
      </c>
      <c r="E614" s="470">
        <f t="shared" si="37"/>
        <v>9</v>
      </c>
      <c r="F614" s="470">
        <f t="shared" si="38"/>
        <v>10</v>
      </c>
      <c r="G614" s="468" t="s">
        <v>787</v>
      </c>
      <c r="H614" s="468">
        <v>7.99</v>
      </c>
      <c r="I614" s="468">
        <v>6.89</v>
      </c>
      <c r="J614" s="468" t="s">
        <v>1247</v>
      </c>
      <c r="K614" s="468">
        <v>2.5000000000000001E-2</v>
      </c>
      <c r="L614" s="468">
        <v>2E-3</v>
      </c>
      <c r="M614" s="471">
        <f t="shared" si="39"/>
        <v>0.92</v>
      </c>
    </row>
    <row r="615" spans="1:13" x14ac:dyDescent="0.3">
      <c r="A615" s="468">
        <v>4259</v>
      </c>
      <c r="B615" s="469">
        <v>45547.634895833333</v>
      </c>
      <c r="C615" s="469">
        <v>45545</v>
      </c>
      <c r="D615" s="470">
        <f t="shared" si="36"/>
        <v>2024</v>
      </c>
      <c r="E615" s="470">
        <f t="shared" si="37"/>
        <v>9</v>
      </c>
      <c r="F615" s="470">
        <f t="shared" si="38"/>
        <v>10</v>
      </c>
      <c r="G615" s="468" t="s">
        <v>199</v>
      </c>
      <c r="H615" s="468">
        <v>7.56</v>
      </c>
      <c r="I615" s="468">
        <v>6.58</v>
      </c>
      <c r="J615" s="468" t="s">
        <v>1247</v>
      </c>
      <c r="K615" s="468">
        <v>2.5000000000000001E-2</v>
      </c>
      <c r="L615" s="468">
        <v>2E-3</v>
      </c>
      <c r="M615" s="471">
        <f t="shared" si="39"/>
        <v>0.92</v>
      </c>
    </row>
    <row r="616" spans="1:13" x14ac:dyDescent="0.3">
      <c r="A616" s="468">
        <v>4260</v>
      </c>
      <c r="B616" s="469">
        <v>45547.635023148148</v>
      </c>
      <c r="C616" s="469">
        <v>45545</v>
      </c>
      <c r="D616" s="470">
        <f t="shared" si="36"/>
        <v>2024</v>
      </c>
      <c r="E616" s="470">
        <f t="shared" si="37"/>
        <v>9</v>
      </c>
      <c r="F616" s="470">
        <f t="shared" si="38"/>
        <v>10</v>
      </c>
      <c r="G616" s="468" t="s">
        <v>203</v>
      </c>
      <c r="H616" s="468">
        <v>7.72</v>
      </c>
      <c r="I616" s="468">
        <v>6.99</v>
      </c>
      <c r="J616" s="468" t="s">
        <v>1247</v>
      </c>
      <c r="K616" s="468">
        <v>2.5000000000000001E-2</v>
      </c>
      <c r="L616" s="468">
        <v>2E-3</v>
      </c>
      <c r="M616" s="471">
        <f t="shared" si="39"/>
        <v>0.92</v>
      </c>
    </row>
    <row r="617" spans="1:13" x14ac:dyDescent="0.3">
      <c r="A617" s="468">
        <v>4244</v>
      </c>
      <c r="B617" s="469">
        <v>45544.685046296298</v>
      </c>
      <c r="C617" s="469">
        <v>45544</v>
      </c>
      <c r="D617" s="470">
        <f t="shared" si="36"/>
        <v>2024</v>
      </c>
      <c r="E617" s="470">
        <f t="shared" si="37"/>
        <v>9</v>
      </c>
      <c r="F617" s="470">
        <f t="shared" si="38"/>
        <v>9</v>
      </c>
      <c r="G617" s="468" t="s">
        <v>787</v>
      </c>
      <c r="H617" s="468">
        <v>8.27</v>
      </c>
      <c r="I617" s="468">
        <v>6.98</v>
      </c>
      <c r="J617" s="468" t="s">
        <v>1247</v>
      </c>
      <c r="K617" s="468">
        <v>2.5000000000000001E-2</v>
      </c>
      <c r="L617" s="468">
        <v>2E-3</v>
      </c>
      <c r="M617" s="471">
        <f t="shared" si="39"/>
        <v>0.92</v>
      </c>
    </row>
    <row r="618" spans="1:13" x14ac:dyDescent="0.3">
      <c r="A618" s="468">
        <v>4247</v>
      </c>
      <c r="B618" s="469">
        <v>45544.685393518521</v>
      </c>
      <c r="C618" s="469">
        <v>45544</v>
      </c>
      <c r="D618" s="470">
        <f t="shared" si="36"/>
        <v>2024</v>
      </c>
      <c r="E618" s="470">
        <f t="shared" si="37"/>
        <v>9</v>
      </c>
      <c r="F618" s="470">
        <f t="shared" si="38"/>
        <v>9</v>
      </c>
      <c r="G618" s="468" t="s">
        <v>199</v>
      </c>
      <c r="H618" s="468">
        <v>7.76</v>
      </c>
      <c r="I618" s="468">
        <v>6.81</v>
      </c>
      <c r="J618" s="468" t="s">
        <v>1247</v>
      </c>
      <c r="K618" s="468">
        <v>2.5000000000000001E-2</v>
      </c>
      <c r="L618" s="468">
        <v>2E-3</v>
      </c>
      <c r="M618" s="471">
        <f t="shared" si="39"/>
        <v>0.92</v>
      </c>
    </row>
    <row r="619" spans="1:13" x14ac:dyDescent="0.3">
      <c r="A619" s="468">
        <v>4249</v>
      </c>
      <c r="B619" s="469">
        <v>45544.685648148145</v>
      </c>
      <c r="C619" s="469">
        <v>45544</v>
      </c>
      <c r="D619" s="470">
        <f t="shared" si="36"/>
        <v>2024</v>
      </c>
      <c r="E619" s="470">
        <f t="shared" si="37"/>
        <v>9</v>
      </c>
      <c r="F619" s="470">
        <f t="shared" si="38"/>
        <v>9</v>
      </c>
      <c r="G619" s="468" t="s">
        <v>204</v>
      </c>
      <c r="H619" s="468">
        <v>8.51</v>
      </c>
      <c r="I619" s="468">
        <v>7.45</v>
      </c>
      <c r="J619" s="468" t="s">
        <v>1247</v>
      </c>
      <c r="K619" s="468">
        <v>2.5000000000000001E-2</v>
      </c>
      <c r="L619" s="468">
        <v>5.0000000000000001E-3</v>
      </c>
      <c r="M619" s="471">
        <f t="shared" si="39"/>
        <v>0.8</v>
      </c>
    </row>
    <row r="620" spans="1:13" x14ac:dyDescent="0.3">
      <c r="A620" s="468">
        <v>4222</v>
      </c>
      <c r="B620" s="469">
        <v>45544.628576388888</v>
      </c>
      <c r="C620" s="469">
        <v>45541</v>
      </c>
      <c r="D620" s="470">
        <f t="shared" si="36"/>
        <v>2024</v>
      </c>
      <c r="E620" s="470">
        <f t="shared" si="37"/>
        <v>9</v>
      </c>
      <c r="F620" s="470">
        <f t="shared" si="38"/>
        <v>6</v>
      </c>
      <c r="G620" s="468" t="s">
        <v>787</v>
      </c>
      <c r="H620" s="468">
        <v>8.23</v>
      </c>
      <c r="I620" s="468">
        <v>7.04</v>
      </c>
      <c r="J620" s="468" t="s">
        <v>1247</v>
      </c>
      <c r="K620" s="468">
        <v>2.5000000000000001E-2</v>
      </c>
      <c r="L620" s="468">
        <v>2E-3</v>
      </c>
      <c r="M620" s="471">
        <f t="shared" si="39"/>
        <v>0.92</v>
      </c>
    </row>
    <row r="621" spans="1:13" x14ac:dyDescent="0.3">
      <c r="A621" s="468">
        <v>4225</v>
      </c>
      <c r="B621" s="469">
        <v>45544.628923611112</v>
      </c>
      <c r="C621" s="469">
        <v>45541</v>
      </c>
      <c r="D621" s="470">
        <f t="shared" si="36"/>
        <v>2024</v>
      </c>
      <c r="E621" s="470">
        <f t="shared" si="37"/>
        <v>9</v>
      </c>
      <c r="F621" s="470">
        <f t="shared" si="38"/>
        <v>6</v>
      </c>
      <c r="G621" s="468" t="s">
        <v>199</v>
      </c>
      <c r="H621" s="468">
        <v>7.57</v>
      </c>
      <c r="I621" s="468">
        <v>6.73</v>
      </c>
      <c r="J621" s="468" t="s">
        <v>1247</v>
      </c>
      <c r="K621" s="468">
        <v>2.5000000000000001E-2</v>
      </c>
      <c r="L621" s="468">
        <v>2E-3</v>
      </c>
      <c r="M621" s="471">
        <f t="shared" si="39"/>
        <v>0.92</v>
      </c>
    </row>
    <row r="622" spans="1:13" x14ac:dyDescent="0.3">
      <c r="A622" s="468">
        <v>4226</v>
      </c>
      <c r="B622" s="469">
        <v>45544.62909722222</v>
      </c>
      <c r="C622" s="469">
        <v>45541</v>
      </c>
      <c r="D622" s="470">
        <f t="shared" si="36"/>
        <v>2024</v>
      </c>
      <c r="E622" s="470">
        <f t="shared" si="37"/>
        <v>9</v>
      </c>
      <c r="F622" s="470">
        <f t="shared" si="38"/>
        <v>6</v>
      </c>
      <c r="G622" s="468" t="s">
        <v>203</v>
      </c>
      <c r="H622" s="468">
        <v>8.24</v>
      </c>
      <c r="I622" s="468">
        <v>7.18</v>
      </c>
      <c r="J622" s="468" t="s">
        <v>1247</v>
      </c>
      <c r="K622" s="468">
        <v>2.5000000000000001E-2</v>
      </c>
      <c r="L622" s="468">
        <v>2E-3</v>
      </c>
      <c r="M622" s="471">
        <f t="shared" si="39"/>
        <v>0.92</v>
      </c>
    </row>
    <row r="623" spans="1:13" x14ac:dyDescent="0.3">
      <c r="A623" s="468">
        <v>4227</v>
      </c>
      <c r="B623" s="469">
        <v>45544.629259259258</v>
      </c>
      <c r="C623" s="469">
        <v>45541</v>
      </c>
      <c r="D623" s="470">
        <f t="shared" si="36"/>
        <v>2024</v>
      </c>
      <c r="E623" s="470">
        <f t="shared" si="37"/>
        <v>9</v>
      </c>
      <c r="F623" s="470">
        <f t="shared" si="38"/>
        <v>6</v>
      </c>
      <c r="G623" s="468" t="s">
        <v>204</v>
      </c>
      <c r="H623" s="468">
        <v>8.1999999999999993</v>
      </c>
      <c r="I623" s="468">
        <v>7.83</v>
      </c>
      <c r="J623" s="468" t="s">
        <v>1247</v>
      </c>
      <c r="K623" s="468">
        <v>2.5000000000000001E-2</v>
      </c>
      <c r="L623" s="468">
        <v>5.0000000000000001E-3</v>
      </c>
      <c r="M623" s="471">
        <f t="shared" si="39"/>
        <v>0.8</v>
      </c>
    </row>
    <row r="624" spans="1:13" x14ac:dyDescent="0.3">
      <c r="A624" s="468">
        <v>4216</v>
      </c>
      <c r="B624" s="469">
        <v>45541.489270833335</v>
      </c>
      <c r="C624" s="469">
        <v>45540</v>
      </c>
      <c r="D624" s="470">
        <f t="shared" si="36"/>
        <v>2024</v>
      </c>
      <c r="E624" s="470">
        <f t="shared" si="37"/>
        <v>9</v>
      </c>
      <c r="F624" s="470">
        <f t="shared" si="38"/>
        <v>5</v>
      </c>
      <c r="G624" s="468" t="s">
        <v>787</v>
      </c>
      <c r="H624" s="468">
        <v>8.25</v>
      </c>
      <c r="I624" s="468">
        <v>7.08</v>
      </c>
      <c r="J624" s="468" t="s">
        <v>1247</v>
      </c>
      <c r="K624" s="468">
        <v>2.5000000000000001E-2</v>
      </c>
      <c r="L624" s="468">
        <v>2E-3</v>
      </c>
      <c r="M624" s="471">
        <f t="shared" si="39"/>
        <v>0.92</v>
      </c>
    </row>
    <row r="625" spans="1:13" x14ac:dyDescent="0.3">
      <c r="A625" s="468">
        <v>4219</v>
      </c>
      <c r="B625" s="469">
        <v>45541.489918981482</v>
      </c>
      <c r="C625" s="469">
        <v>45540</v>
      </c>
      <c r="D625" s="470">
        <f t="shared" si="36"/>
        <v>2024</v>
      </c>
      <c r="E625" s="470">
        <f t="shared" si="37"/>
        <v>9</v>
      </c>
      <c r="F625" s="470">
        <f t="shared" si="38"/>
        <v>5</v>
      </c>
      <c r="G625" s="468" t="s">
        <v>199</v>
      </c>
      <c r="H625" s="468">
        <v>7.81</v>
      </c>
      <c r="I625" s="468">
        <v>6.73</v>
      </c>
      <c r="J625" s="468" t="s">
        <v>1247</v>
      </c>
      <c r="K625" s="468">
        <v>2.5000000000000001E-2</v>
      </c>
      <c r="L625" s="468">
        <v>2E-3</v>
      </c>
      <c r="M625" s="471">
        <f t="shared" si="39"/>
        <v>0.92</v>
      </c>
    </row>
    <row r="626" spans="1:13" x14ac:dyDescent="0.3">
      <c r="A626" s="468">
        <v>4220</v>
      </c>
      <c r="B626" s="469">
        <v>45541.490046296298</v>
      </c>
      <c r="C626" s="469">
        <v>45540</v>
      </c>
      <c r="D626" s="470">
        <f t="shared" si="36"/>
        <v>2024</v>
      </c>
      <c r="E626" s="470">
        <f t="shared" si="37"/>
        <v>9</v>
      </c>
      <c r="F626" s="470">
        <f t="shared" si="38"/>
        <v>5</v>
      </c>
      <c r="G626" s="468" t="s">
        <v>203</v>
      </c>
      <c r="H626" s="468">
        <v>8.15</v>
      </c>
      <c r="I626" s="468">
        <v>7.21</v>
      </c>
      <c r="J626" s="468" t="s">
        <v>1247</v>
      </c>
      <c r="K626" s="468">
        <v>2.5000000000000001E-2</v>
      </c>
      <c r="L626" s="468">
        <v>2E-3</v>
      </c>
      <c r="M626" s="471">
        <f t="shared" si="39"/>
        <v>0.92</v>
      </c>
    </row>
    <row r="627" spans="1:13" x14ac:dyDescent="0.3">
      <c r="A627" s="468">
        <v>4221</v>
      </c>
      <c r="B627" s="469">
        <v>45541.490173611113</v>
      </c>
      <c r="C627" s="469">
        <v>45540</v>
      </c>
      <c r="D627" s="470">
        <f t="shared" si="36"/>
        <v>2024</v>
      </c>
      <c r="E627" s="470">
        <f t="shared" si="37"/>
        <v>9</v>
      </c>
      <c r="F627" s="470">
        <f t="shared" si="38"/>
        <v>5</v>
      </c>
      <c r="G627" s="468" t="s">
        <v>204</v>
      </c>
      <c r="H627" s="468">
        <v>8.1999999999999993</v>
      </c>
      <c r="I627" s="468">
        <v>7.75</v>
      </c>
      <c r="J627" s="468" t="s">
        <v>1247</v>
      </c>
      <c r="K627" s="468">
        <v>2.5000000000000001E-2</v>
      </c>
      <c r="L627" s="468">
        <v>5.0000000000000001E-3</v>
      </c>
      <c r="M627" s="471">
        <f t="shared" si="39"/>
        <v>0.8</v>
      </c>
    </row>
    <row r="628" spans="1:13" x14ac:dyDescent="0.3">
      <c r="A628" s="468">
        <v>4210</v>
      </c>
      <c r="B628" s="469">
        <v>45540.691099537034</v>
      </c>
      <c r="C628" s="469">
        <v>45539</v>
      </c>
      <c r="D628" s="470">
        <f t="shared" si="36"/>
        <v>2024</v>
      </c>
      <c r="E628" s="470">
        <f t="shared" si="37"/>
        <v>9</v>
      </c>
      <c r="F628" s="470">
        <f t="shared" si="38"/>
        <v>4</v>
      </c>
      <c r="G628" s="468" t="s">
        <v>787</v>
      </c>
      <c r="H628" s="468">
        <v>8.27</v>
      </c>
      <c r="I628" s="468">
        <v>7.03</v>
      </c>
      <c r="J628" s="468" t="s">
        <v>1247</v>
      </c>
      <c r="K628" s="468">
        <v>2.5000000000000001E-2</v>
      </c>
      <c r="L628" s="468">
        <v>2E-3</v>
      </c>
      <c r="M628" s="471">
        <f t="shared" si="39"/>
        <v>0.92</v>
      </c>
    </row>
    <row r="629" spans="1:13" x14ac:dyDescent="0.3">
      <c r="A629" s="468">
        <v>4213</v>
      </c>
      <c r="B629" s="469">
        <v>45540.691458333335</v>
      </c>
      <c r="C629" s="469">
        <v>45539</v>
      </c>
      <c r="D629" s="470">
        <f t="shared" si="36"/>
        <v>2024</v>
      </c>
      <c r="E629" s="470">
        <f t="shared" si="37"/>
        <v>9</v>
      </c>
      <c r="F629" s="470">
        <f t="shared" si="38"/>
        <v>4</v>
      </c>
      <c r="G629" s="468" t="s">
        <v>199</v>
      </c>
      <c r="H629" s="468">
        <v>7.62</v>
      </c>
      <c r="I629" s="468">
        <v>6.74</v>
      </c>
      <c r="J629" s="468" t="s">
        <v>1247</v>
      </c>
      <c r="K629" s="468">
        <v>2.5000000000000001E-2</v>
      </c>
      <c r="L629" s="468">
        <v>2E-3</v>
      </c>
      <c r="M629" s="471">
        <f t="shared" si="39"/>
        <v>0.92</v>
      </c>
    </row>
    <row r="630" spans="1:13" x14ac:dyDescent="0.3">
      <c r="A630" s="468">
        <v>4209</v>
      </c>
      <c r="B630" s="469">
        <v>45539.661759259259</v>
      </c>
      <c r="C630" s="469">
        <v>45538</v>
      </c>
      <c r="D630" s="470">
        <f t="shared" si="36"/>
        <v>2024</v>
      </c>
      <c r="E630" s="470">
        <f t="shared" si="37"/>
        <v>9</v>
      </c>
      <c r="F630" s="470">
        <f t="shared" si="38"/>
        <v>3</v>
      </c>
      <c r="G630" s="468" t="s">
        <v>199</v>
      </c>
      <c r="H630" s="468">
        <v>7.78</v>
      </c>
      <c r="I630" s="468">
        <v>6.87</v>
      </c>
      <c r="J630" s="468" t="s">
        <v>1247</v>
      </c>
      <c r="K630" s="468">
        <v>2.5000000000000001E-2</v>
      </c>
      <c r="L630" s="468">
        <v>5.0000000000000001E-3</v>
      </c>
      <c r="M630" s="471">
        <f t="shared" si="39"/>
        <v>0.8</v>
      </c>
    </row>
    <row r="631" spans="1:13" x14ac:dyDescent="0.3">
      <c r="A631" s="468">
        <v>4195</v>
      </c>
      <c r="B631" s="469">
        <v>45537.656898148147</v>
      </c>
      <c r="C631" s="469">
        <v>45534</v>
      </c>
      <c r="D631" s="470">
        <f t="shared" si="36"/>
        <v>2024</v>
      </c>
      <c r="E631" s="470">
        <f t="shared" si="37"/>
        <v>8</v>
      </c>
      <c r="F631" s="470">
        <f t="shared" si="38"/>
        <v>30</v>
      </c>
      <c r="G631" s="468" t="s">
        <v>787</v>
      </c>
      <c r="H631" s="468">
        <v>8.27</v>
      </c>
      <c r="I631" s="468">
        <v>7.03</v>
      </c>
      <c r="J631" s="468" t="s">
        <v>1247</v>
      </c>
      <c r="K631" s="468">
        <v>2.5000000000000001E-2</v>
      </c>
      <c r="L631" s="468">
        <v>2E-3</v>
      </c>
      <c r="M631" s="471">
        <f t="shared" si="39"/>
        <v>0.92</v>
      </c>
    </row>
    <row r="632" spans="1:13" x14ac:dyDescent="0.3">
      <c r="A632" s="468">
        <v>4197</v>
      </c>
      <c r="B632" s="469">
        <v>45537.657395833332</v>
      </c>
      <c r="C632" s="469">
        <v>45534</v>
      </c>
      <c r="D632" s="470">
        <f t="shared" si="36"/>
        <v>2024</v>
      </c>
      <c r="E632" s="470">
        <f t="shared" si="37"/>
        <v>8</v>
      </c>
      <c r="F632" s="470">
        <f t="shared" si="38"/>
        <v>30</v>
      </c>
      <c r="G632" s="468" t="s">
        <v>203</v>
      </c>
      <c r="H632" s="468">
        <v>7.94</v>
      </c>
      <c r="I632" s="468">
        <v>7.32</v>
      </c>
      <c r="J632" s="468" t="s">
        <v>1247</v>
      </c>
      <c r="K632" s="468">
        <v>2.5000000000000001E-2</v>
      </c>
      <c r="L632" s="468">
        <v>2E-3</v>
      </c>
      <c r="M632" s="471">
        <f t="shared" si="39"/>
        <v>0.92</v>
      </c>
    </row>
    <row r="633" spans="1:13" x14ac:dyDescent="0.3">
      <c r="A633" s="468">
        <v>4189</v>
      </c>
      <c r="B633" s="469">
        <v>45534.628425925926</v>
      </c>
      <c r="C633" s="469">
        <v>45533</v>
      </c>
      <c r="D633" s="470">
        <f t="shared" si="36"/>
        <v>2024</v>
      </c>
      <c r="E633" s="470">
        <f t="shared" si="37"/>
        <v>8</v>
      </c>
      <c r="F633" s="470">
        <f t="shared" si="38"/>
        <v>29</v>
      </c>
      <c r="G633" s="468" t="s">
        <v>787</v>
      </c>
      <c r="H633" s="468">
        <v>8.24</v>
      </c>
      <c r="I633" s="468">
        <v>7.08</v>
      </c>
      <c r="J633" s="468" t="s">
        <v>1247</v>
      </c>
      <c r="K633" s="468">
        <v>2.5000000000000001E-2</v>
      </c>
      <c r="L633" s="468">
        <v>2E-3</v>
      </c>
      <c r="M633" s="471">
        <f t="shared" si="39"/>
        <v>0.92</v>
      </c>
    </row>
    <row r="634" spans="1:13" x14ac:dyDescent="0.3">
      <c r="A634" s="468">
        <v>4193</v>
      </c>
      <c r="B634" s="469">
        <v>45534.628935185188</v>
      </c>
      <c r="C634" s="469">
        <v>45533</v>
      </c>
      <c r="D634" s="470">
        <f t="shared" si="36"/>
        <v>2024</v>
      </c>
      <c r="E634" s="470">
        <f t="shared" si="37"/>
        <v>8</v>
      </c>
      <c r="F634" s="470">
        <f t="shared" si="38"/>
        <v>29</v>
      </c>
      <c r="G634" s="468" t="s">
        <v>203</v>
      </c>
      <c r="H634" s="468">
        <v>8.19</v>
      </c>
      <c r="I634" s="468">
        <v>7.41</v>
      </c>
      <c r="J634" s="468" t="s">
        <v>1247</v>
      </c>
      <c r="K634" s="468">
        <v>2.5000000000000001E-2</v>
      </c>
      <c r="L634" s="468">
        <v>2E-3</v>
      </c>
      <c r="M634" s="471">
        <f t="shared" si="39"/>
        <v>0.92</v>
      </c>
    </row>
    <row r="635" spans="1:13" x14ac:dyDescent="0.3">
      <c r="A635" s="468">
        <v>4165</v>
      </c>
      <c r="B635" s="469">
        <v>45531.671481481484</v>
      </c>
      <c r="C635" s="469">
        <v>45531</v>
      </c>
      <c r="D635" s="470">
        <f t="shared" si="36"/>
        <v>2024</v>
      </c>
      <c r="E635" s="470">
        <f t="shared" si="37"/>
        <v>8</v>
      </c>
      <c r="F635" s="470">
        <f t="shared" si="38"/>
        <v>27</v>
      </c>
      <c r="G635" s="468" t="s">
        <v>787</v>
      </c>
      <c r="H635" s="468">
        <v>8.23</v>
      </c>
      <c r="I635" s="468">
        <v>7.02</v>
      </c>
      <c r="J635" s="468" t="s">
        <v>1247</v>
      </c>
      <c r="K635" s="468">
        <v>2.5000000000000001E-2</v>
      </c>
      <c r="L635" s="468">
        <v>2E-3</v>
      </c>
      <c r="M635" s="471">
        <f t="shared" si="39"/>
        <v>0.92</v>
      </c>
    </row>
    <row r="636" spans="1:13" x14ac:dyDescent="0.3">
      <c r="A636" s="468">
        <v>4174</v>
      </c>
      <c r="B636" s="469">
        <v>45532.49695601852</v>
      </c>
      <c r="C636" s="469">
        <v>45531</v>
      </c>
      <c r="D636" s="470">
        <f t="shared" si="36"/>
        <v>2024</v>
      </c>
      <c r="E636" s="470">
        <f t="shared" si="37"/>
        <v>8</v>
      </c>
      <c r="F636" s="470">
        <f t="shared" si="38"/>
        <v>27</v>
      </c>
      <c r="G636" s="468" t="s">
        <v>199</v>
      </c>
      <c r="H636" s="468">
        <v>7.71</v>
      </c>
      <c r="I636" s="468">
        <v>6.73</v>
      </c>
      <c r="J636" s="468" t="s">
        <v>1247</v>
      </c>
      <c r="K636" s="468">
        <v>2.5000000000000001E-2</v>
      </c>
      <c r="L636" s="468">
        <v>2E-3</v>
      </c>
      <c r="M636" s="471">
        <f t="shared" si="39"/>
        <v>0.92</v>
      </c>
    </row>
    <row r="637" spans="1:13" x14ac:dyDescent="0.3">
      <c r="A637" s="468">
        <v>4175</v>
      </c>
      <c r="B637" s="469">
        <v>45532.497071759259</v>
      </c>
      <c r="C637" s="469">
        <v>45531</v>
      </c>
      <c r="D637" s="470">
        <f t="shared" si="36"/>
        <v>2024</v>
      </c>
      <c r="E637" s="470">
        <f t="shared" si="37"/>
        <v>8</v>
      </c>
      <c r="F637" s="470">
        <f t="shared" si="38"/>
        <v>27</v>
      </c>
      <c r="G637" s="468" t="s">
        <v>203</v>
      </c>
      <c r="H637" s="468">
        <v>7.85</v>
      </c>
      <c r="I637" s="468">
        <v>7.17</v>
      </c>
      <c r="J637" s="468" t="s">
        <v>1247</v>
      </c>
      <c r="K637" s="468">
        <v>2.5000000000000001E-2</v>
      </c>
      <c r="L637" s="468">
        <v>5.0000000000000001E-3</v>
      </c>
      <c r="M637" s="471">
        <f t="shared" si="39"/>
        <v>0.8</v>
      </c>
    </row>
    <row r="638" spans="1:13" x14ac:dyDescent="0.3">
      <c r="A638" s="468">
        <v>4167</v>
      </c>
      <c r="B638" s="469">
        <v>45531.671909722223</v>
      </c>
      <c r="C638" s="469">
        <v>45530</v>
      </c>
      <c r="D638" s="470">
        <f t="shared" si="36"/>
        <v>2024</v>
      </c>
      <c r="E638" s="470">
        <f t="shared" si="37"/>
        <v>8</v>
      </c>
      <c r="F638" s="470">
        <f t="shared" si="38"/>
        <v>26</v>
      </c>
      <c r="G638" s="468" t="s">
        <v>197</v>
      </c>
      <c r="H638" s="468">
        <v>8.01</v>
      </c>
      <c r="I638" s="468">
        <v>7.88</v>
      </c>
      <c r="J638" s="468" t="s">
        <v>1247</v>
      </c>
      <c r="K638" s="468">
        <v>2.5000000000000001E-2</v>
      </c>
      <c r="L638" s="468">
        <v>2E-3</v>
      </c>
      <c r="M638" s="471">
        <f t="shared" si="39"/>
        <v>0.92</v>
      </c>
    </row>
    <row r="639" spans="1:13" x14ac:dyDescent="0.3">
      <c r="A639" s="468">
        <v>4168</v>
      </c>
      <c r="B639" s="469">
        <v>45531.672025462962</v>
      </c>
      <c r="C639" s="469">
        <v>45530</v>
      </c>
      <c r="D639" s="470">
        <f t="shared" si="36"/>
        <v>2024</v>
      </c>
      <c r="E639" s="470">
        <f t="shared" si="37"/>
        <v>8</v>
      </c>
      <c r="F639" s="470">
        <f t="shared" si="38"/>
        <v>26</v>
      </c>
      <c r="G639" s="468" t="s">
        <v>199</v>
      </c>
      <c r="H639" s="468">
        <v>7.71</v>
      </c>
      <c r="I639" s="468">
        <v>6.71</v>
      </c>
      <c r="J639" s="468" t="s">
        <v>1247</v>
      </c>
      <c r="K639" s="468">
        <v>2.5000000000000001E-2</v>
      </c>
      <c r="L639" s="468">
        <v>5.0000000000000001E-3</v>
      </c>
      <c r="M639" s="471">
        <f t="shared" si="39"/>
        <v>0.8</v>
      </c>
    </row>
    <row r="640" spans="1:13" x14ac:dyDescent="0.3">
      <c r="A640" s="468">
        <v>4169</v>
      </c>
      <c r="B640" s="469">
        <v>45531.6721412037</v>
      </c>
      <c r="C640" s="469">
        <v>45530</v>
      </c>
      <c r="D640" s="470">
        <f t="shared" si="36"/>
        <v>2024</v>
      </c>
      <c r="E640" s="470">
        <f t="shared" si="37"/>
        <v>8</v>
      </c>
      <c r="F640" s="470">
        <f t="shared" si="38"/>
        <v>26</v>
      </c>
      <c r="G640" s="468" t="s">
        <v>203</v>
      </c>
      <c r="H640" s="468">
        <v>7.98</v>
      </c>
      <c r="I640" s="468">
        <v>7.13</v>
      </c>
      <c r="J640" s="468" t="s">
        <v>1247</v>
      </c>
      <c r="K640" s="468">
        <v>2.5000000000000001E-2</v>
      </c>
      <c r="L640" s="468">
        <v>4.0000000000000001E-3</v>
      </c>
      <c r="M640" s="471">
        <f t="shared" si="39"/>
        <v>0.84</v>
      </c>
    </row>
    <row r="641" spans="1:13" x14ac:dyDescent="0.3">
      <c r="A641" s="468">
        <v>4155</v>
      </c>
      <c r="B641" s="469">
        <v>45527.425486111111</v>
      </c>
      <c r="C641" s="469">
        <v>45527</v>
      </c>
      <c r="D641" s="470">
        <f t="shared" si="36"/>
        <v>2024</v>
      </c>
      <c r="E641" s="470">
        <f t="shared" si="37"/>
        <v>8</v>
      </c>
      <c r="F641" s="470">
        <f t="shared" si="38"/>
        <v>23</v>
      </c>
      <c r="G641" s="468" t="s">
        <v>197</v>
      </c>
      <c r="H641" s="468">
        <v>7.99</v>
      </c>
      <c r="I641" s="468">
        <v>7.83</v>
      </c>
      <c r="J641" s="468" t="s">
        <v>1247</v>
      </c>
      <c r="K641" s="468">
        <v>2.5000000000000001E-2</v>
      </c>
      <c r="L641" s="468">
        <v>4.0000000000000001E-3</v>
      </c>
      <c r="M641" s="471">
        <f t="shared" si="39"/>
        <v>0.84</v>
      </c>
    </row>
    <row r="642" spans="1:13" x14ac:dyDescent="0.3">
      <c r="A642" s="468">
        <v>4157</v>
      </c>
      <c r="B642" s="469">
        <v>45527.425752314812</v>
      </c>
      <c r="C642" s="469">
        <v>45527</v>
      </c>
      <c r="D642" s="470">
        <f t="shared" si="36"/>
        <v>2024</v>
      </c>
      <c r="E642" s="470">
        <f t="shared" si="37"/>
        <v>8</v>
      </c>
      <c r="F642" s="470">
        <f t="shared" si="38"/>
        <v>23</v>
      </c>
      <c r="G642" s="468" t="s">
        <v>203</v>
      </c>
      <c r="H642" s="468">
        <v>8.23</v>
      </c>
      <c r="I642" s="468">
        <v>7.35</v>
      </c>
      <c r="J642" s="468" t="s">
        <v>1247</v>
      </c>
      <c r="K642" s="468">
        <v>2.5000000000000001E-2</v>
      </c>
      <c r="L642" s="468">
        <v>5.0000000000000001E-3</v>
      </c>
      <c r="M642" s="471">
        <f t="shared" si="39"/>
        <v>0.8</v>
      </c>
    </row>
    <row r="643" spans="1:13" x14ac:dyDescent="0.3">
      <c r="A643" s="468">
        <v>4160</v>
      </c>
      <c r="B643" s="469">
        <v>45530.507951388892</v>
      </c>
      <c r="C643" s="469">
        <v>45526</v>
      </c>
      <c r="D643" s="470">
        <f t="shared" ref="D643:D706" si="40">YEAR(C643)</f>
        <v>2024</v>
      </c>
      <c r="E643" s="470">
        <f t="shared" ref="E643:E706" si="41">MONTH(C643)</f>
        <v>8</v>
      </c>
      <c r="F643" s="470">
        <f t="shared" ref="F643:F706" si="42">DAY(C643)</f>
        <v>22</v>
      </c>
      <c r="G643" s="468" t="s">
        <v>787</v>
      </c>
      <c r="H643" s="468">
        <v>8.2100000000000009</v>
      </c>
      <c r="I643" s="468">
        <v>6.94</v>
      </c>
      <c r="J643" s="468" t="s">
        <v>1247</v>
      </c>
      <c r="K643" s="468">
        <v>2.5000000000000001E-2</v>
      </c>
      <c r="L643" s="468">
        <v>6.0000000000000001E-3</v>
      </c>
      <c r="M643" s="471">
        <f t="shared" si="39"/>
        <v>0.76</v>
      </c>
    </row>
    <row r="644" spans="1:13" x14ac:dyDescent="0.3">
      <c r="A644" s="468">
        <v>4161</v>
      </c>
      <c r="B644" s="469">
        <v>45530.508217592593</v>
      </c>
      <c r="C644" s="469">
        <v>45526</v>
      </c>
      <c r="D644" s="470">
        <f t="shared" si="40"/>
        <v>2024</v>
      </c>
      <c r="E644" s="470">
        <f t="shared" si="41"/>
        <v>8</v>
      </c>
      <c r="F644" s="470">
        <f t="shared" si="42"/>
        <v>22</v>
      </c>
      <c r="G644" s="468" t="s">
        <v>197</v>
      </c>
      <c r="H644" s="468">
        <v>7.97</v>
      </c>
      <c r="I644" s="468">
        <v>7.88</v>
      </c>
      <c r="J644" s="468" t="s">
        <v>1247</v>
      </c>
      <c r="K644" s="468">
        <v>2.5000000000000001E-2</v>
      </c>
      <c r="L644" s="468">
        <v>5.0000000000000001E-3</v>
      </c>
      <c r="M644" s="471">
        <f t="shared" ref="M644:M707" si="43">1-L644/K644</f>
        <v>0.8</v>
      </c>
    </row>
    <row r="645" spans="1:13" x14ac:dyDescent="0.3">
      <c r="A645" s="468">
        <v>4162</v>
      </c>
      <c r="B645" s="469">
        <v>45530.508333333331</v>
      </c>
      <c r="C645" s="469">
        <v>45526</v>
      </c>
      <c r="D645" s="470">
        <f t="shared" si="40"/>
        <v>2024</v>
      </c>
      <c r="E645" s="470">
        <f t="shared" si="41"/>
        <v>8</v>
      </c>
      <c r="F645" s="470">
        <f t="shared" si="42"/>
        <v>22</v>
      </c>
      <c r="G645" s="468" t="s">
        <v>199</v>
      </c>
      <c r="H645" s="468">
        <v>7.79</v>
      </c>
      <c r="I645" s="468">
        <v>6.65</v>
      </c>
      <c r="J645" s="468" t="s">
        <v>1247</v>
      </c>
      <c r="K645" s="468">
        <v>2.5000000000000001E-2</v>
      </c>
      <c r="L645" s="468">
        <v>6.0000000000000001E-3</v>
      </c>
      <c r="M645" s="471">
        <f t="shared" si="43"/>
        <v>0.76</v>
      </c>
    </row>
    <row r="646" spans="1:13" x14ac:dyDescent="0.3">
      <c r="A646" s="468">
        <v>4163</v>
      </c>
      <c r="B646" s="469">
        <v>45530.508449074077</v>
      </c>
      <c r="C646" s="469">
        <v>45526</v>
      </c>
      <c r="D646" s="470">
        <f t="shared" si="40"/>
        <v>2024</v>
      </c>
      <c r="E646" s="470">
        <f t="shared" si="41"/>
        <v>8</v>
      </c>
      <c r="F646" s="470">
        <f t="shared" si="42"/>
        <v>22</v>
      </c>
      <c r="G646" s="468" t="s">
        <v>203</v>
      </c>
      <c r="H646" s="468">
        <v>8.14</v>
      </c>
      <c r="I646" s="468">
        <v>7.13</v>
      </c>
      <c r="J646" s="468" t="s">
        <v>1247</v>
      </c>
      <c r="K646" s="468">
        <v>2.5000000000000001E-2</v>
      </c>
      <c r="L646" s="468">
        <v>4.0000000000000001E-3</v>
      </c>
      <c r="M646" s="471">
        <f t="shared" si="43"/>
        <v>0.84</v>
      </c>
    </row>
    <row r="647" spans="1:13" x14ac:dyDescent="0.3">
      <c r="A647" s="468">
        <v>4149</v>
      </c>
      <c r="B647" s="469">
        <v>45526.647592592592</v>
      </c>
      <c r="C647" s="469">
        <v>45525</v>
      </c>
      <c r="D647" s="470">
        <f t="shared" si="40"/>
        <v>2024</v>
      </c>
      <c r="E647" s="470">
        <f t="shared" si="41"/>
        <v>8</v>
      </c>
      <c r="F647" s="470">
        <f t="shared" si="42"/>
        <v>21</v>
      </c>
      <c r="G647" s="468" t="s">
        <v>200</v>
      </c>
      <c r="H647" s="468">
        <v>8.31</v>
      </c>
      <c r="I647" s="468">
        <v>7.71</v>
      </c>
      <c r="J647" s="468" t="s">
        <v>1247</v>
      </c>
      <c r="K647" s="468">
        <v>0.05</v>
      </c>
      <c r="L647" s="468">
        <v>4.0000000000000001E-3</v>
      </c>
      <c r="M647" s="471">
        <f t="shared" si="43"/>
        <v>0.92</v>
      </c>
    </row>
    <row r="648" spans="1:13" x14ac:dyDescent="0.3">
      <c r="A648" s="468">
        <v>4150</v>
      </c>
      <c r="B648" s="469">
        <v>45526.647719907407</v>
      </c>
      <c r="C648" s="469">
        <v>45525</v>
      </c>
      <c r="D648" s="470">
        <f t="shared" si="40"/>
        <v>2024</v>
      </c>
      <c r="E648" s="470">
        <f t="shared" si="41"/>
        <v>8</v>
      </c>
      <c r="F648" s="470">
        <f t="shared" si="42"/>
        <v>21</v>
      </c>
      <c r="G648" s="468" t="s">
        <v>197</v>
      </c>
      <c r="H648" s="468">
        <v>7.96</v>
      </c>
      <c r="I648" s="468">
        <v>7.82</v>
      </c>
      <c r="J648" s="468" t="s">
        <v>1247</v>
      </c>
      <c r="K648" s="468">
        <v>2.5000000000000001E-2</v>
      </c>
      <c r="L648" s="468">
        <v>4.0000000000000001E-3</v>
      </c>
      <c r="M648" s="471">
        <f t="shared" si="43"/>
        <v>0.84</v>
      </c>
    </row>
    <row r="649" spans="1:13" x14ac:dyDescent="0.3">
      <c r="A649" s="468">
        <v>4151</v>
      </c>
      <c r="B649" s="469">
        <v>45526.647835648146</v>
      </c>
      <c r="C649" s="469">
        <v>45525</v>
      </c>
      <c r="D649" s="470">
        <f t="shared" si="40"/>
        <v>2024</v>
      </c>
      <c r="E649" s="470">
        <f t="shared" si="41"/>
        <v>8</v>
      </c>
      <c r="F649" s="470">
        <f t="shared" si="42"/>
        <v>21</v>
      </c>
      <c r="G649" s="468" t="s">
        <v>199</v>
      </c>
      <c r="H649" s="468">
        <v>7.84</v>
      </c>
      <c r="I649" s="468">
        <v>6.67</v>
      </c>
      <c r="J649" s="468" t="s">
        <v>1247</v>
      </c>
      <c r="K649" s="468">
        <v>2.5000000000000001E-2</v>
      </c>
      <c r="L649" s="468">
        <v>5.0000000000000001E-3</v>
      </c>
      <c r="M649" s="471">
        <f t="shared" si="43"/>
        <v>0.8</v>
      </c>
    </row>
    <row r="650" spans="1:13" x14ac:dyDescent="0.3">
      <c r="A650" s="468">
        <v>4143</v>
      </c>
      <c r="B650" s="469">
        <v>45525.670034722221</v>
      </c>
      <c r="C650" s="469">
        <v>45524</v>
      </c>
      <c r="D650" s="470">
        <f t="shared" si="40"/>
        <v>2024</v>
      </c>
      <c r="E650" s="470">
        <f t="shared" si="41"/>
        <v>8</v>
      </c>
      <c r="F650" s="470">
        <f t="shared" si="42"/>
        <v>20</v>
      </c>
      <c r="G650" s="468" t="s">
        <v>200</v>
      </c>
      <c r="H650" s="468">
        <v>8.24</v>
      </c>
      <c r="I650" s="468">
        <v>7.61</v>
      </c>
      <c r="J650" s="468" t="s">
        <v>1247</v>
      </c>
      <c r="K650" s="468">
        <v>0.05</v>
      </c>
      <c r="L650" s="468">
        <v>1E-3</v>
      </c>
      <c r="M650" s="471">
        <f t="shared" si="43"/>
        <v>0.98</v>
      </c>
    </row>
    <row r="651" spans="1:13" x14ac:dyDescent="0.3">
      <c r="A651" s="468">
        <v>4145</v>
      </c>
      <c r="B651" s="469">
        <v>45525.670370370368</v>
      </c>
      <c r="C651" s="469">
        <v>45524</v>
      </c>
      <c r="D651" s="470">
        <f t="shared" si="40"/>
        <v>2024</v>
      </c>
      <c r="E651" s="470">
        <f t="shared" si="41"/>
        <v>8</v>
      </c>
      <c r="F651" s="470">
        <f t="shared" si="42"/>
        <v>20</v>
      </c>
      <c r="G651" s="468" t="s">
        <v>199</v>
      </c>
      <c r="H651" s="468">
        <v>7.75</v>
      </c>
      <c r="I651" s="468">
        <v>6.76</v>
      </c>
      <c r="J651" s="468" t="s">
        <v>1247</v>
      </c>
      <c r="K651" s="468">
        <v>2.5000000000000001E-2</v>
      </c>
      <c r="L651" s="468">
        <v>4.0000000000000001E-3</v>
      </c>
      <c r="M651" s="471">
        <f t="shared" si="43"/>
        <v>0.84</v>
      </c>
    </row>
    <row r="652" spans="1:13" x14ac:dyDescent="0.3">
      <c r="A652" s="468">
        <v>4146</v>
      </c>
      <c r="B652" s="469">
        <v>45525.670486111114</v>
      </c>
      <c r="C652" s="469">
        <v>45524</v>
      </c>
      <c r="D652" s="470">
        <f t="shared" si="40"/>
        <v>2024</v>
      </c>
      <c r="E652" s="470">
        <f t="shared" si="41"/>
        <v>8</v>
      </c>
      <c r="F652" s="470">
        <f t="shared" si="42"/>
        <v>20</v>
      </c>
      <c r="G652" s="468" t="s">
        <v>203</v>
      </c>
      <c r="H652" s="468">
        <v>7.85</v>
      </c>
      <c r="I652" s="468">
        <v>7.12</v>
      </c>
      <c r="J652" s="468" t="s">
        <v>1247</v>
      </c>
      <c r="K652" s="468">
        <v>2.5000000000000001E-2</v>
      </c>
      <c r="L652" s="468">
        <v>5.0000000000000001E-3</v>
      </c>
      <c r="M652" s="471">
        <f t="shared" si="43"/>
        <v>0.8</v>
      </c>
    </row>
    <row r="653" spans="1:13" x14ac:dyDescent="0.3">
      <c r="A653" s="468">
        <v>4113</v>
      </c>
      <c r="B653" s="469">
        <v>45523.666006944448</v>
      </c>
      <c r="C653" s="469">
        <v>45520</v>
      </c>
      <c r="D653" s="470">
        <f t="shared" si="40"/>
        <v>2024</v>
      </c>
      <c r="E653" s="470">
        <f t="shared" si="41"/>
        <v>8</v>
      </c>
      <c r="F653" s="470">
        <f t="shared" si="42"/>
        <v>16</v>
      </c>
      <c r="G653" s="468" t="s">
        <v>203</v>
      </c>
      <c r="H653" s="468">
        <v>7.81</v>
      </c>
      <c r="I653" s="468">
        <v>7.16</v>
      </c>
      <c r="J653" s="468" t="s">
        <v>1247</v>
      </c>
      <c r="K653" s="468">
        <v>2.5000000000000001E-2</v>
      </c>
      <c r="L653" s="468">
        <v>3.0000000000000001E-3</v>
      </c>
      <c r="M653" s="471">
        <f t="shared" si="43"/>
        <v>0.88</v>
      </c>
    </row>
    <row r="654" spans="1:13" x14ac:dyDescent="0.3">
      <c r="A654" s="468">
        <v>4116</v>
      </c>
      <c r="B654" s="469">
        <v>45523.666712962964</v>
      </c>
      <c r="C654" s="469">
        <v>45520</v>
      </c>
      <c r="D654" s="470">
        <f t="shared" si="40"/>
        <v>2024</v>
      </c>
      <c r="E654" s="470">
        <f t="shared" si="41"/>
        <v>8</v>
      </c>
      <c r="F654" s="470">
        <f t="shared" si="42"/>
        <v>16</v>
      </c>
      <c r="G654" s="468" t="s">
        <v>199</v>
      </c>
      <c r="H654" s="468">
        <v>7.77</v>
      </c>
      <c r="I654" s="468">
        <v>6.75</v>
      </c>
      <c r="J654" s="468" t="s">
        <v>1247</v>
      </c>
      <c r="K654" s="468">
        <v>2.5000000000000001E-2</v>
      </c>
      <c r="L654" s="468">
        <v>2E-3</v>
      </c>
      <c r="M654" s="471">
        <f t="shared" si="43"/>
        <v>0.92</v>
      </c>
    </row>
    <row r="655" spans="1:13" x14ac:dyDescent="0.3">
      <c r="A655" s="468">
        <v>4101</v>
      </c>
      <c r="B655" s="469">
        <v>45518.645810185182</v>
      </c>
      <c r="C655" s="469">
        <v>45518</v>
      </c>
      <c r="D655" s="470">
        <f t="shared" si="40"/>
        <v>2024</v>
      </c>
      <c r="E655" s="470">
        <f t="shared" si="41"/>
        <v>8</v>
      </c>
      <c r="F655" s="470">
        <f t="shared" si="42"/>
        <v>14</v>
      </c>
      <c r="G655" s="468" t="s">
        <v>200</v>
      </c>
      <c r="H655" s="468">
        <v>8.17</v>
      </c>
      <c r="I655" s="468">
        <v>7.36</v>
      </c>
      <c r="J655" s="468" t="s">
        <v>1247</v>
      </c>
      <c r="K655" s="468">
        <v>0.05</v>
      </c>
      <c r="L655" s="468">
        <v>3.0000000000000001E-3</v>
      </c>
      <c r="M655" s="471">
        <f t="shared" si="43"/>
        <v>0.94</v>
      </c>
    </row>
    <row r="656" spans="1:13" x14ac:dyDescent="0.3">
      <c r="A656" s="468">
        <v>4102</v>
      </c>
      <c r="B656" s="469">
        <v>45518.645949074074</v>
      </c>
      <c r="C656" s="469">
        <v>45518</v>
      </c>
      <c r="D656" s="470">
        <f t="shared" si="40"/>
        <v>2024</v>
      </c>
      <c r="E656" s="470">
        <f t="shared" si="41"/>
        <v>8</v>
      </c>
      <c r="F656" s="470">
        <f t="shared" si="42"/>
        <v>14</v>
      </c>
      <c r="G656" s="468" t="s">
        <v>197</v>
      </c>
      <c r="H656" s="468">
        <v>7.95</v>
      </c>
      <c r="I656" s="468">
        <v>7.91</v>
      </c>
      <c r="J656" s="468" t="s">
        <v>1247</v>
      </c>
      <c r="K656" s="468">
        <v>2.5000000000000001E-2</v>
      </c>
      <c r="L656" s="468">
        <v>3.0000000000000001E-3</v>
      </c>
      <c r="M656" s="471">
        <f t="shared" si="43"/>
        <v>0.88</v>
      </c>
    </row>
    <row r="657" spans="1:13" x14ac:dyDescent="0.3">
      <c r="A657" s="468">
        <v>4105</v>
      </c>
      <c r="B657" s="469">
        <v>45518.646504629629</v>
      </c>
      <c r="C657" s="469">
        <v>45518</v>
      </c>
      <c r="D657" s="470">
        <f t="shared" si="40"/>
        <v>2024</v>
      </c>
      <c r="E657" s="470">
        <f t="shared" si="41"/>
        <v>8</v>
      </c>
      <c r="F657" s="470">
        <f t="shared" si="42"/>
        <v>14</v>
      </c>
      <c r="G657" s="468" t="s">
        <v>203</v>
      </c>
      <c r="H657" s="468">
        <v>8.0299999999999994</v>
      </c>
      <c r="I657" s="468">
        <v>7.16</v>
      </c>
      <c r="J657" s="468" t="s">
        <v>1247</v>
      </c>
      <c r="K657" s="468">
        <v>2.5000000000000001E-2</v>
      </c>
      <c r="L657" s="468">
        <v>5.0000000000000001E-3</v>
      </c>
      <c r="M657" s="471">
        <f t="shared" si="43"/>
        <v>0.8</v>
      </c>
    </row>
    <row r="658" spans="1:13" x14ac:dyDescent="0.3">
      <c r="A658" s="468">
        <v>4107</v>
      </c>
      <c r="B658" s="469">
        <v>45520.598298611112</v>
      </c>
      <c r="C658" s="469">
        <v>45517</v>
      </c>
      <c r="D658" s="470">
        <f t="shared" si="40"/>
        <v>2024</v>
      </c>
      <c r="E658" s="470">
        <f t="shared" si="41"/>
        <v>8</v>
      </c>
      <c r="F658" s="470">
        <f t="shared" si="42"/>
        <v>13</v>
      </c>
      <c r="G658" s="468" t="s">
        <v>200</v>
      </c>
      <c r="H658" s="468">
        <v>8.17</v>
      </c>
      <c r="I658" s="468">
        <v>7.32</v>
      </c>
      <c r="J658" s="468" t="s">
        <v>1247</v>
      </c>
      <c r="K658" s="468">
        <v>0.05</v>
      </c>
      <c r="L658" s="468">
        <v>4.0000000000000001E-3</v>
      </c>
      <c r="M658" s="471">
        <f t="shared" si="43"/>
        <v>0.92</v>
      </c>
    </row>
    <row r="659" spans="1:13" x14ac:dyDescent="0.3">
      <c r="A659" s="468">
        <v>4108</v>
      </c>
      <c r="B659" s="469">
        <v>45520.598414351851</v>
      </c>
      <c r="C659" s="469">
        <v>45517</v>
      </c>
      <c r="D659" s="470">
        <f t="shared" si="40"/>
        <v>2024</v>
      </c>
      <c r="E659" s="470">
        <f t="shared" si="41"/>
        <v>8</v>
      </c>
      <c r="F659" s="470">
        <f t="shared" si="42"/>
        <v>13</v>
      </c>
      <c r="G659" s="468" t="s">
        <v>197</v>
      </c>
      <c r="H659" s="468">
        <v>7.95</v>
      </c>
      <c r="I659" s="468">
        <v>7.81</v>
      </c>
      <c r="J659" s="468" t="s">
        <v>1247</v>
      </c>
      <c r="K659" s="468">
        <v>2.5000000000000001E-2</v>
      </c>
      <c r="L659" s="468">
        <v>7.0000000000000001E-3</v>
      </c>
      <c r="M659" s="471">
        <f t="shared" si="43"/>
        <v>0.72</v>
      </c>
    </row>
    <row r="660" spans="1:13" x14ac:dyDescent="0.3">
      <c r="A660" s="468">
        <v>4095</v>
      </c>
      <c r="B660" s="469">
        <v>45517.628946759258</v>
      </c>
      <c r="C660" s="469">
        <v>45516</v>
      </c>
      <c r="D660" s="470">
        <f t="shared" si="40"/>
        <v>2024</v>
      </c>
      <c r="E660" s="470">
        <f t="shared" si="41"/>
        <v>8</v>
      </c>
      <c r="F660" s="470">
        <f t="shared" si="42"/>
        <v>12</v>
      </c>
      <c r="G660" s="468" t="s">
        <v>787</v>
      </c>
      <c r="H660" s="468">
        <v>8.25</v>
      </c>
      <c r="I660" s="468">
        <v>6.98</v>
      </c>
      <c r="J660" s="468" t="s">
        <v>1247</v>
      </c>
      <c r="K660" s="468">
        <v>2.5000000000000001E-2</v>
      </c>
      <c r="L660" s="468">
        <v>4.0000000000000001E-3</v>
      </c>
      <c r="M660" s="471">
        <f t="shared" si="43"/>
        <v>0.84</v>
      </c>
    </row>
    <row r="661" spans="1:13" x14ac:dyDescent="0.3">
      <c r="A661" s="468">
        <v>4096</v>
      </c>
      <c r="B661" s="469">
        <v>45517.629074074073</v>
      </c>
      <c r="C661" s="469">
        <v>45516</v>
      </c>
      <c r="D661" s="470">
        <f t="shared" si="40"/>
        <v>2024</v>
      </c>
      <c r="E661" s="470">
        <f t="shared" si="41"/>
        <v>8</v>
      </c>
      <c r="F661" s="470">
        <f t="shared" si="42"/>
        <v>12</v>
      </c>
      <c r="G661" s="468" t="s">
        <v>197</v>
      </c>
      <c r="H661" s="468">
        <v>7.99</v>
      </c>
      <c r="I661" s="468">
        <v>7.77</v>
      </c>
      <c r="J661" s="468" t="s">
        <v>1247</v>
      </c>
      <c r="K661" s="468">
        <v>2.5000000000000001E-2</v>
      </c>
      <c r="L661" s="468">
        <v>3.0000000000000001E-3</v>
      </c>
      <c r="M661" s="471">
        <f t="shared" si="43"/>
        <v>0.88</v>
      </c>
    </row>
    <row r="662" spans="1:13" x14ac:dyDescent="0.3">
      <c r="A662" s="468">
        <v>4097</v>
      </c>
      <c r="B662" s="469">
        <v>45517.629189814812</v>
      </c>
      <c r="C662" s="469">
        <v>45516</v>
      </c>
      <c r="D662" s="470">
        <f t="shared" si="40"/>
        <v>2024</v>
      </c>
      <c r="E662" s="470">
        <f t="shared" si="41"/>
        <v>8</v>
      </c>
      <c r="F662" s="470">
        <f t="shared" si="42"/>
        <v>12</v>
      </c>
      <c r="G662" s="468" t="s">
        <v>199</v>
      </c>
      <c r="H662" s="468">
        <v>7.63</v>
      </c>
      <c r="I662" s="468">
        <v>6.78</v>
      </c>
      <c r="J662" s="468" t="s">
        <v>1247</v>
      </c>
      <c r="K662" s="468">
        <v>2.5000000000000001E-2</v>
      </c>
      <c r="L662" s="468">
        <v>3.0000000000000001E-3</v>
      </c>
      <c r="M662" s="471">
        <f t="shared" si="43"/>
        <v>0.88</v>
      </c>
    </row>
    <row r="663" spans="1:13" x14ac:dyDescent="0.3">
      <c r="A663" s="468">
        <v>4098</v>
      </c>
      <c r="B663" s="469">
        <v>45517.629293981481</v>
      </c>
      <c r="C663" s="469">
        <v>45516</v>
      </c>
      <c r="D663" s="470">
        <f t="shared" si="40"/>
        <v>2024</v>
      </c>
      <c r="E663" s="470">
        <f t="shared" si="41"/>
        <v>8</v>
      </c>
      <c r="F663" s="470">
        <f t="shared" si="42"/>
        <v>12</v>
      </c>
      <c r="G663" s="468" t="s">
        <v>203</v>
      </c>
      <c r="H663" s="468">
        <v>8.25</v>
      </c>
      <c r="I663" s="468">
        <v>7.14</v>
      </c>
      <c r="J663" s="468" t="s">
        <v>1247</v>
      </c>
      <c r="K663" s="468">
        <v>2.5000000000000001E-2</v>
      </c>
      <c r="L663" s="468">
        <v>3.0000000000000001E-3</v>
      </c>
      <c r="M663" s="471">
        <f t="shared" si="43"/>
        <v>0.88</v>
      </c>
    </row>
    <row r="664" spans="1:13" x14ac:dyDescent="0.3">
      <c r="A664" s="468">
        <v>4079</v>
      </c>
      <c r="B664" s="469">
        <v>45513.625520833331</v>
      </c>
      <c r="C664" s="469">
        <v>45513</v>
      </c>
      <c r="D664" s="470">
        <f t="shared" si="40"/>
        <v>2024</v>
      </c>
      <c r="E664" s="470">
        <f t="shared" si="41"/>
        <v>8</v>
      </c>
      <c r="F664" s="470">
        <f t="shared" si="42"/>
        <v>9</v>
      </c>
      <c r="G664" s="468" t="s">
        <v>203</v>
      </c>
      <c r="H664" s="468">
        <v>8.14</v>
      </c>
      <c r="I664" s="468">
        <v>7.15</v>
      </c>
      <c r="J664" s="468" t="s">
        <v>1247</v>
      </c>
      <c r="K664" s="468">
        <v>2.5000000000000001E-2</v>
      </c>
      <c r="L664" s="468">
        <v>5.0000000000000001E-3</v>
      </c>
      <c r="M664" s="471">
        <f t="shared" si="43"/>
        <v>0.8</v>
      </c>
    </row>
    <row r="665" spans="1:13" x14ac:dyDescent="0.3">
      <c r="A665" s="468">
        <v>4080</v>
      </c>
      <c r="B665" s="469">
        <v>45513.625659722224</v>
      </c>
      <c r="C665" s="469">
        <v>45513</v>
      </c>
      <c r="D665" s="470">
        <f t="shared" si="40"/>
        <v>2024</v>
      </c>
      <c r="E665" s="470">
        <f t="shared" si="41"/>
        <v>8</v>
      </c>
      <c r="F665" s="470">
        <f t="shared" si="42"/>
        <v>9</v>
      </c>
      <c r="G665" s="468" t="s">
        <v>204</v>
      </c>
      <c r="H665" s="468">
        <v>8.5399999999999991</v>
      </c>
      <c r="I665" s="468">
        <v>7.2</v>
      </c>
      <c r="J665" s="468" t="s">
        <v>1247</v>
      </c>
      <c r="K665" s="468">
        <v>2.5000000000000001E-2</v>
      </c>
      <c r="L665" s="468">
        <v>5.0000000000000001E-3</v>
      </c>
      <c r="M665" s="471">
        <f t="shared" si="43"/>
        <v>0.8</v>
      </c>
    </row>
    <row r="666" spans="1:13" x14ac:dyDescent="0.3">
      <c r="A666" s="468">
        <v>4071</v>
      </c>
      <c r="B666" s="469">
        <v>45512.66101851852</v>
      </c>
      <c r="C666" s="469">
        <v>45512</v>
      </c>
      <c r="D666" s="470">
        <f t="shared" si="40"/>
        <v>2024</v>
      </c>
      <c r="E666" s="470">
        <f t="shared" si="41"/>
        <v>8</v>
      </c>
      <c r="F666" s="470">
        <f t="shared" si="42"/>
        <v>8</v>
      </c>
      <c r="G666" s="468" t="s">
        <v>200</v>
      </c>
      <c r="H666" s="468">
        <v>8.2100000000000009</v>
      </c>
      <c r="I666" s="468">
        <v>7.2</v>
      </c>
      <c r="J666" s="468" t="s">
        <v>1247</v>
      </c>
      <c r="K666" s="468">
        <v>0.05</v>
      </c>
      <c r="L666" s="468">
        <v>8.0000000000000002E-3</v>
      </c>
      <c r="M666" s="471">
        <f t="shared" si="43"/>
        <v>0.84</v>
      </c>
    </row>
    <row r="667" spans="1:13" x14ac:dyDescent="0.3">
      <c r="A667" s="468">
        <v>4072</v>
      </c>
      <c r="B667" s="469">
        <v>45512.661134259259</v>
      </c>
      <c r="C667" s="469">
        <v>45512</v>
      </c>
      <c r="D667" s="470">
        <f t="shared" si="40"/>
        <v>2024</v>
      </c>
      <c r="E667" s="470">
        <f t="shared" si="41"/>
        <v>8</v>
      </c>
      <c r="F667" s="470">
        <f t="shared" si="42"/>
        <v>8</v>
      </c>
      <c r="G667" s="468" t="s">
        <v>197</v>
      </c>
      <c r="H667" s="468">
        <v>7.94</v>
      </c>
      <c r="I667" s="468">
        <v>7.83</v>
      </c>
      <c r="J667" s="468" t="s">
        <v>1247</v>
      </c>
      <c r="K667" s="468">
        <v>2.5000000000000001E-2</v>
      </c>
      <c r="L667" s="468">
        <v>4.0000000000000001E-3</v>
      </c>
      <c r="M667" s="471">
        <f t="shared" si="43"/>
        <v>0.84</v>
      </c>
    </row>
    <row r="668" spans="1:13" x14ac:dyDescent="0.3">
      <c r="A668" s="468">
        <v>4073</v>
      </c>
      <c r="B668" s="469">
        <v>45512.661273148151</v>
      </c>
      <c r="C668" s="469">
        <v>45512</v>
      </c>
      <c r="D668" s="470">
        <f t="shared" si="40"/>
        <v>2024</v>
      </c>
      <c r="E668" s="470">
        <f t="shared" si="41"/>
        <v>8</v>
      </c>
      <c r="F668" s="470">
        <f t="shared" si="42"/>
        <v>8</v>
      </c>
      <c r="G668" s="468" t="s">
        <v>199</v>
      </c>
      <c r="H668" s="468">
        <v>7.81</v>
      </c>
      <c r="I668" s="468">
        <v>6.73</v>
      </c>
      <c r="J668" s="468" t="s">
        <v>1247</v>
      </c>
      <c r="K668" s="468">
        <v>2.5000000000000001E-2</v>
      </c>
      <c r="L668" s="468">
        <v>4.0000000000000001E-3</v>
      </c>
      <c r="M668" s="471">
        <f t="shared" si="43"/>
        <v>0.84</v>
      </c>
    </row>
    <row r="669" spans="1:13" x14ac:dyDescent="0.3">
      <c r="A669" s="468">
        <v>4074</v>
      </c>
      <c r="B669" s="469">
        <v>45512.661423611113</v>
      </c>
      <c r="C669" s="469">
        <v>45512</v>
      </c>
      <c r="D669" s="470">
        <f t="shared" si="40"/>
        <v>2024</v>
      </c>
      <c r="E669" s="470">
        <f t="shared" si="41"/>
        <v>8</v>
      </c>
      <c r="F669" s="470">
        <f t="shared" si="42"/>
        <v>8</v>
      </c>
      <c r="G669" s="468" t="s">
        <v>203</v>
      </c>
      <c r="H669" s="468">
        <v>8.1199999999999992</v>
      </c>
      <c r="I669" s="468">
        <v>7.14</v>
      </c>
      <c r="J669" s="468" t="s">
        <v>1247</v>
      </c>
      <c r="K669" s="468">
        <v>2.5000000000000001E-2</v>
      </c>
      <c r="L669" s="468">
        <v>4.0000000000000001E-3</v>
      </c>
      <c r="M669" s="471">
        <f t="shared" si="43"/>
        <v>0.84</v>
      </c>
    </row>
    <row r="670" spans="1:13" x14ac:dyDescent="0.3">
      <c r="A670" s="468">
        <v>4075</v>
      </c>
      <c r="B670" s="469">
        <v>45512.661574074074</v>
      </c>
      <c r="C670" s="469">
        <v>45512</v>
      </c>
      <c r="D670" s="470">
        <f t="shared" si="40"/>
        <v>2024</v>
      </c>
      <c r="E670" s="470">
        <f t="shared" si="41"/>
        <v>8</v>
      </c>
      <c r="F670" s="470">
        <f t="shared" si="42"/>
        <v>8</v>
      </c>
      <c r="G670" s="468" t="s">
        <v>204</v>
      </c>
      <c r="H670" s="468">
        <v>8.51</v>
      </c>
      <c r="I670" s="468">
        <v>7.2</v>
      </c>
      <c r="J670" s="468" t="s">
        <v>1247</v>
      </c>
      <c r="K670" s="468">
        <v>2.5000000000000001E-2</v>
      </c>
      <c r="L670" s="468">
        <v>5.0000000000000001E-3</v>
      </c>
      <c r="M670" s="471">
        <f t="shared" si="43"/>
        <v>0.8</v>
      </c>
    </row>
    <row r="671" spans="1:13" x14ac:dyDescent="0.3">
      <c r="A671" s="468">
        <v>4082</v>
      </c>
      <c r="B671" s="469">
        <v>45516.451296296298</v>
      </c>
      <c r="C671" s="469">
        <v>45511</v>
      </c>
      <c r="D671" s="470">
        <f t="shared" si="40"/>
        <v>2024</v>
      </c>
      <c r="E671" s="470">
        <f t="shared" si="41"/>
        <v>8</v>
      </c>
      <c r="F671" s="470">
        <f t="shared" si="42"/>
        <v>7</v>
      </c>
      <c r="G671" s="468" t="s">
        <v>197</v>
      </c>
      <c r="H671" s="468">
        <v>7.93</v>
      </c>
      <c r="I671" s="468">
        <v>7.81</v>
      </c>
      <c r="J671" s="468" t="s">
        <v>1247</v>
      </c>
      <c r="K671" s="468">
        <v>2.5000000000000001E-2</v>
      </c>
      <c r="L671" s="468">
        <v>1E-3</v>
      </c>
      <c r="M671" s="471">
        <f t="shared" si="43"/>
        <v>0.96</v>
      </c>
    </row>
    <row r="672" spans="1:13" x14ac:dyDescent="0.3">
      <c r="A672" s="468">
        <v>4084</v>
      </c>
      <c r="B672" s="469">
        <v>45516.451678240737</v>
      </c>
      <c r="C672" s="469">
        <v>45511</v>
      </c>
      <c r="D672" s="470">
        <f t="shared" si="40"/>
        <v>2024</v>
      </c>
      <c r="E672" s="470">
        <f t="shared" si="41"/>
        <v>8</v>
      </c>
      <c r="F672" s="470">
        <f t="shared" si="42"/>
        <v>7</v>
      </c>
      <c r="G672" s="468" t="s">
        <v>203</v>
      </c>
      <c r="H672" s="468">
        <v>7.89</v>
      </c>
      <c r="I672" s="468">
        <v>7.13</v>
      </c>
      <c r="J672" s="468" t="s">
        <v>1247</v>
      </c>
      <c r="K672" s="468">
        <v>2.5000000000000001E-2</v>
      </c>
      <c r="L672" s="468">
        <v>8.0000000000000002E-3</v>
      </c>
      <c r="M672" s="471">
        <f t="shared" si="43"/>
        <v>0.67999999999999994</v>
      </c>
    </row>
    <row r="673" spans="1:13" x14ac:dyDescent="0.3">
      <c r="A673" s="468">
        <v>4069</v>
      </c>
      <c r="B673" s="469">
        <v>45511.670810185184</v>
      </c>
      <c r="C673" s="469">
        <v>45510</v>
      </c>
      <c r="D673" s="470">
        <f t="shared" si="40"/>
        <v>2024</v>
      </c>
      <c r="E673" s="470">
        <f t="shared" si="41"/>
        <v>8</v>
      </c>
      <c r="F673" s="470">
        <f t="shared" si="42"/>
        <v>6</v>
      </c>
      <c r="G673" s="468" t="s">
        <v>199</v>
      </c>
      <c r="H673" s="468">
        <v>7.74</v>
      </c>
      <c r="I673" s="468">
        <v>6.72</v>
      </c>
      <c r="J673" s="468" t="s">
        <v>1247</v>
      </c>
      <c r="K673" s="468">
        <v>2.5000000000000001E-2</v>
      </c>
      <c r="L673" s="468">
        <v>4.0000000000000001E-3</v>
      </c>
      <c r="M673" s="471">
        <f t="shared" si="43"/>
        <v>0.84</v>
      </c>
    </row>
    <row r="674" spans="1:13" x14ac:dyDescent="0.3">
      <c r="A674" s="468">
        <v>4070</v>
      </c>
      <c r="B674" s="469">
        <v>45511.670960648145</v>
      </c>
      <c r="C674" s="469">
        <v>45510</v>
      </c>
      <c r="D674" s="470">
        <f t="shared" si="40"/>
        <v>2024</v>
      </c>
      <c r="E674" s="470">
        <f t="shared" si="41"/>
        <v>8</v>
      </c>
      <c r="F674" s="470">
        <f t="shared" si="42"/>
        <v>6</v>
      </c>
      <c r="G674" s="468" t="s">
        <v>203</v>
      </c>
      <c r="H674" s="468">
        <v>7.79</v>
      </c>
      <c r="I674" s="468">
        <v>7.19</v>
      </c>
      <c r="J674" s="468" t="s">
        <v>1247</v>
      </c>
      <c r="K674" s="468">
        <v>2.5000000000000001E-2</v>
      </c>
      <c r="L674" s="468">
        <v>5.0000000000000001E-3</v>
      </c>
      <c r="M674" s="471">
        <f t="shared" si="43"/>
        <v>0.8</v>
      </c>
    </row>
    <row r="675" spans="1:13" x14ac:dyDescent="0.3">
      <c r="A675" s="468">
        <v>4058</v>
      </c>
      <c r="B675" s="469">
        <v>45509.551053240742</v>
      </c>
      <c r="C675" s="469">
        <v>45509</v>
      </c>
      <c r="D675" s="470">
        <f t="shared" si="40"/>
        <v>2024</v>
      </c>
      <c r="E675" s="470">
        <f t="shared" si="41"/>
        <v>8</v>
      </c>
      <c r="F675" s="470">
        <f t="shared" si="42"/>
        <v>5</v>
      </c>
      <c r="G675" s="468" t="s">
        <v>204</v>
      </c>
      <c r="H675" s="468">
        <v>8.31</v>
      </c>
      <c r="I675" s="468">
        <v>6.53</v>
      </c>
      <c r="J675" s="468" t="s">
        <v>1247</v>
      </c>
      <c r="K675" s="468">
        <v>2.5000000000000001E-2</v>
      </c>
      <c r="L675" s="468">
        <v>5.0000000000000001E-3</v>
      </c>
      <c r="M675" s="471">
        <f t="shared" si="43"/>
        <v>0.8</v>
      </c>
    </row>
    <row r="676" spans="1:13" x14ac:dyDescent="0.3">
      <c r="A676" s="468">
        <v>4064</v>
      </c>
      <c r="B676" s="469">
        <v>45510.662569444445</v>
      </c>
      <c r="C676" s="469">
        <v>45509</v>
      </c>
      <c r="D676" s="470">
        <f t="shared" si="40"/>
        <v>2024</v>
      </c>
      <c r="E676" s="470">
        <f t="shared" si="41"/>
        <v>8</v>
      </c>
      <c r="F676" s="470">
        <f t="shared" si="42"/>
        <v>5</v>
      </c>
      <c r="G676" s="468" t="s">
        <v>787</v>
      </c>
      <c r="H676" s="468">
        <v>8.2200000000000006</v>
      </c>
      <c r="I676" s="468">
        <v>6.89</v>
      </c>
      <c r="J676" s="468" t="s">
        <v>1247</v>
      </c>
      <c r="K676" s="468">
        <v>2.5000000000000001E-2</v>
      </c>
      <c r="L676" s="468">
        <v>5.0000000000000001E-3</v>
      </c>
      <c r="M676" s="471">
        <f t="shared" si="43"/>
        <v>0.8</v>
      </c>
    </row>
    <row r="677" spans="1:13" x14ac:dyDescent="0.3">
      <c r="A677" s="468">
        <v>4051</v>
      </c>
      <c r="B677" s="469">
        <v>45506.625381944446</v>
      </c>
      <c r="C677" s="469">
        <v>45506</v>
      </c>
      <c r="D677" s="470">
        <f t="shared" si="40"/>
        <v>2024</v>
      </c>
      <c r="E677" s="470">
        <f t="shared" si="41"/>
        <v>8</v>
      </c>
      <c r="F677" s="470">
        <f t="shared" si="42"/>
        <v>2</v>
      </c>
      <c r="G677" s="468" t="s">
        <v>787</v>
      </c>
      <c r="H677" s="468">
        <v>8.01</v>
      </c>
      <c r="I677" s="468">
        <v>6.89</v>
      </c>
      <c r="J677" s="468" t="s">
        <v>1247</v>
      </c>
      <c r="K677" s="468">
        <v>2.5000000000000001E-2</v>
      </c>
      <c r="L677" s="468">
        <v>2E-3</v>
      </c>
      <c r="M677" s="471">
        <f t="shared" si="43"/>
        <v>0.92</v>
      </c>
    </row>
    <row r="678" spans="1:13" x14ac:dyDescent="0.3">
      <c r="A678" s="468">
        <v>4052</v>
      </c>
      <c r="B678" s="469">
        <v>45506.625520833331</v>
      </c>
      <c r="C678" s="469">
        <v>45506</v>
      </c>
      <c r="D678" s="470">
        <f t="shared" si="40"/>
        <v>2024</v>
      </c>
      <c r="E678" s="470">
        <f t="shared" si="41"/>
        <v>8</v>
      </c>
      <c r="F678" s="470">
        <f t="shared" si="42"/>
        <v>2</v>
      </c>
      <c r="G678" s="468" t="s">
        <v>197</v>
      </c>
      <c r="H678" s="468">
        <v>8.01</v>
      </c>
      <c r="I678" s="468">
        <v>7.95</v>
      </c>
      <c r="J678" s="468" t="s">
        <v>1247</v>
      </c>
      <c r="K678" s="468">
        <v>2.5000000000000001E-2</v>
      </c>
      <c r="L678" s="468">
        <v>2E-3</v>
      </c>
      <c r="M678" s="471">
        <f t="shared" si="43"/>
        <v>0.92</v>
      </c>
    </row>
    <row r="679" spans="1:13" x14ac:dyDescent="0.3">
      <c r="A679" s="468">
        <v>4053</v>
      </c>
      <c r="B679" s="469">
        <v>45506.625636574077</v>
      </c>
      <c r="C679" s="469">
        <v>45506</v>
      </c>
      <c r="D679" s="470">
        <f t="shared" si="40"/>
        <v>2024</v>
      </c>
      <c r="E679" s="470">
        <f t="shared" si="41"/>
        <v>8</v>
      </c>
      <c r="F679" s="470">
        <f t="shared" si="42"/>
        <v>2</v>
      </c>
      <c r="G679" s="468" t="s">
        <v>199</v>
      </c>
      <c r="H679" s="468">
        <v>7.79</v>
      </c>
      <c r="I679" s="468">
        <v>6.66</v>
      </c>
      <c r="J679" s="468" t="s">
        <v>1247</v>
      </c>
      <c r="K679" s="468">
        <v>2.5000000000000001E-2</v>
      </c>
      <c r="L679" s="468">
        <v>2E-3</v>
      </c>
      <c r="M679" s="471">
        <f t="shared" si="43"/>
        <v>0.92</v>
      </c>
    </row>
    <row r="680" spans="1:13" x14ac:dyDescent="0.3">
      <c r="A680" s="468">
        <v>4054</v>
      </c>
      <c r="B680" s="469">
        <v>45506.625752314816</v>
      </c>
      <c r="C680" s="469">
        <v>45506</v>
      </c>
      <c r="D680" s="470">
        <f t="shared" si="40"/>
        <v>2024</v>
      </c>
      <c r="E680" s="470">
        <f t="shared" si="41"/>
        <v>8</v>
      </c>
      <c r="F680" s="470">
        <f t="shared" si="42"/>
        <v>2</v>
      </c>
      <c r="G680" s="468" t="s">
        <v>203</v>
      </c>
      <c r="H680" s="468">
        <v>7.83</v>
      </c>
      <c r="I680" s="468">
        <v>7.26</v>
      </c>
      <c r="J680" s="468" t="s">
        <v>1247</v>
      </c>
      <c r="K680" s="468">
        <v>2.5000000000000001E-2</v>
      </c>
      <c r="L680" s="468">
        <v>2E-3</v>
      </c>
      <c r="M680" s="471">
        <f t="shared" si="43"/>
        <v>0.92</v>
      </c>
    </row>
    <row r="681" spans="1:13" x14ac:dyDescent="0.3">
      <c r="A681" s="468">
        <v>4055</v>
      </c>
      <c r="B681" s="469">
        <v>45506.626018518517</v>
      </c>
      <c r="C681" s="469">
        <v>45506</v>
      </c>
      <c r="D681" s="470">
        <f t="shared" si="40"/>
        <v>2024</v>
      </c>
      <c r="E681" s="470">
        <f t="shared" si="41"/>
        <v>8</v>
      </c>
      <c r="F681" s="470">
        <f t="shared" si="42"/>
        <v>2</v>
      </c>
      <c r="G681" s="468" t="s">
        <v>204</v>
      </c>
      <c r="H681" s="468">
        <v>8.2100000000000009</v>
      </c>
      <c r="I681" s="468">
        <v>6.99</v>
      </c>
      <c r="J681" s="468" t="s">
        <v>1247</v>
      </c>
      <c r="K681" s="468">
        <v>2.5000000000000001E-2</v>
      </c>
      <c r="L681" s="468">
        <v>2E-3</v>
      </c>
      <c r="M681" s="471">
        <f t="shared" si="43"/>
        <v>0.92</v>
      </c>
    </row>
    <row r="682" spans="1:13" x14ac:dyDescent="0.3">
      <c r="A682" s="468">
        <v>4057</v>
      </c>
      <c r="B682" s="469">
        <v>45509.550937499997</v>
      </c>
      <c r="C682" s="469">
        <v>45505</v>
      </c>
      <c r="D682" s="470">
        <f t="shared" si="40"/>
        <v>2024</v>
      </c>
      <c r="E682" s="470">
        <f t="shared" si="41"/>
        <v>8</v>
      </c>
      <c r="F682" s="470">
        <f t="shared" si="42"/>
        <v>1</v>
      </c>
      <c r="G682" s="468" t="s">
        <v>787</v>
      </c>
      <c r="H682" s="468">
        <v>8.23</v>
      </c>
      <c r="I682" s="468">
        <v>6.97</v>
      </c>
      <c r="J682" s="468" t="s">
        <v>1247</v>
      </c>
      <c r="K682" s="468">
        <v>2.5000000000000001E-2</v>
      </c>
      <c r="L682" s="468">
        <v>4.0000000000000001E-3</v>
      </c>
      <c r="M682" s="471">
        <f t="shared" si="43"/>
        <v>0.84</v>
      </c>
    </row>
    <row r="683" spans="1:13" x14ac:dyDescent="0.3">
      <c r="A683" s="468">
        <v>4060</v>
      </c>
      <c r="B683" s="469">
        <v>45509.551400462966</v>
      </c>
      <c r="C683" s="469">
        <v>45505</v>
      </c>
      <c r="D683" s="470">
        <f t="shared" si="40"/>
        <v>2024</v>
      </c>
      <c r="E683" s="470">
        <f t="shared" si="41"/>
        <v>8</v>
      </c>
      <c r="F683" s="470">
        <f t="shared" si="42"/>
        <v>1</v>
      </c>
      <c r="G683" s="468" t="s">
        <v>204</v>
      </c>
      <c r="H683" s="468">
        <v>8.1999999999999993</v>
      </c>
      <c r="I683" s="468">
        <v>6.82</v>
      </c>
      <c r="J683" s="468" t="s">
        <v>1247</v>
      </c>
      <c r="K683" s="468">
        <v>2.5000000000000001E-2</v>
      </c>
      <c r="L683" s="468">
        <v>5.0000000000000001E-3</v>
      </c>
      <c r="M683" s="471">
        <f t="shared" si="43"/>
        <v>0.8</v>
      </c>
    </row>
    <row r="684" spans="1:13" x14ac:dyDescent="0.3">
      <c r="A684" s="468">
        <v>4046</v>
      </c>
      <c r="B684" s="469">
        <v>45505.695057870369</v>
      </c>
      <c r="C684" s="469">
        <v>45504</v>
      </c>
      <c r="D684" s="470">
        <f t="shared" si="40"/>
        <v>2024</v>
      </c>
      <c r="E684" s="470">
        <f t="shared" si="41"/>
        <v>7</v>
      </c>
      <c r="F684" s="470">
        <f t="shared" si="42"/>
        <v>31</v>
      </c>
      <c r="G684" s="468" t="s">
        <v>787</v>
      </c>
      <c r="H684" s="468">
        <v>8.24</v>
      </c>
      <c r="I684" s="468">
        <v>6.87</v>
      </c>
      <c r="J684" s="468" t="s">
        <v>1247</v>
      </c>
      <c r="K684" s="468">
        <v>2.5000000000000001E-2</v>
      </c>
      <c r="L684" s="468">
        <v>3.0000000000000001E-3</v>
      </c>
      <c r="M684" s="471">
        <f t="shared" si="43"/>
        <v>0.88</v>
      </c>
    </row>
    <row r="685" spans="1:13" x14ac:dyDescent="0.3">
      <c r="A685" s="468">
        <v>4047</v>
      </c>
      <c r="B685" s="469">
        <v>45505.695416666669</v>
      </c>
      <c r="C685" s="469">
        <v>45504</v>
      </c>
      <c r="D685" s="470">
        <f t="shared" si="40"/>
        <v>2024</v>
      </c>
      <c r="E685" s="470">
        <f t="shared" si="41"/>
        <v>7</v>
      </c>
      <c r="F685" s="470">
        <f t="shared" si="42"/>
        <v>31</v>
      </c>
      <c r="G685" s="468" t="s">
        <v>197</v>
      </c>
      <c r="H685" s="468">
        <v>7.84</v>
      </c>
      <c r="I685" s="468">
        <v>7.67</v>
      </c>
      <c r="J685" s="468" t="s">
        <v>1247</v>
      </c>
      <c r="K685" s="468">
        <v>2.5000000000000001E-2</v>
      </c>
      <c r="L685" s="468">
        <v>6.0000000000000001E-3</v>
      </c>
      <c r="M685" s="471">
        <f t="shared" si="43"/>
        <v>0.76</v>
      </c>
    </row>
    <row r="686" spans="1:13" x14ac:dyDescent="0.3">
      <c r="A686" s="468">
        <v>4050</v>
      </c>
      <c r="B686" s="469">
        <v>45505.696018518516</v>
      </c>
      <c r="C686" s="469">
        <v>45504</v>
      </c>
      <c r="D686" s="470">
        <f t="shared" si="40"/>
        <v>2024</v>
      </c>
      <c r="E686" s="470">
        <f t="shared" si="41"/>
        <v>7</v>
      </c>
      <c r="F686" s="470">
        <f t="shared" si="42"/>
        <v>31</v>
      </c>
      <c r="G686" s="468" t="s">
        <v>204</v>
      </c>
      <c r="H686" s="468">
        <v>8.42</v>
      </c>
      <c r="I686" s="468">
        <v>7.16</v>
      </c>
      <c r="J686" s="468" t="s">
        <v>1247</v>
      </c>
      <c r="K686" s="468">
        <v>2.5000000000000001E-2</v>
      </c>
      <c r="L686" s="468">
        <v>5.0000000000000001E-3</v>
      </c>
      <c r="M686" s="471">
        <f t="shared" si="43"/>
        <v>0.8</v>
      </c>
    </row>
    <row r="687" spans="1:13" x14ac:dyDescent="0.3">
      <c r="A687" s="468">
        <v>4035</v>
      </c>
      <c r="B687" s="469">
        <v>45503.653124999997</v>
      </c>
      <c r="C687" s="469">
        <v>45502</v>
      </c>
      <c r="D687" s="470">
        <f t="shared" si="40"/>
        <v>2024</v>
      </c>
      <c r="E687" s="470">
        <f t="shared" si="41"/>
        <v>7</v>
      </c>
      <c r="F687" s="470">
        <f t="shared" si="42"/>
        <v>29</v>
      </c>
      <c r="G687" s="468" t="s">
        <v>197</v>
      </c>
      <c r="H687" s="468">
        <v>7.86</v>
      </c>
      <c r="I687" s="468">
        <v>7.61</v>
      </c>
      <c r="J687" s="468" t="s">
        <v>1247</v>
      </c>
      <c r="K687" s="468">
        <v>2.5000000000000001E-2</v>
      </c>
      <c r="L687" s="468">
        <v>4.0000000000000001E-3</v>
      </c>
      <c r="M687" s="471">
        <f t="shared" si="43"/>
        <v>0.84</v>
      </c>
    </row>
    <row r="688" spans="1:13" x14ac:dyDescent="0.3">
      <c r="A688" s="468">
        <v>4038</v>
      </c>
      <c r="B688" s="469">
        <v>45503.653900462959</v>
      </c>
      <c r="C688" s="469">
        <v>45502</v>
      </c>
      <c r="D688" s="470">
        <f t="shared" si="40"/>
        <v>2024</v>
      </c>
      <c r="E688" s="470">
        <f t="shared" si="41"/>
        <v>7</v>
      </c>
      <c r="F688" s="470">
        <f t="shared" si="42"/>
        <v>29</v>
      </c>
      <c r="G688" s="468" t="s">
        <v>204</v>
      </c>
      <c r="H688" s="468">
        <v>8.41</v>
      </c>
      <c r="I688" s="468">
        <v>6.62</v>
      </c>
      <c r="J688" s="468" t="s">
        <v>1247</v>
      </c>
      <c r="K688" s="468">
        <v>2.5000000000000001E-2</v>
      </c>
      <c r="L688" s="468">
        <v>5.0000000000000001E-3</v>
      </c>
      <c r="M688" s="471">
        <f t="shared" si="43"/>
        <v>0.8</v>
      </c>
    </row>
    <row r="689" spans="1:13" x14ac:dyDescent="0.3">
      <c r="A689" s="468">
        <v>4039</v>
      </c>
      <c r="B689" s="469">
        <v>45503.654108796298</v>
      </c>
      <c r="C689" s="469">
        <v>45502</v>
      </c>
      <c r="D689" s="470">
        <f t="shared" si="40"/>
        <v>2024</v>
      </c>
      <c r="E689" s="470">
        <f t="shared" si="41"/>
        <v>7</v>
      </c>
      <c r="F689" s="470">
        <f t="shared" si="42"/>
        <v>29</v>
      </c>
      <c r="G689" s="468" t="s">
        <v>200</v>
      </c>
      <c r="H689" s="468">
        <v>7.65</v>
      </c>
      <c r="I689" s="468">
        <v>6.71</v>
      </c>
      <c r="J689" s="468" t="s">
        <v>1247</v>
      </c>
      <c r="K689" s="468">
        <v>2.5000000000000001E-2</v>
      </c>
      <c r="L689" s="468">
        <v>8.9999999999999993E-3</v>
      </c>
      <c r="M689" s="471">
        <f t="shared" si="43"/>
        <v>0.64000000000000012</v>
      </c>
    </row>
    <row r="690" spans="1:13" x14ac:dyDescent="0.3">
      <c r="A690" s="468">
        <v>4022</v>
      </c>
      <c r="B690" s="469">
        <v>45502.651412037034</v>
      </c>
      <c r="C690" s="469">
        <v>45499</v>
      </c>
      <c r="D690" s="470">
        <f t="shared" si="40"/>
        <v>2024</v>
      </c>
      <c r="E690" s="470">
        <f t="shared" si="41"/>
        <v>7</v>
      </c>
      <c r="F690" s="470">
        <f t="shared" si="42"/>
        <v>26</v>
      </c>
      <c r="G690" s="468" t="s">
        <v>203</v>
      </c>
      <c r="H690" s="468">
        <v>7.88</v>
      </c>
      <c r="I690" s="468">
        <v>7.22</v>
      </c>
      <c r="J690" s="468" t="s">
        <v>1247</v>
      </c>
      <c r="K690" s="468">
        <v>2.5000000000000001E-2</v>
      </c>
      <c r="L690" s="468">
        <v>2E-3</v>
      </c>
      <c r="M690" s="471">
        <f t="shared" si="43"/>
        <v>0.92</v>
      </c>
    </row>
    <row r="691" spans="1:13" x14ac:dyDescent="0.3">
      <c r="A691" s="468">
        <v>4012</v>
      </c>
      <c r="B691" s="469">
        <v>45499.504317129627</v>
      </c>
      <c r="C691" s="469">
        <v>45498</v>
      </c>
      <c r="D691" s="470">
        <f t="shared" si="40"/>
        <v>2024</v>
      </c>
      <c r="E691" s="470">
        <f t="shared" si="41"/>
        <v>7</v>
      </c>
      <c r="F691" s="470">
        <f t="shared" si="42"/>
        <v>25</v>
      </c>
      <c r="G691" s="468" t="s">
        <v>787</v>
      </c>
      <c r="H691" s="468">
        <v>8.19</v>
      </c>
      <c r="I691" s="468">
        <v>6.82</v>
      </c>
      <c r="J691" s="468" t="s">
        <v>1247</v>
      </c>
      <c r="K691" s="468">
        <v>2.5000000000000001E-2</v>
      </c>
      <c r="L691" s="468">
        <v>5.0000000000000001E-3</v>
      </c>
      <c r="M691" s="471">
        <f t="shared" si="43"/>
        <v>0.8</v>
      </c>
    </row>
    <row r="692" spans="1:13" x14ac:dyDescent="0.3">
      <c r="A692" s="468">
        <v>4013</v>
      </c>
      <c r="B692" s="469">
        <v>45499.504699074074</v>
      </c>
      <c r="C692" s="469">
        <v>45498</v>
      </c>
      <c r="D692" s="470">
        <f t="shared" si="40"/>
        <v>2024</v>
      </c>
      <c r="E692" s="470">
        <f t="shared" si="41"/>
        <v>7</v>
      </c>
      <c r="F692" s="470">
        <f t="shared" si="42"/>
        <v>25</v>
      </c>
      <c r="G692" s="468" t="s">
        <v>200</v>
      </c>
      <c r="H692" s="468">
        <v>7.81</v>
      </c>
      <c r="I692" s="468">
        <v>6.67</v>
      </c>
      <c r="J692" s="468" t="s">
        <v>1247</v>
      </c>
      <c r="K692" s="468">
        <v>0.05</v>
      </c>
      <c r="L692" s="468">
        <v>8.0000000000000002E-3</v>
      </c>
      <c r="M692" s="471">
        <f t="shared" si="43"/>
        <v>0.84</v>
      </c>
    </row>
    <row r="693" spans="1:13" x14ac:dyDescent="0.3">
      <c r="A693" s="468">
        <v>4015</v>
      </c>
      <c r="B693" s="469">
        <v>45499.504942129628</v>
      </c>
      <c r="C693" s="469">
        <v>45498</v>
      </c>
      <c r="D693" s="470">
        <f t="shared" si="40"/>
        <v>2024</v>
      </c>
      <c r="E693" s="470">
        <f t="shared" si="41"/>
        <v>7</v>
      </c>
      <c r="F693" s="470">
        <f t="shared" si="42"/>
        <v>25</v>
      </c>
      <c r="G693" s="468" t="s">
        <v>199</v>
      </c>
      <c r="H693" s="468">
        <v>7.79</v>
      </c>
      <c r="I693" s="468">
        <v>6.61</v>
      </c>
      <c r="J693" s="468" t="s">
        <v>1247</v>
      </c>
      <c r="K693" s="468">
        <v>2.5000000000000001E-2</v>
      </c>
      <c r="L693" s="468">
        <v>3.0000000000000001E-3</v>
      </c>
      <c r="M693" s="471">
        <f t="shared" si="43"/>
        <v>0.88</v>
      </c>
    </row>
    <row r="694" spans="1:13" x14ac:dyDescent="0.3">
      <c r="A694" s="468">
        <v>4016</v>
      </c>
      <c r="B694" s="469">
        <v>45499.50509259259</v>
      </c>
      <c r="C694" s="469">
        <v>45498</v>
      </c>
      <c r="D694" s="470">
        <f t="shared" si="40"/>
        <v>2024</v>
      </c>
      <c r="E694" s="470">
        <f t="shared" si="41"/>
        <v>7</v>
      </c>
      <c r="F694" s="470">
        <f t="shared" si="42"/>
        <v>25</v>
      </c>
      <c r="G694" s="468" t="s">
        <v>203</v>
      </c>
      <c r="H694" s="468">
        <v>8.1199999999999992</v>
      </c>
      <c r="I694" s="468">
        <v>7.06</v>
      </c>
      <c r="J694" s="468" t="s">
        <v>1247</v>
      </c>
      <c r="K694" s="468">
        <v>2.5000000000000001E-2</v>
      </c>
      <c r="L694" s="468">
        <v>3.0000000000000001E-3</v>
      </c>
      <c r="M694" s="471">
        <f t="shared" si="43"/>
        <v>0.88</v>
      </c>
    </row>
    <row r="695" spans="1:13" x14ac:dyDescent="0.3">
      <c r="A695" s="468">
        <v>4008</v>
      </c>
      <c r="B695" s="469">
        <v>45498.621840277781</v>
      </c>
      <c r="C695" s="469">
        <v>45497</v>
      </c>
      <c r="D695" s="470">
        <f t="shared" si="40"/>
        <v>2024</v>
      </c>
      <c r="E695" s="470">
        <f t="shared" si="41"/>
        <v>7</v>
      </c>
      <c r="F695" s="470">
        <f t="shared" si="42"/>
        <v>24</v>
      </c>
      <c r="G695" s="468" t="s">
        <v>197</v>
      </c>
      <c r="H695" s="468">
        <v>7.76</v>
      </c>
      <c r="I695" s="468">
        <v>6.61</v>
      </c>
      <c r="J695" s="468" t="s">
        <v>1247</v>
      </c>
      <c r="K695" s="468">
        <v>2.5000000000000001E-2</v>
      </c>
      <c r="L695" s="468">
        <v>4.0000000000000001E-3</v>
      </c>
      <c r="M695" s="471">
        <f t="shared" si="43"/>
        <v>0.84</v>
      </c>
    </row>
    <row r="696" spans="1:13" x14ac:dyDescent="0.3">
      <c r="A696" s="468">
        <v>4001</v>
      </c>
      <c r="B696" s="469">
        <v>45497.641886574071</v>
      </c>
      <c r="C696" s="469">
        <v>45496</v>
      </c>
      <c r="D696" s="470">
        <f t="shared" si="40"/>
        <v>2024</v>
      </c>
      <c r="E696" s="470">
        <f t="shared" si="41"/>
        <v>7</v>
      </c>
      <c r="F696" s="470">
        <f t="shared" si="42"/>
        <v>23</v>
      </c>
      <c r="G696" s="468" t="s">
        <v>787</v>
      </c>
      <c r="H696" s="468">
        <v>8.19</v>
      </c>
      <c r="I696" s="468">
        <v>6.68</v>
      </c>
      <c r="J696" s="468" t="s">
        <v>1247</v>
      </c>
      <c r="K696" s="468">
        <v>2.5000000000000001E-2</v>
      </c>
      <c r="L696" s="468">
        <v>5.0000000000000001E-3</v>
      </c>
      <c r="M696" s="471">
        <f t="shared" si="43"/>
        <v>0.8</v>
      </c>
    </row>
    <row r="697" spans="1:13" x14ac:dyDescent="0.3">
      <c r="A697" s="468">
        <v>4002</v>
      </c>
      <c r="B697" s="469">
        <v>45497.642164351855</v>
      </c>
      <c r="C697" s="469">
        <v>45496</v>
      </c>
      <c r="D697" s="470">
        <f t="shared" si="40"/>
        <v>2024</v>
      </c>
      <c r="E697" s="470">
        <f t="shared" si="41"/>
        <v>7</v>
      </c>
      <c r="F697" s="470">
        <f t="shared" si="42"/>
        <v>23</v>
      </c>
      <c r="G697" s="468" t="s">
        <v>200</v>
      </c>
      <c r="H697" s="468">
        <v>7.83</v>
      </c>
      <c r="I697" s="468">
        <v>6.75</v>
      </c>
      <c r="J697" s="468" t="s">
        <v>1247</v>
      </c>
      <c r="K697" s="468">
        <v>2.5000000000000001E-2</v>
      </c>
      <c r="L697" s="468">
        <v>8.0000000000000002E-3</v>
      </c>
      <c r="M697" s="471">
        <f t="shared" si="43"/>
        <v>0.67999999999999994</v>
      </c>
    </row>
    <row r="698" spans="1:13" x14ac:dyDescent="0.3">
      <c r="A698" s="468">
        <v>4003</v>
      </c>
      <c r="B698" s="469">
        <v>45497.64230324074</v>
      </c>
      <c r="C698" s="469">
        <v>45496</v>
      </c>
      <c r="D698" s="470">
        <f t="shared" si="40"/>
        <v>2024</v>
      </c>
      <c r="E698" s="470">
        <f t="shared" si="41"/>
        <v>7</v>
      </c>
      <c r="F698" s="470">
        <f t="shared" si="42"/>
        <v>23</v>
      </c>
      <c r="G698" s="468" t="s">
        <v>199</v>
      </c>
      <c r="H698" s="468">
        <v>7.92</v>
      </c>
      <c r="I698" s="468">
        <v>6.64</v>
      </c>
      <c r="J698" s="468" t="s">
        <v>1247</v>
      </c>
      <c r="K698" s="468">
        <v>2.5000000000000001E-2</v>
      </c>
      <c r="L698" s="468">
        <v>4.0000000000000001E-3</v>
      </c>
      <c r="M698" s="471">
        <f t="shared" si="43"/>
        <v>0.84</v>
      </c>
    </row>
    <row r="699" spans="1:13" x14ac:dyDescent="0.3">
      <c r="A699" s="468">
        <v>4004</v>
      </c>
      <c r="B699" s="469">
        <v>45497.642465277779</v>
      </c>
      <c r="C699" s="469">
        <v>45496</v>
      </c>
      <c r="D699" s="470">
        <f t="shared" si="40"/>
        <v>2024</v>
      </c>
      <c r="E699" s="470">
        <f t="shared" si="41"/>
        <v>7</v>
      </c>
      <c r="F699" s="470">
        <f t="shared" si="42"/>
        <v>23</v>
      </c>
      <c r="G699" s="468" t="s">
        <v>203</v>
      </c>
      <c r="H699" s="468">
        <v>8.18</v>
      </c>
      <c r="I699" s="468">
        <v>7.05</v>
      </c>
      <c r="J699" s="468" t="s">
        <v>1247</v>
      </c>
      <c r="K699" s="468">
        <v>2.5000000000000001E-2</v>
      </c>
      <c r="L699" s="468">
        <v>4.0000000000000001E-3</v>
      </c>
      <c r="M699" s="471">
        <f t="shared" si="43"/>
        <v>0.84</v>
      </c>
    </row>
    <row r="700" spans="1:13" x14ac:dyDescent="0.3">
      <c r="A700" s="468">
        <v>4005</v>
      </c>
      <c r="B700" s="469">
        <v>45497.642638888887</v>
      </c>
      <c r="C700" s="469">
        <v>45496</v>
      </c>
      <c r="D700" s="470">
        <f t="shared" si="40"/>
        <v>2024</v>
      </c>
      <c r="E700" s="470">
        <f t="shared" si="41"/>
        <v>7</v>
      </c>
      <c r="F700" s="470">
        <f t="shared" si="42"/>
        <v>23</v>
      </c>
      <c r="G700" s="468" t="s">
        <v>204</v>
      </c>
      <c r="H700" s="468">
        <v>8.5299999999999994</v>
      </c>
      <c r="I700" s="468">
        <v>7.57</v>
      </c>
      <c r="J700" s="468" t="s">
        <v>1247</v>
      </c>
      <c r="K700" s="468">
        <v>2.5000000000000001E-2</v>
      </c>
      <c r="L700" s="468">
        <v>8.0000000000000002E-3</v>
      </c>
      <c r="M700" s="471">
        <f t="shared" si="43"/>
        <v>0.67999999999999994</v>
      </c>
    </row>
    <row r="701" spans="1:13" x14ac:dyDescent="0.3">
      <c r="A701" s="468">
        <v>3997</v>
      </c>
      <c r="B701" s="469">
        <v>45496.676446759258</v>
      </c>
      <c r="C701" s="469">
        <v>45495</v>
      </c>
      <c r="D701" s="470">
        <f t="shared" si="40"/>
        <v>2024</v>
      </c>
      <c r="E701" s="470">
        <f t="shared" si="41"/>
        <v>7</v>
      </c>
      <c r="F701" s="470">
        <f t="shared" si="42"/>
        <v>22</v>
      </c>
      <c r="G701" s="468" t="s">
        <v>200</v>
      </c>
      <c r="H701" s="468">
        <v>7.69</v>
      </c>
      <c r="I701" s="468">
        <v>6.74</v>
      </c>
      <c r="J701" s="468" t="s">
        <v>1247</v>
      </c>
      <c r="K701" s="468">
        <v>0.05</v>
      </c>
      <c r="L701" s="468">
        <v>8.0000000000000002E-3</v>
      </c>
      <c r="M701" s="471">
        <f t="shared" si="43"/>
        <v>0.84</v>
      </c>
    </row>
    <row r="702" spans="1:13" x14ac:dyDescent="0.3">
      <c r="A702" s="468">
        <v>3984</v>
      </c>
      <c r="B702" s="469">
        <v>45495.665034722224</v>
      </c>
      <c r="C702" s="469">
        <v>45492</v>
      </c>
      <c r="D702" s="470">
        <f t="shared" si="40"/>
        <v>2024</v>
      </c>
      <c r="E702" s="470">
        <f t="shared" si="41"/>
        <v>7</v>
      </c>
      <c r="F702" s="470">
        <f t="shared" si="42"/>
        <v>19</v>
      </c>
      <c r="G702" s="468" t="s">
        <v>203</v>
      </c>
      <c r="H702" s="468">
        <v>8.09</v>
      </c>
      <c r="I702" s="468">
        <v>7.08</v>
      </c>
      <c r="J702" s="468" t="s">
        <v>1247</v>
      </c>
      <c r="K702" s="468">
        <v>2.5000000000000001E-2</v>
      </c>
      <c r="L702" s="468">
        <v>6.0000000000000001E-3</v>
      </c>
      <c r="M702" s="471">
        <f t="shared" si="43"/>
        <v>0.76</v>
      </c>
    </row>
    <row r="703" spans="1:13" x14ac:dyDescent="0.3">
      <c r="A703" s="468">
        <v>3977</v>
      </c>
      <c r="B703" s="469">
        <v>45492.658946759257</v>
      </c>
      <c r="C703" s="469">
        <v>45491</v>
      </c>
      <c r="D703" s="470">
        <f t="shared" si="40"/>
        <v>2024</v>
      </c>
      <c r="E703" s="470">
        <f t="shared" si="41"/>
        <v>7</v>
      </c>
      <c r="F703" s="470">
        <f t="shared" si="42"/>
        <v>18</v>
      </c>
      <c r="G703" s="468" t="s">
        <v>200</v>
      </c>
      <c r="H703" s="468">
        <v>7.69</v>
      </c>
      <c r="I703" s="468">
        <v>7.62</v>
      </c>
      <c r="J703" s="468" t="s">
        <v>1247</v>
      </c>
      <c r="K703" s="468">
        <v>0.05</v>
      </c>
      <c r="L703" s="468">
        <v>8.0000000000000002E-3</v>
      </c>
      <c r="M703" s="471">
        <f t="shared" si="43"/>
        <v>0.84</v>
      </c>
    </row>
    <row r="704" spans="1:13" x14ac:dyDescent="0.3">
      <c r="A704" s="468">
        <v>3979</v>
      </c>
      <c r="B704" s="469">
        <v>45492.65929398148</v>
      </c>
      <c r="C704" s="469">
        <v>45491</v>
      </c>
      <c r="D704" s="470">
        <f t="shared" si="40"/>
        <v>2024</v>
      </c>
      <c r="E704" s="470">
        <f t="shared" si="41"/>
        <v>7</v>
      </c>
      <c r="F704" s="470">
        <f t="shared" si="42"/>
        <v>18</v>
      </c>
      <c r="G704" s="468" t="s">
        <v>203</v>
      </c>
      <c r="H704" s="468">
        <v>8.2100000000000009</v>
      </c>
      <c r="I704" s="468">
        <v>7.12</v>
      </c>
      <c r="J704" s="468" t="s">
        <v>1247</v>
      </c>
      <c r="K704" s="468">
        <v>2.5000000000000001E-2</v>
      </c>
      <c r="L704" s="468">
        <v>5.0000000000000001E-3</v>
      </c>
      <c r="M704" s="471">
        <f t="shared" si="43"/>
        <v>0.8</v>
      </c>
    </row>
    <row r="705" spans="1:13" x14ac:dyDescent="0.3">
      <c r="A705" s="468">
        <v>3980</v>
      </c>
      <c r="B705" s="469">
        <v>45492.659479166665</v>
      </c>
      <c r="C705" s="469">
        <v>45491</v>
      </c>
      <c r="D705" s="470">
        <f t="shared" si="40"/>
        <v>2024</v>
      </c>
      <c r="E705" s="470">
        <f t="shared" si="41"/>
        <v>7</v>
      </c>
      <c r="F705" s="470">
        <f t="shared" si="42"/>
        <v>18</v>
      </c>
      <c r="G705" s="468" t="s">
        <v>204</v>
      </c>
      <c r="H705" s="468">
        <v>8.5500000000000007</v>
      </c>
      <c r="I705" s="468">
        <v>7.53</v>
      </c>
      <c r="J705" s="468" t="s">
        <v>1247</v>
      </c>
      <c r="K705" s="468">
        <v>2.5000000000000001E-2</v>
      </c>
      <c r="L705" s="468">
        <v>8.0000000000000002E-3</v>
      </c>
      <c r="M705" s="471">
        <f t="shared" si="43"/>
        <v>0.67999999999999994</v>
      </c>
    </row>
    <row r="706" spans="1:13" x14ac:dyDescent="0.3">
      <c r="A706" s="468">
        <v>3968</v>
      </c>
      <c r="B706" s="469">
        <v>45491.654664351852</v>
      </c>
      <c r="C706" s="469">
        <v>45490</v>
      </c>
      <c r="D706" s="470">
        <f t="shared" si="40"/>
        <v>2024</v>
      </c>
      <c r="E706" s="470">
        <f t="shared" si="41"/>
        <v>7</v>
      </c>
      <c r="F706" s="470">
        <f t="shared" si="42"/>
        <v>17</v>
      </c>
      <c r="G706" s="468" t="s">
        <v>200</v>
      </c>
      <c r="H706" s="468">
        <v>7.79</v>
      </c>
      <c r="I706" s="468">
        <v>7.25</v>
      </c>
      <c r="J706" s="468" t="s">
        <v>1247</v>
      </c>
      <c r="K706" s="468">
        <v>0.05</v>
      </c>
      <c r="L706" s="468">
        <v>8.0000000000000002E-3</v>
      </c>
      <c r="M706" s="471">
        <f t="shared" si="43"/>
        <v>0.84</v>
      </c>
    </row>
    <row r="707" spans="1:13" x14ac:dyDescent="0.3">
      <c r="A707" s="468">
        <v>3970</v>
      </c>
      <c r="B707" s="469">
        <v>45491.654930555553</v>
      </c>
      <c r="C707" s="469">
        <v>45490</v>
      </c>
      <c r="D707" s="470">
        <f t="shared" ref="D707:D770" si="44">YEAR(C707)</f>
        <v>2024</v>
      </c>
      <c r="E707" s="470">
        <f t="shared" ref="E707:E770" si="45">MONTH(C707)</f>
        <v>7</v>
      </c>
      <c r="F707" s="470">
        <f t="shared" ref="F707:F770" si="46">DAY(C707)</f>
        <v>17</v>
      </c>
      <c r="G707" s="468" t="s">
        <v>203</v>
      </c>
      <c r="H707" s="468">
        <v>7.97</v>
      </c>
      <c r="I707" s="468">
        <v>7.27</v>
      </c>
      <c r="J707" s="468" t="s">
        <v>1247</v>
      </c>
      <c r="K707" s="468">
        <v>2.5000000000000001E-2</v>
      </c>
      <c r="L707" s="468">
        <v>7.0000000000000001E-3</v>
      </c>
      <c r="M707" s="471">
        <f t="shared" si="43"/>
        <v>0.72</v>
      </c>
    </row>
    <row r="708" spans="1:13" x14ac:dyDescent="0.3">
      <c r="A708" s="468">
        <v>3971</v>
      </c>
      <c r="B708" s="469">
        <v>45491.655115740738</v>
      </c>
      <c r="C708" s="469">
        <v>45490</v>
      </c>
      <c r="D708" s="470">
        <f t="shared" si="44"/>
        <v>2024</v>
      </c>
      <c r="E708" s="470">
        <f t="shared" si="45"/>
        <v>7</v>
      </c>
      <c r="F708" s="470">
        <f t="shared" si="46"/>
        <v>17</v>
      </c>
      <c r="G708" s="468" t="s">
        <v>204</v>
      </c>
      <c r="H708" s="468">
        <v>8.1999999999999993</v>
      </c>
      <c r="I708" s="468">
        <v>7.56</v>
      </c>
      <c r="J708" s="468" t="s">
        <v>1247</v>
      </c>
      <c r="K708" s="468">
        <v>2.5000000000000001E-2</v>
      </c>
      <c r="L708" s="468">
        <v>5.0000000000000001E-3</v>
      </c>
      <c r="M708" s="471">
        <f t="shared" ref="M708:M771" si="47">1-L708/K708</f>
        <v>0.8</v>
      </c>
    </row>
    <row r="709" spans="1:13" x14ac:dyDescent="0.3">
      <c r="A709" s="468">
        <v>3962</v>
      </c>
      <c r="B709" s="469">
        <v>45488.730300925927</v>
      </c>
      <c r="C709" s="469">
        <v>45488</v>
      </c>
      <c r="D709" s="470">
        <f t="shared" si="44"/>
        <v>2024</v>
      </c>
      <c r="E709" s="470">
        <f t="shared" si="45"/>
        <v>7</v>
      </c>
      <c r="F709" s="470">
        <f t="shared" si="46"/>
        <v>15</v>
      </c>
      <c r="G709" s="468" t="s">
        <v>200</v>
      </c>
      <c r="H709" s="468">
        <v>7.68</v>
      </c>
      <c r="I709" s="468">
        <v>6.71</v>
      </c>
      <c r="J709" s="468" t="s">
        <v>1247</v>
      </c>
      <c r="K709" s="468">
        <v>2.5000000000000001E-2</v>
      </c>
      <c r="L709" s="468">
        <v>3.0000000000000001E-3</v>
      </c>
      <c r="M709" s="471">
        <f t="shared" si="47"/>
        <v>0.88</v>
      </c>
    </row>
    <row r="710" spans="1:13" x14ac:dyDescent="0.3">
      <c r="A710" s="468">
        <v>3956</v>
      </c>
      <c r="B710" s="469">
        <v>45488.415925925925</v>
      </c>
      <c r="C710" s="469">
        <v>45485</v>
      </c>
      <c r="D710" s="470">
        <f t="shared" si="44"/>
        <v>2024</v>
      </c>
      <c r="E710" s="470">
        <f t="shared" si="45"/>
        <v>7</v>
      </c>
      <c r="F710" s="470">
        <f t="shared" si="46"/>
        <v>12</v>
      </c>
      <c r="G710" s="468" t="s">
        <v>787</v>
      </c>
      <c r="H710" s="468">
        <v>8.31</v>
      </c>
      <c r="I710" s="468">
        <v>7.36</v>
      </c>
      <c r="J710" s="468" t="s">
        <v>1247</v>
      </c>
      <c r="K710" s="468">
        <v>2.5000000000000001E-2</v>
      </c>
      <c r="L710" s="468">
        <v>2E-3</v>
      </c>
      <c r="M710" s="471">
        <f t="shared" si="47"/>
        <v>0.92</v>
      </c>
    </row>
    <row r="711" spans="1:13" x14ac:dyDescent="0.3">
      <c r="A711" s="468">
        <v>3957</v>
      </c>
      <c r="B711" s="469">
        <v>45488.416087962964</v>
      </c>
      <c r="C711" s="469">
        <v>45485</v>
      </c>
      <c r="D711" s="470">
        <f t="shared" si="44"/>
        <v>2024</v>
      </c>
      <c r="E711" s="470">
        <f t="shared" si="45"/>
        <v>7</v>
      </c>
      <c r="F711" s="470">
        <f t="shared" si="46"/>
        <v>12</v>
      </c>
      <c r="G711" s="468" t="s">
        <v>200</v>
      </c>
      <c r="H711" s="468">
        <v>7.77</v>
      </c>
      <c r="I711" s="468">
        <v>6.91</v>
      </c>
      <c r="J711" s="468" t="s">
        <v>1247</v>
      </c>
      <c r="K711" s="468">
        <v>0.05</v>
      </c>
      <c r="L711" s="468">
        <v>8.0000000000000002E-3</v>
      </c>
      <c r="M711" s="471">
        <f t="shared" si="47"/>
        <v>0.84</v>
      </c>
    </row>
    <row r="712" spans="1:13" x14ac:dyDescent="0.3">
      <c r="A712" s="468">
        <v>3958</v>
      </c>
      <c r="B712" s="469">
        <v>45488.416238425925</v>
      </c>
      <c r="C712" s="469">
        <v>45485</v>
      </c>
      <c r="D712" s="470">
        <f t="shared" si="44"/>
        <v>2024</v>
      </c>
      <c r="E712" s="470">
        <f t="shared" si="45"/>
        <v>7</v>
      </c>
      <c r="F712" s="470">
        <f t="shared" si="46"/>
        <v>12</v>
      </c>
      <c r="G712" s="468" t="s">
        <v>197</v>
      </c>
      <c r="H712" s="468">
        <v>7.93</v>
      </c>
      <c r="I712" s="468">
        <v>7.59</v>
      </c>
      <c r="J712" s="468" t="s">
        <v>1247</v>
      </c>
      <c r="K712" s="468">
        <v>2.5000000000000001E-2</v>
      </c>
      <c r="L712" s="468">
        <v>2E-3</v>
      </c>
      <c r="M712" s="471">
        <f t="shared" si="47"/>
        <v>0.92</v>
      </c>
    </row>
    <row r="713" spans="1:13" x14ac:dyDescent="0.3">
      <c r="A713" s="468">
        <v>3959</v>
      </c>
      <c r="B713" s="469">
        <v>45488.416388888887</v>
      </c>
      <c r="C713" s="469">
        <v>45485</v>
      </c>
      <c r="D713" s="470">
        <f t="shared" si="44"/>
        <v>2024</v>
      </c>
      <c r="E713" s="470">
        <f t="shared" si="45"/>
        <v>7</v>
      </c>
      <c r="F713" s="470">
        <f t="shared" si="46"/>
        <v>12</v>
      </c>
      <c r="G713" s="468" t="s">
        <v>199</v>
      </c>
      <c r="H713" s="468">
        <v>7.81</v>
      </c>
      <c r="I713" s="468">
        <v>6.71</v>
      </c>
      <c r="J713" s="468" t="s">
        <v>1247</v>
      </c>
      <c r="K713" s="468">
        <v>2.5000000000000001E-2</v>
      </c>
      <c r="L713" s="468">
        <v>5.0000000000000001E-3</v>
      </c>
      <c r="M713" s="471">
        <f t="shared" si="47"/>
        <v>0.8</v>
      </c>
    </row>
    <row r="714" spans="1:13" x14ac:dyDescent="0.3">
      <c r="A714" s="468">
        <v>3951</v>
      </c>
      <c r="B714" s="469">
        <v>45485.61519675926</v>
      </c>
      <c r="C714" s="469">
        <v>45484</v>
      </c>
      <c r="D714" s="470">
        <f t="shared" si="44"/>
        <v>2024</v>
      </c>
      <c r="E714" s="470">
        <f t="shared" si="45"/>
        <v>7</v>
      </c>
      <c r="F714" s="470">
        <f t="shared" si="46"/>
        <v>11</v>
      </c>
      <c r="G714" s="468" t="s">
        <v>200</v>
      </c>
      <c r="H714" s="468">
        <v>7.65</v>
      </c>
      <c r="I714" s="468">
        <v>7.31</v>
      </c>
      <c r="J714" s="468" t="s">
        <v>1247</v>
      </c>
      <c r="K714" s="468">
        <v>2.5000000000000001E-2</v>
      </c>
      <c r="L714" s="468">
        <v>8.0000000000000002E-3</v>
      </c>
      <c r="M714" s="471">
        <f t="shared" si="47"/>
        <v>0.67999999999999994</v>
      </c>
    </row>
    <row r="715" spans="1:13" x14ac:dyDescent="0.3">
      <c r="A715" s="468">
        <v>3952</v>
      </c>
      <c r="B715" s="469">
        <v>45485.615312499998</v>
      </c>
      <c r="C715" s="469">
        <v>45484</v>
      </c>
      <c r="D715" s="470">
        <f t="shared" si="44"/>
        <v>2024</v>
      </c>
      <c r="E715" s="470">
        <f t="shared" si="45"/>
        <v>7</v>
      </c>
      <c r="F715" s="470">
        <f t="shared" si="46"/>
        <v>11</v>
      </c>
      <c r="G715" s="468" t="s">
        <v>197</v>
      </c>
      <c r="H715" s="468">
        <v>7.66</v>
      </c>
      <c r="I715" s="468">
        <v>7.55</v>
      </c>
      <c r="J715" s="468" t="s">
        <v>1247</v>
      </c>
      <c r="K715" s="468">
        <v>2.5000000000000001E-2</v>
      </c>
      <c r="L715" s="468">
        <v>8.0000000000000002E-3</v>
      </c>
      <c r="M715" s="471">
        <f t="shared" si="47"/>
        <v>0.67999999999999994</v>
      </c>
    </row>
    <row r="716" spans="1:13" x14ac:dyDescent="0.3">
      <c r="A716" s="468">
        <v>3954</v>
      </c>
      <c r="B716" s="469">
        <v>45485.615555555552</v>
      </c>
      <c r="C716" s="469">
        <v>45484</v>
      </c>
      <c r="D716" s="470">
        <f t="shared" si="44"/>
        <v>2024</v>
      </c>
      <c r="E716" s="470">
        <f t="shared" si="45"/>
        <v>7</v>
      </c>
      <c r="F716" s="470">
        <f t="shared" si="46"/>
        <v>11</v>
      </c>
      <c r="G716" s="468" t="s">
        <v>203</v>
      </c>
      <c r="H716" s="468">
        <v>7.01</v>
      </c>
      <c r="I716" s="468">
        <v>7.14</v>
      </c>
      <c r="J716" s="468" t="s">
        <v>1247</v>
      </c>
      <c r="K716" s="468">
        <v>2.5000000000000001E-2</v>
      </c>
      <c r="L716" s="468">
        <v>4.0000000000000001E-3</v>
      </c>
      <c r="M716" s="471">
        <f t="shared" si="47"/>
        <v>0.84</v>
      </c>
    </row>
    <row r="717" spans="1:13" x14ac:dyDescent="0.3">
      <c r="A717" s="468">
        <v>3955</v>
      </c>
      <c r="B717" s="469">
        <v>45485.615844907406</v>
      </c>
      <c r="C717" s="469">
        <v>45484</v>
      </c>
      <c r="D717" s="470">
        <f t="shared" si="44"/>
        <v>2024</v>
      </c>
      <c r="E717" s="470">
        <f t="shared" si="45"/>
        <v>7</v>
      </c>
      <c r="F717" s="470">
        <f t="shared" si="46"/>
        <v>11</v>
      </c>
      <c r="G717" s="468" t="s">
        <v>787</v>
      </c>
      <c r="H717" s="468">
        <v>8.2100000000000009</v>
      </c>
      <c r="I717" s="468">
        <v>7.38</v>
      </c>
      <c r="J717" s="468" t="s">
        <v>1247</v>
      </c>
      <c r="K717" s="468">
        <v>2.5000000000000001E-2</v>
      </c>
      <c r="L717" s="468">
        <v>7.0000000000000001E-3</v>
      </c>
      <c r="M717" s="471">
        <f t="shared" si="47"/>
        <v>0.72</v>
      </c>
    </row>
    <row r="718" spans="1:13" x14ac:dyDescent="0.3">
      <c r="A718" s="468">
        <v>3950</v>
      </c>
      <c r="B718" s="469">
        <v>45484.666226851848</v>
      </c>
      <c r="C718" s="469">
        <v>45483</v>
      </c>
      <c r="D718" s="470">
        <f t="shared" si="44"/>
        <v>2024</v>
      </c>
      <c r="E718" s="470">
        <f t="shared" si="45"/>
        <v>7</v>
      </c>
      <c r="F718" s="470">
        <f t="shared" si="46"/>
        <v>10</v>
      </c>
      <c r="G718" s="468" t="s">
        <v>199</v>
      </c>
      <c r="H718" s="468">
        <v>7.53</v>
      </c>
      <c r="I718" s="468">
        <v>6.71</v>
      </c>
      <c r="J718" s="468" t="s">
        <v>1247</v>
      </c>
      <c r="K718" s="468">
        <v>2.5000000000000001E-2</v>
      </c>
      <c r="L718" s="468">
        <v>6.0000000000000001E-3</v>
      </c>
      <c r="M718" s="471">
        <f t="shared" si="47"/>
        <v>0.76</v>
      </c>
    </row>
    <row r="719" spans="1:13" x14ac:dyDescent="0.3">
      <c r="A719" s="468">
        <v>3941</v>
      </c>
      <c r="B719" s="469">
        <v>45483.632835648146</v>
      </c>
      <c r="C719" s="469">
        <v>45482</v>
      </c>
      <c r="D719" s="470">
        <f t="shared" si="44"/>
        <v>2024</v>
      </c>
      <c r="E719" s="470">
        <f t="shared" si="45"/>
        <v>7</v>
      </c>
      <c r="F719" s="470">
        <f t="shared" si="46"/>
        <v>9</v>
      </c>
      <c r="G719" s="468" t="s">
        <v>787</v>
      </c>
      <c r="H719" s="468">
        <v>8.2799999999999994</v>
      </c>
      <c r="I719" s="468">
        <v>7.42</v>
      </c>
      <c r="J719" s="468" t="s">
        <v>1247</v>
      </c>
      <c r="K719" s="468">
        <v>2.5000000000000001E-2</v>
      </c>
      <c r="L719" s="468">
        <v>7.0000000000000001E-3</v>
      </c>
      <c r="M719" s="471">
        <f t="shared" si="47"/>
        <v>0.72</v>
      </c>
    </row>
    <row r="720" spans="1:13" x14ac:dyDescent="0.3">
      <c r="A720" s="468">
        <v>3942</v>
      </c>
      <c r="B720" s="469">
        <v>45483.632997685185</v>
      </c>
      <c r="C720" s="469">
        <v>45482</v>
      </c>
      <c r="D720" s="470">
        <f t="shared" si="44"/>
        <v>2024</v>
      </c>
      <c r="E720" s="470">
        <f t="shared" si="45"/>
        <v>7</v>
      </c>
      <c r="F720" s="470">
        <f t="shared" si="46"/>
        <v>9</v>
      </c>
      <c r="G720" s="468" t="s">
        <v>200</v>
      </c>
      <c r="H720" s="468">
        <v>7.74</v>
      </c>
      <c r="I720" s="468">
        <v>6.87</v>
      </c>
      <c r="J720" s="468" t="s">
        <v>1247</v>
      </c>
      <c r="K720" s="468">
        <v>2.5000000000000001E-2</v>
      </c>
      <c r="L720" s="468">
        <v>8.0000000000000002E-3</v>
      </c>
      <c r="M720" s="471">
        <f t="shared" si="47"/>
        <v>0.67999999999999994</v>
      </c>
    </row>
    <row r="721" spans="1:13" x14ac:dyDescent="0.3">
      <c r="A721" s="468">
        <v>3944</v>
      </c>
      <c r="B721" s="469">
        <v>45483.633275462962</v>
      </c>
      <c r="C721" s="469">
        <v>45482</v>
      </c>
      <c r="D721" s="470">
        <f t="shared" si="44"/>
        <v>2024</v>
      </c>
      <c r="E721" s="470">
        <f t="shared" si="45"/>
        <v>7</v>
      </c>
      <c r="F721" s="470">
        <f t="shared" si="46"/>
        <v>9</v>
      </c>
      <c r="G721" s="468" t="s">
        <v>199</v>
      </c>
      <c r="H721" s="468">
        <v>7.73</v>
      </c>
      <c r="I721" s="468">
        <v>6.71</v>
      </c>
      <c r="J721" s="468" t="s">
        <v>1247</v>
      </c>
      <c r="K721" s="468">
        <v>2.5000000000000001E-2</v>
      </c>
      <c r="L721" s="468">
        <v>4.0000000000000001E-3</v>
      </c>
      <c r="M721" s="471">
        <f t="shared" si="47"/>
        <v>0.84</v>
      </c>
    </row>
    <row r="722" spans="1:13" x14ac:dyDescent="0.3">
      <c r="A722" s="468">
        <v>3918</v>
      </c>
      <c r="B722" s="469">
        <v>45482.515682870369</v>
      </c>
      <c r="C722" s="469">
        <v>45481</v>
      </c>
      <c r="D722" s="470">
        <f t="shared" si="44"/>
        <v>2024</v>
      </c>
      <c r="E722" s="470">
        <f t="shared" si="45"/>
        <v>7</v>
      </c>
      <c r="F722" s="470">
        <f t="shared" si="46"/>
        <v>8</v>
      </c>
      <c r="G722" s="468" t="s">
        <v>787</v>
      </c>
      <c r="H722" s="468">
        <v>8.2899999999999991</v>
      </c>
      <c r="I722" s="468">
        <v>7.69</v>
      </c>
      <c r="J722" s="468" t="s">
        <v>1247</v>
      </c>
      <c r="K722" s="468">
        <v>2.5000000000000001E-2</v>
      </c>
      <c r="L722" s="468">
        <v>5.0000000000000001E-3</v>
      </c>
      <c r="M722" s="471">
        <f t="shared" si="47"/>
        <v>0.8</v>
      </c>
    </row>
    <row r="723" spans="1:13" x14ac:dyDescent="0.3">
      <c r="A723" s="468">
        <v>3919</v>
      </c>
      <c r="B723" s="469">
        <v>45482.516053240739</v>
      </c>
      <c r="C723" s="469">
        <v>45481</v>
      </c>
      <c r="D723" s="470">
        <f t="shared" si="44"/>
        <v>2024</v>
      </c>
      <c r="E723" s="470">
        <f t="shared" si="45"/>
        <v>7</v>
      </c>
      <c r="F723" s="470">
        <f t="shared" si="46"/>
        <v>8</v>
      </c>
      <c r="G723" s="468" t="s">
        <v>197</v>
      </c>
      <c r="H723" s="468">
        <v>7.84</v>
      </c>
      <c r="I723" s="468">
        <v>7.17</v>
      </c>
      <c r="J723" s="468" t="s">
        <v>1247</v>
      </c>
      <c r="K723" s="468">
        <v>2.5000000000000001E-2</v>
      </c>
      <c r="L723" s="468">
        <v>5.0000000000000001E-3</v>
      </c>
      <c r="M723" s="471">
        <f t="shared" si="47"/>
        <v>0.8</v>
      </c>
    </row>
    <row r="724" spans="1:13" x14ac:dyDescent="0.3">
      <c r="A724" s="468">
        <v>3920</v>
      </c>
      <c r="B724" s="469">
        <v>45482.516157407408</v>
      </c>
      <c r="C724" s="469">
        <v>45481</v>
      </c>
      <c r="D724" s="470">
        <f t="shared" si="44"/>
        <v>2024</v>
      </c>
      <c r="E724" s="470">
        <f t="shared" si="45"/>
        <v>7</v>
      </c>
      <c r="F724" s="470">
        <f t="shared" si="46"/>
        <v>8</v>
      </c>
      <c r="G724" s="468" t="s">
        <v>199</v>
      </c>
      <c r="H724" s="468">
        <v>7.67</v>
      </c>
      <c r="I724" s="468">
        <v>6.73</v>
      </c>
      <c r="J724" s="468" t="s">
        <v>1247</v>
      </c>
      <c r="K724" s="468">
        <v>2.5000000000000001E-2</v>
      </c>
      <c r="L724" s="468">
        <v>4.0000000000000001E-3</v>
      </c>
      <c r="M724" s="471">
        <f t="shared" si="47"/>
        <v>0.84</v>
      </c>
    </row>
    <row r="725" spans="1:13" x14ac:dyDescent="0.3">
      <c r="A725" s="468">
        <v>3921</v>
      </c>
      <c r="B725" s="469">
        <v>45482.516296296293</v>
      </c>
      <c r="C725" s="469">
        <v>45481</v>
      </c>
      <c r="D725" s="470">
        <f t="shared" si="44"/>
        <v>2024</v>
      </c>
      <c r="E725" s="470">
        <f t="shared" si="45"/>
        <v>7</v>
      </c>
      <c r="F725" s="470">
        <f t="shared" si="46"/>
        <v>8</v>
      </c>
      <c r="G725" s="468" t="s">
        <v>203</v>
      </c>
      <c r="H725" s="468">
        <v>7.81</v>
      </c>
      <c r="I725" s="468">
        <v>7.09</v>
      </c>
      <c r="J725" s="468" t="s">
        <v>1247</v>
      </c>
      <c r="K725" s="468">
        <v>2.5000000000000001E-2</v>
      </c>
      <c r="L725" s="468">
        <v>4.0000000000000001E-3</v>
      </c>
      <c r="M725" s="471">
        <f t="shared" si="47"/>
        <v>0.84</v>
      </c>
    </row>
    <row r="726" spans="1:13" x14ac:dyDescent="0.3">
      <c r="A726" s="468">
        <v>3923</v>
      </c>
      <c r="B726" s="469">
        <v>45482.516550925924</v>
      </c>
      <c r="C726" s="469">
        <v>45481</v>
      </c>
      <c r="D726" s="470">
        <f t="shared" si="44"/>
        <v>2024</v>
      </c>
      <c r="E726" s="470">
        <f t="shared" si="45"/>
        <v>7</v>
      </c>
      <c r="F726" s="470">
        <f t="shared" si="46"/>
        <v>8</v>
      </c>
      <c r="G726" s="468" t="s">
        <v>200</v>
      </c>
      <c r="H726" s="468">
        <v>7.78</v>
      </c>
      <c r="I726" s="468">
        <v>6.86</v>
      </c>
      <c r="J726" s="468" t="s">
        <v>1247</v>
      </c>
      <c r="K726" s="468">
        <v>2.5000000000000001E-2</v>
      </c>
      <c r="L726" s="468">
        <v>8.0000000000000002E-3</v>
      </c>
      <c r="M726" s="471">
        <f t="shared" si="47"/>
        <v>0.67999999999999994</v>
      </c>
    </row>
    <row r="727" spans="1:13" x14ac:dyDescent="0.3">
      <c r="A727" s="468">
        <v>3913</v>
      </c>
      <c r="B727" s="469">
        <v>45481.500335648147</v>
      </c>
      <c r="C727" s="469">
        <v>45478</v>
      </c>
      <c r="D727" s="470">
        <f t="shared" si="44"/>
        <v>2024</v>
      </c>
      <c r="E727" s="470">
        <f t="shared" si="45"/>
        <v>7</v>
      </c>
      <c r="F727" s="470">
        <f t="shared" si="46"/>
        <v>5</v>
      </c>
      <c r="G727" s="468" t="s">
        <v>787</v>
      </c>
      <c r="H727" s="468">
        <v>7.99</v>
      </c>
      <c r="I727" s="468">
        <v>7.45</v>
      </c>
      <c r="J727" s="468" t="s">
        <v>1247</v>
      </c>
      <c r="K727" s="468">
        <v>2.5000000000000001E-2</v>
      </c>
      <c r="L727" s="468">
        <v>4.0000000000000001E-3</v>
      </c>
      <c r="M727" s="471">
        <f t="shared" si="47"/>
        <v>0.84</v>
      </c>
    </row>
    <row r="728" spans="1:13" x14ac:dyDescent="0.3">
      <c r="A728" s="468">
        <v>3914</v>
      </c>
      <c r="B728" s="469">
        <v>45481.500543981485</v>
      </c>
      <c r="C728" s="469">
        <v>45478</v>
      </c>
      <c r="D728" s="470">
        <f t="shared" si="44"/>
        <v>2024</v>
      </c>
      <c r="E728" s="470">
        <f t="shared" si="45"/>
        <v>7</v>
      </c>
      <c r="F728" s="470">
        <f t="shared" si="46"/>
        <v>5</v>
      </c>
      <c r="G728" s="468" t="s">
        <v>200</v>
      </c>
      <c r="H728" s="468">
        <v>7.77</v>
      </c>
      <c r="I728" s="468">
        <v>6.78</v>
      </c>
      <c r="J728" s="468" t="s">
        <v>1247</v>
      </c>
      <c r="K728" s="468">
        <v>2.5000000000000001E-2</v>
      </c>
      <c r="L728" s="468">
        <v>5.0000000000000001E-3</v>
      </c>
      <c r="M728" s="471">
        <f t="shared" si="47"/>
        <v>0.8</v>
      </c>
    </row>
    <row r="729" spans="1:13" x14ac:dyDescent="0.3">
      <c r="A729" s="468">
        <v>3908</v>
      </c>
      <c r="B729" s="469">
        <v>45478.645520833335</v>
      </c>
      <c r="C729" s="469">
        <v>45477</v>
      </c>
      <c r="D729" s="470">
        <f t="shared" si="44"/>
        <v>2024</v>
      </c>
      <c r="E729" s="470">
        <f t="shared" si="45"/>
        <v>7</v>
      </c>
      <c r="F729" s="470">
        <f t="shared" si="46"/>
        <v>4</v>
      </c>
      <c r="G729" s="468" t="s">
        <v>787</v>
      </c>
      <c r="H729" s="468">
        <v>8.23</v>
      </c>
      <c r="I729" s="468">
        <v>6.98</v>
      </c>
      <c r="J729" s="468" t="s">
        <v>1247</v>
      </c>
      <c r="K729" s="468">
        <v>2.5000000000000001E-2</v>
      </c>
      <c r="L729" s="468">
        <v>7.0000000000000001E-3</v>
      </c>
      <c r="M729" s="471">
        <f t="shared" si="47"/>
        <v>0.72</v>
      </c>
    </row>
    <row r="730" spans="1:13" x14ac:dyDescent="0.3">
      <c r="A730" s="468">
        <v>3909</v>
      </c>
      <c r="B730" s="469">
        <v>45478.645636574074</v>
      </c>
      <c r="C730" s="469">
        <v>45477</v>
      </c>
      <c r="D730" s="470">
        <f t="shared" si="44"/>
        <v>2024</v>
      </c>
      <c r="E730" s="470">
        <f t="shared" si="45"/>
        <v>7</v>
      </c>
      <c r="F730" s="470">
        <f t="shared" si="46"/>
        <v>4</v>
      </c>
      <c r="G730" s="468" t="s">
        <v>200</v>
      </c>
      <c r="H730" s="468">
        <v>7.79</v>
      </c>
      <c r="I730" s="468">
        <v>6.78</v>
      </c>
      <c r="J730" s="468" t="s">
        <v>1247</v>
      </c>
      <c r="K730" s="468">
        <v>2.5000000000000001E-2</v>
      </c>
      <c r="L730" s="468">
        <v>7.0000000000000001E-3</v>
      </c>
      <c r="M730" s="471">
        <f t="shared" si="47"/>
        <v>0.72</v>
      </c>
    </row>
    <row r="731" spans="1:13" x14ac:dyDescent="0.3">
      <c r="A731" s="468">
        <v>3903</v>
      </c>
      <c r="B731" s="469">
        <v>45477.656030092592</v>
      </c>
      <c r="C731" s="469">
        <v>45476</v>
      </c>
      <c r="D731" s="470">
        <f t="shared" si="44"/>
        <v>2024</v>
      </c>
      <c r="E731" s="470">
        <f t="shared" si="45"/>
        <v>7</v>
      </c>
      <c r="F731" s="470">
        <f t="shared" si="46"/>
        <v>3</v>
      </c>
      <c r="G731" s="468" t="s">
        <v>787</v>
      </c>
      <c r="H731" s="468">
        <v>8.2100000000000009</v>
      </c>
      <c r="I731" s="468">
        <v>7.15</v>
      </c>
      <c r="J731" s="468" t="s">
        <v>1247</v>
      </c>
      <c r="K731" s="468">
        <v>2.5000000000000001E-2</v>
      </c>
      <c r="L731" s="468">
        <v>5.0000000000000001E-3</v>
      </c>
      <c r="M731" s="471">
        <f t="shared" si="47"/>
        <v>0.8</v>
      </c>
    </row>
    <row r="732" spans="1:13" x14ac:dyDescent="0.3">
      <c r="A732" s="468">
        <v>3905</v>
      </c>
      <c r="B732" s="469">
        <v>45477.656354166669</v>
      </c>
      <c r="C732" s="469">
        <v>45476</v>
      </c>
      <c r="D732" s="470">
        <f t="shared" si="44"/>
        <v>2024</v>
      </c>
      <c r="E732" s="470">
        <f t="shared" si="45"/>
        <v>7</v>
      </c>
      <c r="F732" s="470">
        <f t="shared" si="46"/>
        <v>3</v>
      </c>
      <c r="G732" s="468" t="s">
        <v>199</v>
      </c>
      <c r="H732" s="468">
        <v>7.74</v>
      </c>
      <c r="I732" s="468">
        <v>6.71</v>
      </c>
      <c r="J732" s="468" t="s">
        <v>1247</v>
      </c>
      <c r="K732" s="468">
        <v>2.5000000000000001E-2</v>
      </c>
      <c r="L732" s="468">
        <v>5.0000000000000001E-3</v>
      </c>
      <c r="M732" s="471">
        <f t="shared" si="47"/>
        <v>0.8</v>
      </c>
    </row>
    <row r="733" spans="1:13" x14ac:dyDescent="0.3">
      <c r="A733" s="468">
        <v>3897</v>
      </c>
      <c r="B733" s="469">
        <v>45476.663275462961</v>
      </c>
      <c r="C733" s="469">
        <v>45475</v>
      </c>
      <c r="D733" s="470">
        <f t="shared" si="44"/>
        <v>2024</v>
      </c>
      <c r="E733" s="470">
        <f t="shared" si="45"/>
        <v>7</v>
      </c>
      <c r="F733" s="470">
        <f t="shared" si="46"/>
        <v>2</v>
      </c>
      <c r="G733" s="468" t="s">
        <v>787</v>
      </c>
      <c r="H733" s="468">
        <v>8.3699999999999992</v>
      </c>
      <c r="I733" s="468">
        <v>7.13</v>
      </c>
      <c r="J733" s="468" t="s">
        <v>1247</v>
      </c>
      <c r="K733" s="468">
        <v>2.5000000000000001E-2</v>
      </c>
      <c r="L733" s="468">
        <v>2E-3</v>
      </c>
      <c r="M733" s="471">
        <f t="shared" si="47"/>
        <v>0.92</v>
      </c>
    </row>
    <row r="734" spans="1:13" x14ac:dyDescent="0.3">
      <c r="A734" s="468">
        <v>3900</v>
      </c>
      <c r="B734" s="469">
        <v>45476.663912037038</v>
      </c>
      <c r="C734" s="469">
        <v>45475</v>
      </c>
      <c r="D734" s="470">
        <f t="shared" si="44"/>
        <v>2024</v>
      </c>
      <c r="E734" s="470">
        <f t="shared" si="45"/>
        <v>7</v>
      </c>
      <c r="F734" s="470">
        <f t="shared" si="46"/>
        <v>2</v>
      </c>
      <c r="G734" s="468" t="s">
        <v>199</v>
      </c>
      <c r="H734" s="468">
        <v>7.68</v>
      </c>
      <c r="I734" s="468">
        <v>6.68</v>
      </c>
      <c r="J734" s="468" t="s">
        <v>1247</v>
      </c>
      <c r="K734" s="468">
        <v>2.5000000000000001E-2</v>
      </c>
      <c r="L734" s="468">
        <v>2E-3</v>
      </c>
      <c r="M734" s="471">
        <f t="shared" si="47"/>
        <v>0.92</v>
      </c>
    </row>
    <row r="735" spans="1:13" x14ac:dyDescent="0.3">
      <c r="A735" s="468">
        <v>3901</v>
      </c>
      <c r="B735" s="469">
        <v>45476.664039351854</v>
      </c>
      <c r="C735" s="469">
        <v>45475</v>
      </c>
      <c r="D735" s="470">
        <f t="shared" si="44"/>
        <v>2024</v>
      </c>
      <c r="E735" s="470">
        <f t="shared" si="45"/>
        <v>7</v>
      </c>
      <c r="F735" s="470">
        <f t="shared" si="46"/>
        <v>2</v>
      </c>
      <c r="G735" s="468" t="s">
        <v>203</v>
      </c>
      <c r="H735" s="468">
        <v>7.72</v>
      </c>
      <c r="I735" s="468">
        <v>7.12</v>
      </c>
      <c r="J735" s="468" t="s">
        <v>1247</v>
      </c>
      <c r="K735" s="468">
        <v>2.5000000000000001E-2</v>
      </c>
      <c r="L735" s="468">
        <v>2E-3</v>
      </c>
      <c r="M735" s="471">
        <f t="shared" si="47"/>
        <v>0.92</v>
      </c>
    </row>
    <row r="736" spans="1:13" x14ac:dyDescent="0.3">
      <c r="A736" s="468">
        <v>3892</v>
      </c>
      <c r="B736" s="469">
        <v>45475.691342592596</v>
      </c>
      <c r="C736" s="469">
        <v>45474</v>
      </c>
      <c r="D736" s="470">
        <f t="shared" si="44"/>
        <v>2024</v>
      </c>
      <c r="E736" s="470">
        <f t="shared" si="45"/>
        <v>7</v>
      </c>
      <c r="F736" s="470">
        <f t="shared" si="46"/>
        <v>1</v>
      </c>
      <c r="G736" s="468" t="s">
        <v>200</v>
      </c>
      <c r="H736" s="468">
        <v>7.72</v>
      </c>
      <c r="I736" s="468">
        <v>6.74</v>
      </c>
      <c r="J736" s="468" t="s">
        <v>1247</v>
      </c>
      <c r="K736" s="468">
        <v>2.5000000000000001E-2</v>
      </c>
      <c r="L736" s="468">
        <v>8.0000000000000002E-3</v>
      </c>
      <c r="M736" s="471">
        <f t="shared" si="47"/>
        <v>0.67999999999999994</v>
      </c>
    </row>
    <row r="737" spans="1:13" x14ac:dyDescent="0.3">
      <c r="A737" s="468">
        <v>3886</v>
      </c>
      <c r="B737" s="469">
        <v>45474.652245370373</v>
      </c>
      <c r="C737" s="469">
        <v>45471</v>
      </c>
      <c r="D737" s="470">
        <f t="shared" si="44"/>
        <v>2024</v>
      </c>
      <c r="E737" s="470">
        <f t="shared" si="45"/>
        <v>6</v>
      </c>
      <c r="F737" s="470">
        <f t="shared" si="46"/>
        <v>28</v>
      </c>
      <c r="G737" s="468" t="s">
        <v>200</v>
      </c>
      <c r="H737" s="468">
        <v>7.71</v>
      </c>
      <c r="I737" s="468">
        <v>6.68</v>
      </c>
      <c r="J737" s="468" t="s">
        <v>1247</v>
      </c>
      <c r="K737" s="468">
        <v>2.5000000000000001E-2</v>
      </c>
      <c r="L737" s="468">
        <v>5.0000000000000001E-3</v>
      </c>
      <c r="M737" s="471">
        <f t="shared" si="47"/>
        <v>0.8</v>
      </c>
    </row>
    <row r="738" spans="1:13" x14ac:dyDescent="0.3">
      <c r="A738" s="468">
        <v>3873</v>
      </c>
      <c r="B738" s="469">
        <v>45471.652511574073</v>
      </c>
      <c r="C738" s="469">
        <v>45470</v>
      </c>
      <c r="D738" s="470">
        <f t="shared" si="44"/>
        <v>2024</v>
      </c>
      <c r="E738" s="470">
        <f t="shared" si="45"/>
        <v>6</v>
      </c>
      <c r="F738" s="470">
        <f t="shared" si="46"/>
        <v>27</v>
      </c>
      <c r="G738" s="468" t="s">
        <v>200</v>
      </c>
      <c r="H738" s="468">
        <v>7.73</v>
      </c>
      <c r="I738" s="468">
        <v>6.81</v>
      </c>
      <c r="J738" s="468" t="s">
        <v>1247</v>
      </c>
      <c r="K738" s="468">
        <v>0.05</v>
      </c>
      <c r="L738" s="468">
        <v>5.0000000000000001E-3</v>
      </c>
      <c r="M738" s="471">
        <f t="shared" si="47"/>
        <v>0.9</v>
      </c>
    </row>
    <row r="739" spans="1:13" x14ac:dyDescent="0.3">
      <c r="A739" s="468">
        <v>3871</v>
      </c>
      <c r="B739" s="469">
        <v>45470.415138888886</v>
      </c>
      <c r="C739" s="469">
        <v>45469</v>
      </c>
      <c r="D739" s="470">
        <f t="shared" si="44"/>
        <v>2024</v>
      </c>
      <c r="E739" s="470">
        <f t="shared" si="45"/>
        <v>6</v>
      </c>
      <c r="F739" s="470">
        <f t="shared" si="46"/>
        <v>26</v>
      </c>
      <c r="G739" s="468" t="s">
        <v>200</v>
      </c>
      <c r="H739" s="468">
        <v>7.88</v>
      </c>
      <c r="I739" s="468">
        <v>6.91</v>
      </c>
      <c r="J739" s="468" t="s">
        <v>1247</v>
      </c>
      <c r="K739" s="468">
        <v>2.5000000000000001E-2</v>
      </c>
      <c r="L739" s="468">
        <v>8.0000000000000002E-3</v>
      </c>
      <c r="M739" s="471">
        <f t="shared" si="47"/>
        <v>0.67999999999999994</v>
      </c>
    </row>
    <row r="740" spans="1:13" x14ac:dyDescent="0.3">
      <c r="A740" s="468">
        <v>3866</v>
      </c>
      <c r="B740" s="469">
        <v>45469.677523148152</v>
      </c>
      <c r="C740" s="469">
        <v>45468</v>
      </c>
      <c r="D740" s="470">
        <f t="shared" si="44"/>
        <v>2024</v>
      </c>
      <c r="E740" s="470">
        <f t="shared" si="45"/>
        <v>6</v>
      </c>
      <c r="F740" s="470">
        <f t="shared" si="46"/>
        <v>25</v>
      </c>
      <c r="G740" s="468" t="s">
        <v>200</v>
      </c>
      <c r="H740" s="468">
        <v>7.76</v>
      </c>
      <c r="I740" s="468">
        <v>6.95</v>
      </c>
      <c r="J740" s="468" t="s">
        <v>1247</v>
      </c>
      <c r="K740" s="468">
        <v>2.5000000000000001E-2</v>
      </c>
      <c r="L740" s="468">
        <v>8.0000000000000002E-3</v>
      </c>
      <c r="M740" s="471">
        <f t="shared" si="47"/>
        <v>0.67999999999999994</v>
      </c>
    </row>
    <row r="741" spans="1:13" x14ac:dyDescent="0.3">
      <c r="A741" s="468">
        <v>3860</v>
      </c>
      <c r="B741" s="469">
        <v>45468.651631944442</v>
      </c>
      <c r="C741" s="469">
        <v>45467</v>
      </c>
      <c r="D741" s="470">
        <f t="shared" si="44"/>
        <v>2024</v>
      </c>
      <c r="E741" s="470">
        <f t="shared" si="45"/>
        <v>6</v>
      </c>
      <c r="F741" s="470">
        <f t="shared" si="46"/>
        <v>24</v>
      </c>
      <c r="G741" s="468" t="s">
        <v>203</v>
      </c>
      <c r="H741" s="468">
        <v>7.62</v>
      </c>
      <c r="I741" s="468">
        <v>6.62</v>
      </c>
      <c r="J741" s="468" t="s">
        <v>1247</v>
      </c>
      <c r="K741" s="468">
        <v>2.5000000000000001E-2</v>
      </c>
      <c r="L741" s="468">
        <v>1E-3</v>
      </c>
      <c r="M741" s="471">
        <f t="shared" si="47"/>
        <v>0.96</v>
      </c>
    </row>
    <row r="742" spans="1:13" x14ac:dyDescent="0.3">
      <c r="A742" s="468">
        <v>3853</v>
      </c>
      <c r="B742" s="469">
        <v>45467.618981481479</v>
      </c>
      <c r="C742" s="469">
        <v>45464</v>
      </c>
      <c r="D742" s="470">
        <f t="shared" si="44"/>
        <v>2024</v>
      </c>
      <c r="E742" s="470">
        <f t="shared" si="45"/>
        <v>6</v>
      </c>
      <c r="F742" s="470">
        <f t="shared" si="46"/>
        <v>21</v>
      </c>
      <c r="G742" s="468" t="s">
        <v>787</v>
      </c>
      <c r="H742" s="468">
        <v>8.24</v>
      </c>
      <c r="I742" s="468">
        <v>7.19</v>
      </c>
      <c r="J742" s="468" t="s">
        <v>1247</v>
      </c>
      <c r="K742" s="468">
        <v>2.5000000000000001E-2</v>
      </c>
      <c r="L742" s="468">
        <v>2E-3</v>
      </c>
      <c r="M742" s="471">
        <f t="shared" si="47"/>
        <v>0.92</v>
      </c>
    </row>
    <row r="743" spans="1:13" x14ac:dyDescent="0.3">
      <c r="A743" s="468">
        <v>3854</v>
      </c>
      <c r="B743" s="469">
        <v>45467.619189814817</v>
      </c>
      <c r="C743" s="469">
        <v>45464</v>
      </c>
      <c r="D743" s="470">
        <f t="shared" si="44"/>
        <v>2024</v>
      </c>
      <c r="E743" s="470">
        <f t="shared" si="45"/>
        <v>6</v>
      </c>
      <c r="F743" s="470">
        <f t="shared" si="46"/>
        <v>21</v>
      </c>
      <c r="G743" s="468" t="s">
        <v>199</v>
      </c>
      <c r="H743" s="468">
        <v>7.82</v>
      </c>
      <c r="I743" s="468">
        <v>7.2</v>
      </c>
      <c r="J743" s="468" t="s">
        <v>1247</v>
      </c>
      <c r="K743" s="468">
        <v>2.5000000000000001E-2</v>
      </c>
      <c r="L743" s="468">
        <v>2E-3</v>
      </c>
      <c r="M743" s="471">
        <f t="shared" si="47"/>
        <v>0.92</v>
      </c>
    </row>
    <row r="744" spans="1:13" x14ac:dyDescent="0.3">
      <c r="A744" s="468">
        <v>3855</v>
      </c>
      <c r="B744" s="469">
        <v>45467.619583333333</v>
      </c>
      <c r="C744" s="469">
        <v>45464</v>
      </c>
      <c r="D744" s="470">
        <f t="shared" si="44"/>
        <v>2024</v>
      </c>
      <c r="E744" s="470">
        <f t="shared" si="45"/>
        <v>6</v>
      </c>
      <c r="F744" s="470">
        <f t="shared" si="46"/>
        <v>21</v>
      </c>
      <c r="G744" s="468" t="s">
        <v>203</v>
      </c>
      <c r="H744" s="468">
        <v>7.98</v>
      </c>
      <c r="I744" s="468">
        <v>7.13</v>
      </c>
      <c r="J744" s="468" t="s">
        <v>1247</v>
      </c>
      <c r="K744" s="468">
        <v>2.5000000000000001E-2</v>
      </c>
      <c r="L744" s="468">
        <v>2E-3</v>
      </c>
      <c r="M744" s="471">
        <f t="shared" si="47"/>
        <v>0.92</v>
      </c>
    </row>
    <row r="745" spans="1:13" x14ac:dyDescent="0.3">
      <c r="A745" s="468">
        <v>3856</v>
      </c>
      <c r="B745" s="469">
        <v>45467.619699074072</v>
      </c>
      <c r="C745" s="469">
        <v>45464</v>
      </c>
      <c r="D745" s="470">
        <f t="shared" si="44"/>
        <v>2024</v>
      </c>
      <c r="E745" s="470">
        <f t="shared" si="45"/>
        <v>6</v>
      </c>
      <c r="F745" s="470">
        <f t="shared" si="46"/>
        <v>21</v>
      </c>
      <c r="G745" s="468" t="s">
        <v>204</v>
      </c>
      <c r="H745" s="468">
        <v>8.1199999999999992</v>
      </c>
      <c r="I745" s="468">
        <v>7.2</v>
      </c>
      <c r="J745" s="468" t="s">
        <v>1247</v>
      </c>
      <c r="K745" s="468">
        <v>2.5000000000000001E-2</v>
      </c>
      <c r="L745" s="468">
        <v>2E-3</v>
      </c>
      <c r="M745" s="471">
        <f t="shared" si="47"/>
        <v>0.92</v>
      </c>
    </row>
    <row r="746" spans="1:13" x14ac:dyDescent="0.3">
      <c r="A746" s="468">
        <v>3850</v>
      </c>
      <c r="B746" s="469">
        <v>45464.500798611109</v>
      </c>
      <c r="C746" s="469">
        <v>45462</v>
      </c>
      <c r="D746" s="470">
        <f t="shared" si="44"/>
        <v>2024</v>
      </c>
      <c r="E746" s="470">
        <f t="shared" si="45"/>
        <v>6</v>
      </c>
      <c r="F746" s="470">
        <f t="shared" si="46"/>
        <v>19</v>
      </c>
      <c r="G746" s="468" t="s">
        <v>199</v>
      </c>
      <c r="H746" s="468">
        <v>7.71</v>
      </c>
      <c r="I746" s="468">
        <v>6.61</v>
      </c>
      <c r="J746" s="468" t="s">
        <v>1247</v>
      </c>
      <c r="K746" s="468">
        <v>2.5000000000000001E-2</v>
      </c>
      <c r="L746" s="468">
        <v>8.0000000000000002E-3</v>
      </c>
      <c r="M746" s="471">
        <f t="shared" si="47"/>
        <v>0.67999999999999994</v>
      </c>
    </row>
    <row r="747" spans="1:13" x14ac:dyDescent="0.3">
      <c r="A747" s="468">
        <v>3845</v>
      </c>
      <c r="B747" s="469">
        <v>45462.660162037035</v>
      </c>
      <c r="C747" s="469">
        <v>45461</v>
      </c>
      <c r="D747" s="470">
        <f t="shared" si="44"/>
        <v>2024</v>
      </c>
      <c r="E747" s="470">
        <f t="shared" si="45"/>
        <v>6</v>
      </c>
      <c r="F747" s="470">
        <f t="shared" si="46"/>
        <v>18</v>
      </c>
      <c r="G747" s="468" t="s">
        <v>199</v>
      </c>
      <c r="H747" s="468">
        <v>7.71</v>
      </c>
      <c r="I747" s="468">
        <v>6.61</v>
      </c>
      <c r="J747" s="468" t="s">
        <v>1247</v>
      </c>
      <c r="K747" s="468">
        <v>2.5000000000000001E-2</v>
      </c>
      <c r="L747" s="468">
        <v>3.0000000000000001E-3</v>
      </c>
      <c r="M747" s="471">
        <f t="shared" si="47"/>
        <v>0.88</v>
      </c>
    </row>
    <row r="748" spans="1:13" x14ac:dyDescent="0.3">
      <c r="A748" s="468">
        <v>3846</v>
      </c>
      <c r="B748" s="469">
        <v>45462.660300925927</v>
      </c>
      <c r="C748" s="469">
        <v>45461</v>
      </c>
      <c r="D748" s="470">
        <f t="shared" si="44"/>
        <v>2024</v>
      </c>
      <c r="E748" s="470">
        <f t="shared" si="45"/>
        <v>6</v>
      </c>
      <c r="F748" s="470">
        <f t="shared" si="46"/>
        <v>18</v>
      </c>
      <c r="G748" s="468" t="s">
        <v>203</v>
      </c>
      <c r="H748" s="468">
        <v>8.07</v>
      </c>
      <c r="I748" s="468">
        <v>7.06</v>
      </c>
      <c r="J748" s="468" t="s">
        <v>1247</v>
      </c>
      <c r="K748" s="468">
        <v>2.5000000000000001E-2</v>
      </c>
      <c r="L748" s="468">
        <v>4.0000000000000001E-3</v>
      </c>
      <c r="M748" s="471">
        <f t="shared" si="47"/>
        <v>0.84</v>
      </c>
    </row>
    <row r="749" spans="1:13" x14ac:dyDescent="0.3">
      <c r="A749" s="468">
        <v>3830</v>
      </c>
      <c r="B749" s="469">
        <v>45461.672326388885</v>
      </c>
      <c r="C749" s="469">
        <v>45460</v>
      </c>
      <c r="D749" s="470">
        <f t="shared" si="44"/>
        <v>2024</v>
      </c>
      <c r="E749" s="470">
        <f t="shared" si="45"/>
        <v>6</v>
      </c>
      <c r="F749" s="470">
        <f t="shared" si="46"/>
        <v>17</v>
      </c>
      <c r="G749" s="468" t="s">
        <v>787</v>
      </c>
      <c r="H749" s="468">
        <v>8.17</v>
      </c>
      <c r="I749" s="468">
        <v>7.12</v>
      </c>
      <c r="J749" s="468" t="s">
        <v>1247</v>
      </c>
      <c r="K749" s="468">
        <v>2.5000000000000001E-2</v>
      </c>
      <c r="L749" s="468">
        <v>2E-3</v>
      </c>
      <c r="M749" s="471">
        <f t="shared" si="47"/>
        <v>0.92</v>
      </c>
    </row>
    <row r="750" spans="1:13" x14ac:dyDescent="0.3">
      <c r="A750" s="468">
        <v>3831</v>
      </c>
      <c r="B750" s="469">
        <v>45461.672881944447</v>
      </c>
      <c r="C750" s="469">
        <v>45460</v>
      </c>
      <c r="D750" s="470">
        <f t="shared" si="44"/>
        <v>2024</v>
      </c>
      <c r="E750" s="470">
        <f t="shared" si="45"/>
        <v>6</v>
      </c>
      <c r="F750" s="470">
        <f t="shared" si="46"/>
        <v>17</v>
      </c>
      <c r="G750" s="468" t="s">
        <v>200</v>
      </c>
      <c r="H750" s="468">
        <v>7.73</v>
      </c>
      <c r="I750" s="468">
        <v>6.86</v>
      </c>
      <c r="J750" s="468" t="s">
        <v>1247</v>
      </c>
      <c r="K750" s="468">
        <v>2.5000000000000001E-2</v>
      </c>
      <c r="L750" s="468">
        <v>3.0000000000000001E-3</v>
      </c>
      <c r="M750" s="471">
        <f t="shared" si="47"/>
        <v>0.88</v>
      </c>
    </row>
    <row r="751" spans="1:13" x14ac:dyDescent="0.3">
      <c r="A751" s="468">
        <v>3832</v>
      </c>
      <c r="B751" s="469">
        <v>45461.673043981478</v>
      </c>
      <c r="C751" s="469">
        <v>45460</v>
      </c>
      <c r="D751" s="470">
        <f t="shared" si="44"/>
        <v>2024</v>
      </c>
      <c r="E751" s="470">
        <f t="shared" si="45"/>
        <v>6</v>
      </c>
      <c r="F751" s="470">
        <f t="shared" si="46"/>
        <v>17</v>
      </c>
      <c r="G751" s="468" t="s">
        <v>199</v>
      </c>
      <c r="H751" s="468">
        <v>8.08</v>
      </c>
      <c r="I751" s="468">
        <v>6.61</v>
      </c>
      <c r="J751" s="468" t="s">
        <v>1247</v>
      </c>
      <c r="K751" s="468">
        <v>2.5000000000000001E-2</v>
      </c>
      <c r="L751" s="468">
        <v>2E-3</v>
      </c>
      <c r="M751" s="471">
        <f t="shared" si="47"/>
        <v>0.92</v>
      </c>
    </row>
    <row r="752" spans="1:13" x14ac:dyDescent="0.3">
      <c r="A752" s="468">
        <v>3833</v>
      </c>
      <c r="B752" s="469">
        <v>45461.673171296294</v>
      </c>
      <c r="C752" s="469">
        <v>45460</v>
      </c>
      <c r="D752" s="470">
        <f t="shared" si="44"/>
        <v>2024</v>
      </c>
      <c r="E752" s="470">
        <f t="shared" si="45"/>
        <v>6</v>
      </c>
      <c r="F752" s="470">
        <f t="shared" si="46"/>
        <v>17</v>
      </c>
      <c r="G752" s="468" t="s">
        <v>203</v>
      </c>
      <c r="H752" s="468">
        <v>8.1999999999999993</v>
      </c>
      <c r="I752" s="468">
        <v>7.16</v>
      </c>
      <c r="J752" s="468" t="s">
        <v>1247</v>
      </c>
      <c r="K752" s="468">
        <v>2.5000000000000001E-2</v>
      </c>
      <c r="L752" s="468">
        <v>2E-3</v>
      </c>
      <c r="M752" s="471">
        <f t="shared" si="47"/>
        <v>0.92</v>
      </c>
    </row>
    <row r="753" spans="1:13" x14ac:dyDescent="0.3">
      <c r="A753" s="468">
        <v>3834</v>
      </c>
      <c r="B753" s="469">
        <v>45461.673344907409</v>
      </c>
      <c r="C753" s="469">
        <v>45460</v>
      </c>
      <c r="D753" s="470">
        <f t="shared" si="44"/>
        <v>2024</v>
      </c>
      <c r="E753" s="470">
        <f t="shared" si="45"/>
        <v>6</v>
      </c>
      <c r="F753" s="470">
        <f t="shared" si="46"/>
        <v>17</v>
      </c>
      <c r="G753" s="468" t="s">
        <v>204</v>
      </c>
      <c r="H753" s="468">
        <v>8.1999999999999993</v>
      </c>
      <c r="I753" s="468">
        <v>7.2</v>
      </c>
      <c r="J753" s="468" t="s">
        <v>1247</v>
      </c>
      <c r="K753" s="468">
        <v>2.5000000000000001E-2</v>
      </c>
      <c r="L753" s="468">
        <v>2E-3</v>
      </c>
      <c r="M753" s="471">
        <f t="shared" si="47"/>
        <v>0.92</v>
      </c>
    </row>
    <row r="754" spans="1:13" x14ac:dyDescent="0.3">
      <c r="A754" s="468">
        <v>3824</v>
      </c>
      <c r="B754" s="469">
        <v>45457.504641203705</v>
      </c>
      <c r="C754" s="469">
        <v>45456</v>
      </c>
      <c r="D754" s="470">
        <f t="shared" si="44"/>
        <v>2024</v>
      </c>
      <c r="E754" s="470">
        <f t="shared" si="45"/>
        <v>6</v>
      </c>
      <c r="F754" s="470">
        <f t="shared" si="46"/>
        <v>13</v>
      </c>
      <c r="G754" s="468" t="s">
        <v>200</v>
      </c>
      <c r="H754" s="468">
        <v>7.73</v>
      </c>
      <c r="I754" s="468">
        <v>6.83</v>
      </c>
      <c r="J754" s="468" t="s">
        <v>1247</v>
      </c>
      <c r="K754" s="468">
        <v>0.05</v>
      </c>
      <c r="L754" s="468">
        <v>8.0000000000000002E-3</v>
      </c>
      <c r="M754" s="471">
        <f t="shared" si="47"/>
        <v>0.84</v>
      </c>
    </row>
    <row r="755" spans="1:13" x14ac:dyDescent="0.3">
      <c r="A755" s="468">
        <v>3815</v>
      </c>
      <c r="B755" s="469">
        <v>45455.731319444443</v>
      </c>
      <c r="C755" s="469">
        <v>45455</v>
      </c>
      <c r="D755" s="470">
        <f t="shared" si="44"/>
        <v>2024</v>
      </c>
      <c r="E755" s="470">
        <f t="shared" si="45"/>
        <v>6</v>
      </c>
      <c r="F755" s="470">
        <f t="shared" si="46"/>
        <v>12</v>
      </c>
      <c r="G755" s="468" t="s">
        <v>200</v>
      </c>
      <c r="H755" s="468">
        <v>7.72</v>
      </c>
      <c r="I755" s="468">
        <v>6.89</v>
      </c>
      <c r="J755" s="468" t="s">
        <v>1247</v>
      </c>
      <c r="K755" s="468">
        <v>0.05</v>
      </c>
      <c r="L755" s="468">
        <v>6.0000000000000001E-3</v>
      </c>
      <c r="M755" s="471">
        <f t="shared" si="47"/>
        <v>0.88</v>
      </c>
    </row>
    <row r="756" spans="1:13" x14ac:dyDescent="0.3">
      <c r="A756" s="468">
        <v>3816</v>
      </c>
      <c r="B756" s="469">
        <v>45455.731585648151</v>
      </c>
      <c r="C756" s="469">
        <v>45455</v>
      </c>
      <c r="D756" s="470">
        <f t="shared" si="44"/>
        <v>2024</v>
      </c>
      <c r="E756" s="470">
        <f t="shared" si="45"/>
        <v>6</v>
      </c>
      <c r="F756" s="470">
        <f t="shared" si="46"/>
        <v>12</v>
      </c>
      <c r="G756" s="468" t="s">
        <v>197</v>
      </c>
      <c r="H756" s="468">
        <v>7.84</v>
      </c>
      <c r="I756" s="468">
        <v>7.49</v>
      </c>
      <c r="J756" s="468" t="s">
        <v>1247</v>
      </c>
      <c r="K756" s="468">
        <v>2.5000000000000001E-2</v>
      </c>
      <c r="L756" s="468">
        <v>8.9999999999999993E-3</v>
      </c>
      <c r="M756" s="471">
        <f t="shared" si="47"/>
        <v>0.64000000000000012</v>
      </c>
    </row>
    <row r="757" spans="1:13" x14ac:dyDescent="0.3">
      <c r="A757" s="468">
        <v>3818</v>
      </c>
      <c r="B757" s="469">
        <v>45455.731840277775</v>
      </c>
      <c r="C757" s="469">
        <v>45455</v>
      </c>
      <c r="D757" s="470">
        <f t="shared" si="44"/>
        <v>2024</v>
      </c>
      <c r="E757" s="470">
        <f t="shared" si="45"/>
        <v>6</v>
      </c>
      <c r="F757" s="470">
        <f t="shared" si="46"/>
        <v>12</v>
      </c>
      <c r="G757" s="468" t="s">
        <v>203</v>
      </c>
      <c r="H757" s="468">
        <v>7.76</v>
      </c>
      <c r="I757" s="468">
        <v>7.69</v>
      </c>
      <c r="J757" s="468" t="s">
        <v>1247</v>
      </c>
      <c r="K757" s="468">
        <v>2.5000000000000001E-2</v>
      </c>
      <c r="L757" s="468">
        <v>7.0000000000000001E-3</v>
      </c>
      <c r="M757" s="471">
        <f t="shared" si="47"/>
        <v>0.72</v>
      </c>
    </row>
    <row r="758" spans="1:13" x14ac:dyDescent="0.3">
      <c r="A758" s="468">
        <v>3809</v>
      </c>
      <c r="B758" s="469">
        <v>45455.467164351852</v>
      </c>
      <c r="C758" s="469">
        <v>45454</v>
      </c>
      <c r="D758" s="470">
        <f t="shared" si="44"/>
        <v>2024</v>
      </c>
      <c r="E758" s="470">
        <f t="shared" si="45"/>
        <v>6</v>
      </c>
      <c r="F758" s="470">
        <f t="shared" si="46"/>
        <v>11</v>
      </c>
      <c r="G758" s="468" t="s">
        <v>200</v>
      </c>
      <c r="H758" s="468">
        <v>7.81</v>
      </c>
      <c r="I758" s="468">
        <v>6.88</v>
      </c>
      <c r="J758" s="468" t="s">
        <v>1247</v>
      </c>
      <c r="K758" s="468">
        <v>2.5000000000000001E-2</v>
      </c>
      <c r="L758" s="468">
        <v>8.9999999999999993E-3</v>
      </c>
      <c r="M758" s="471">
        <f t="shared" si="47"/>
        <v>0.64000000000000012</v>
      </c>
    </row>
    <row r="759" spans="1:13" x14ac:dyDescent="0.3">
      <c r="A759" s="468">
        <v>3810</v>
      </c>
      <c r="B759" s="469">
        <v>45455.467303240737</v>
      </c>
      <c r="C759" s="469">
        <v>45454</v>
      </c>
      <c r="D759" s="470">
        <f t="shared" si="44"/>
        <v>2024</v>
      </c>
      <c r="E759" s="470">
        <f t="shared" si="45"/>
        <v>6</v>
      </c>
      <c r="F759" s="470">
        <f t="shared" si="46"/>
        <v>11</v>
      </c>
      <c r="G759" s="468" t="s">
        <v>197</v>
      </c>
      <c r="H759" s="468">
        <v>7.91</v>
      </c>
      <c r="I759" s="468">
        <v>7.25</v>
      </c>
      <c r="J759" s="468" t="s">
        <v>1247</v>
      </c>
      <c r="K759" s="468">
        <v>2.5000000000000001E-2</v>
      </c>
      <c r="L759" s="468">
        <v>8.9999999999999993E-3</v>
      </c>
      <c r="M759" s="471">
        <f t="shared" si="47"/>
        <v>0.64000000000000012</v>
      </c>
    </row>
    <row r="760" spans="1:13" x14ac:dyDescent="0.3">
      <c r="A760" s="468">
        <v>3812</v>
      </c>
      <c r="B760" s="469">
        <v>45455.467627314814</v>
      </c>
      <c r="C760" s="469">
        <v>45454</v>
      </c>
      <c r="D760" s="470">
        <f t="shared" si="44"/>
        <v>2024</v>
      </c>
      <c r="E760" s="470">
        <f t="shared" si="45"/>
        <v>6</v>
      </c>
      <c r="F760" s="470">
        <f t="shared" si="46"/>
        <v>11</v>
      </c>
      <c r="G760" s="468" t="s">
        <v>203</v>
      </c>
      <c r="H760" s="468">
        <v>7.85</v>
      </c>
      <c r="I760" s="468">
        <v>7.84</v>
      </c>
      <c r="J760" s="468" t="s">
        <v>1247</v>
      </c>
      <c r="K760" s="468">
        <v>2.5000000000000001E-2</v>
      </c>
      <c r="L760" s="468">
        <v>4.0000000000000001E-3</v>
      </c>
      <c r="M760" s="471">
        <f t="shared" si="47"/>
        <v>0.84</v>
      </c>
    </row>
    <row r="761" spans="1:13" x14ac:dyDescent="0.3">
      <c r="A761" s="468">
        <v>3788</v>
      </c>
      <c r="B761" s="469">
        <v>45454.679872685185</v>
      </c>
      <c r="C761" s="469">
        <v>45453</v>
      </c>
      <c r="D761" s="470">
        <f t="shared" si="44"/>
        <v>2024</v>
      </c>
      <c r="E761" s="470">
        <f t="shared" si="45"/>
        <v>6</v>
      </c>
      <c r="F761" s="470">
        <f t="shared" si="46"/>
        <v>10</v>
      </c>
      <c r="G761" s="468" t="s">
        <v>200</v>
      </c>
      <c r="H761" s="468">
        <v>7.77</v>
      </c>
      <c r="I761" s="468">
        <v>6.89</v>
      </c>
      <c r="J761" s="468" t="s">
        <v>1247</v>
      </c>
      <c r="K761" s="468">
        <v>2.5000000000000001E-2</v>
      </c>
      <c r="L761" s="468">
        <v>8.0000000000000002E-3</v>
      </c>
      <c r="M761" s="471">
        <f t="shared" si="47"/>
        <v>0.67999999999999994</v>
      </c>
    </row>
    <row r="762" spans="1:13" x14ac:dyDescent="0.3">
      <c r="A762" s="468">
        <v>3789</v>
      </c>
      <c r="B762" s="469">
        <v>45454.680023148147</v>
      </c>
      <c r="C762" s="469">
        <v>45453</v>
      </c>
      <c r="D762" s="470">
        <f t="shared" si="44"/>
        <v>2024</v>
      </c>
      <c r="E762" s="470">
        <f t="shared" si="45"/>
        <v>6</v>
      </c>
      <c r="F762" s="470">
        <f t="shared" si="46"/>
        <v>10</v>
      </c>
      <c r="G762" s="468" t="s">
        <v>197</v>
      </c>
      <c r="H762" s="468">
        <v>7.87</v>
      </c>
      <c r="I762" s="468">
        <v>6.75</v>
      </c>
      <c r="J762" s="468" t="s">
        <v>1247</v>
      </c>
      <c r="K762" s="468">
        <v>2.5000000000000001E-2</v>
      </c>
      <c r="L762" s="468">
        <v>7.0000000000000001E-3</v>
      </c>
      <c r="M762" s="471">
        <f t="shared" si="47"/>
        <v>0.72</v>
      </c>
    </row>
    <row r="763" spans="1:13" x14ac:dyDescent="0.3">
      <c r="A763" s="468">
        <v>3781</v>
      </c>
      <c r="B763" s="469">
        <v>45453.624560185184</v>
      </c>
      <c r="C763" s="469">
        <v>45450</v>
      </c>
      <c r="D763" s="470">
        <f t="shared" si="44"/>
        <v>2024</v>
      </c>
      <c r="E763" s="470">
        <f t="shared" si="45"/>
        <v>6</v>
      </c>
      <c r="F763" s="470">
        <f t="shared" si="46"/>
        <v>7</v>
      </c>
      <c r="G763" s="468" t="s">
        <v>787</v>
      </c>
      <c r="H763" s="468">
        <v>8.14</v>
      </c>
      <c r="I763" s="468">
        <v>7.08</v>
      </c>
      <c r="J763" s="468" t="s">
        <v>1247</v>
      </c>
      <c r="K763" s="468">
        <v>2.5000000000000001E-2</v>
      </c>
      <c r="L763" s="468">
        <v>4.0000000000000001E-3</v>
      </c>
      <c r="M763" s="471">
        <f t="shared" si="47"/>
        <v>0.84</v>
      </c>
    </row>
    <row r="764" spans="1:13" x14ac:dyDescent="0.3">
      <c r="A764" s="468">
        <v>3782</v>
      </c>
      <c r="B764" s="469">
        <v>45453.624768518515</v>
      </c>
      <c r="C764" s="469">
        <v>45450</v>
      </c>
      <c r="D764" s="470">
        <f t="shared" si="44"/>
        <v>2024</v>
      </c>
      <c r="E764" s="470">
        <f t="shared" si="45"/>
        <v>6</v>
      </c>
      <c r="F764" s="470">
        <f t="shared" si="46"/>
        <v>7</v>
      </c>
      <c r="G764" s="468" t="s">
        <v>200</v>
      </c>
      <c r="H764" s="468">
        <v>7.76</v>
      </c>
      <c r="I764" s="468">
        <v>6.86</v>
      </c>
      <c r="J764" s="468" t="s">
        <v>1247</v>
      </c>
      <c r="K764" s="468">
        <v>2.5000000000000001E-2</v>
      </c>
      <c r="L764" s="468">
        <v>8.9999999999999993E-3</v>
      </c>
      <c r="M764" s="471">
        <f t="shared" si="47"/>
        <v>0.64000000000000012</v>
      </c>
    </row>
    <row r="765" spans="1:13" x14ac:dyDescent="0.3">
      <c r="A765" s="468">
        <v>3785</v>
      </c>
      <c r="B765" s="469">
        <v>45453.625185185185</v>
      </c>
      <c r="C765" s="469">
        <v>45450</v>
      </c>
      <c r="D765" s="470">
        <f t="shared" si="44"/>
        <v>2024</v>
      </c>
      <c r="E765" s="470">
        <f t="shared" si="45"/>
        <v>6</v>
      </c>
      <c r="F765" s="470">
        <f t="shared" si="46"/>
        <v>7</v>
      </c>
      <c r="G765" s="468" t="s">
        <v>203</v>
      </c>
      <c r="H765" s="468">
        <v>7.86</v>
      </c>
      <c r="I765" s="468">
        <v>7.76</v>
      </c>
      <c r="J765" s="468" t="s">
        <v>1247</v>
      </c>
      <c r="K765" s="468">
        <v>2.5000000000000001E-2</v>
      </c>
      <c r="L765" s="468">
        <v>3.0000000000000001E-3</v>
      </c>
      <c r="M765" s="471">
        <f t="shared" si="47"/>
        <v>0.88</v>
      </c>
    </row>
    <row r="766" spans="1:13" x14ac:dyDescent="0.3">
      <c r="A766" s="468">
        <v>3771</v>
      </c>
      <c r="B766" s="469">
        <v>45449.653055555558</v>
      </c>
      <c r="C766" s="469">
        <v>45449</v>
      </c>
      <c r="D766" s="470">
        <f t="shared" si="44"/>
        <v>2024</v>
      </c>
      <c r="E766" s="470">
        <f t="shared" si="45"/>
        <v>6</v>
      </c>
      <c r="F766" s="470">
        <f t="shared" si="46"/>
        <v>6</v>
      </c>
      <c r="G766" s="468" t="s">
        <v>197</v>
      </c>
      <c r="H766" s="468">
        <v>7.96</v>
      </c>
      <c r="I766" s="468">
        <v>6.58</v>
      </c>
      <c r="J766" s="468" t="s">
        <v>1247</v>
      </c>
      <c r="K766" s="468">
        <v>2.5000000000000001E-2</v>
      </c>
      <c r="L766" s="468">
        <v>6.0000000000000001E-3</v>
      </c>
      <c r="M766" s="471">
        <f t="shared" si="47"/>
        <v>0.76</v>
      </c>
    </row>
    <row r="767" spans="1:13" x14ac:dyDescent="0.3">
      <c r="A767" s="468">
        <v>3779</v>
      </c>
      <c r="B767" s="469">
        <v>45450.633229166669</v>
      </c>
      <c r="C767" s="469">
        <v>45448</v>
      </c>
      <c r="D767" s="470">
        <f t="shared" si="44"/>
        <v>2024</v>
      </c>
      <c r="E767" s="470">
        <f t="shared" si="45"/>
        <v>6</v>
      </c>
      <c r="F767" s="470">
        <f t="shared" si="46"/>
        <v>5</v>
      </c>
      <c r="G767" s="468" t="s">
        <v>203</v>
      </c>
      <c r="H767" s="468">
        <v>7.78</v>
      </c>
      <c r="I767" s="468">
        <v>7.64</v>
      </c>
      <c r="J767" s="468" t="s">
        <v>1247</v>
      </c>
      <c r="K767" s="468">
        <v>2.5000000000000001E-2</v>
      </c>
      <c r="L767" s="468">
        <v>5.0000000000000001E-3</v>
      </c>
      <c r="M767" s="471">
        <f t="shared" si="47"/>
        <v>0.8</v>
      </c>
    </row>
    <row r="768" spans="1:13" x14ac:dyDescent="0.3">
      <c r="A768" s="468">
        <v>3766</v>
      </c>
      <c r="B768" s="469">
        <v>45448.635706018518</v>
      </c>
      <c r="C768" s="469">
        <v>45447</v>
      </c>
      <c r="D768" s="470">
        <f t="shared" si="44"/>
        <v>2024</v>
      </c>
      <c r="E768" s="470">
        <f t="shared" si="45"/>
        <v>6</v>
      </c>
      <c r="F768" s="470">
        <f t="shared" si="46"/>
        <v>4</v>
      </c>
      <c r="G768" s="468" t="s">
        <v>199</v>
      </c>
      <c r="H768" s="468">
        <v>7.77</v>
      </c>
      <c r="I768" s="468">
        <v>6.68</v>
      </c>
      <c r="J768" s="468" t="s">
        <v>1247</v>
      </c>
      <c r="K768" s="468">
        <v>2.5000000000000001E-2</v>
      </c>
      <c r="L768" s="468">
        <v>5.0000000000000001E-3</v>
      </c>
      <c r="M768" s="471">
        <f t="shared" si="47"/>
        <v>0.8</v>
      </c>
    </row>
    <row r="769" spans="1:13" x14ac:dyDescent="0.3">
      <c r="A769" s="468">
        <v>3767</v>
      </c>
      <c r="B769" s="469">
        <v>45448.635821759257</v>
      </c>
      <c r="C769" s="469">
        <v>45447</v>
      </c>
      <c r="D769" s="470">
        <f t="shared" si="44"/>
        <v>2024</v>
      </c>
      <c r="E769" s="470">
        <f t="shared" si="45"/>
        <v>6</v>
      </c>
      <c r="F769" s="470">
        <f t="shared" si="46"/>
        <v>4</v>
      </c>
      <c r="G769" s="468" t="s">
        <v>203</v>
      </c>
      <c r="H769" s="468">
        <v>8.0500000000000007</v>
      </c>
      <c r="I769" s="468">
        <v>7.68</v>
      </c>
      <c r="J769" s="468" t="s">
        <v>1247</v>
      </c>
      <c r="K769" s="468">
        <v>2.5000000000000001E-2</v>
      </c>
      <c r="L769" s="468">
        <v>5.0000000000000001E-3</v>
      </c>
      <c r="M769" s="471">
        <f t="shared" si="47"/>
        <v>0.8</v>
      </c>
    </row>
    <row r="770" spans="1:13" x14ac:dyDescent="0.3">
      <c r="A770" s="468">
        <v>3768</v>
      </c>
      <c r="B770" s="469">
        <v>45448.636030092595</v>
      </c>
      <c r="C770" s="469">
        <v>45447</v>
      </c>
      <c r="D770" s="470">
        <f t="shared" si="44"/>
        <v>2024</v>
      </c>
      <c r="E770" s="470">
        <f t="shared" si="45"/>
        <v>6</v>
      </c>
      <c r="F770" s="470">
        <f t="shared" si="46"/>
        <v>4</v>
      </c>
      <c r="G770" s="468" t="s">
        <v>204</v>
      </c>
      <c r="H770" s="468">
        <v>8.3699999999999992</v>
      </c>
      <c r="I770" s="468">
        <v>7.66</v>
      </c>
      <c r="J770" s="468" t="s">
        <v>1247</v>
      </c>
      <c r="K770" s="468">
        <v>2.5000000000000001E-2</v>
      </c>
      <c r="L770" s="468">
        <v>5.0000000000000001E-3</v>
      </c>
      <c r="M770" s="471">
        <f t="shared" si="47"/>
        <v>0.8</v>
      </c>
    </row>
    <row r="771" spans="1:13" x14ac:dyDescent="0.3">
      <c r="A771" s="468">
        <v>3758</v>
      </c>
      <c r="B771" s="469">
        <v>45447.615752314814</v>
      </c>
      <c r="C771" s="469">
        <v>45446</v>
      </c>
      <c r="D771" s="470">
        <f t="shared" ref="D771:D834" si="48">YEAR(C771)</f>
        <v>2024</v>
      </c>
      <c r="E771" s="470">
        <f t="shared" ref="E771:E834" si="49">MONTH(C771)</f>
        <v>6</v>
      </c>
      <c r="F771" s="470">
        <f t="shared" ref="F771:F834" si="50">DAY(C771)</f>
        <v>3</v>
      </c>
      <c r="G771" s="468" t="s">
        <v>787</v>
      </c>
      <c r="H771" s="468">
        <v>8.2100000000000009</v>
      </c>
      <c r="I771" s="468">
        <v>8.0399999999999991</v>
      </c>
      <c r="J771" s="468" t="s">
        <v>1247</v>
      </c>
      <c r="K771" s="468">
        <v>2.5000000000000001E-2</v>
      </c>
      <c r="L771" s="468">
        <v>5.0000000000000001E-3</v>
      </c>
      <c r="M771" s="471">
        <f t="shared" si="47"/>
        <v>0.8</v>
      </c>
    </row>
    <row r="772" spans="1:13" x14ac:dyDescent="0.3">
      <c r="A772" s="468">
        <v>3759</v>
      </c>
      <c r="B772" s="469">
        <v>45447.615902777776</v>
      </c>
      <c r="C772" s="469">
        <v>45446</v>
      </c>
      <c r="D772" s="470">
        <f t="shared" si="48"/>
        <v>2024</v>
      </c>
      <c r="E772" s="470">
        <f t="shared" si="49"/>
        <v>6</v>
      </c>
      <c r="F772" s="470">
        <f t="shared" si="50"/>
        <v>3</v>
      </c>
      <c r="G772" s="468" t="s">
        <v>200</v>
      </c>
      <c r="H772" s="468">
        <v>7.71</v>
      </c>
      <c r="I772" s="468">
        <v>6.91</v>
      </c>
      <c r="J772" s="468" t="s">
        <v>1247</v>
      </c>
      <c r="K772" s="468">
        <v>2.5000000000000001E-2</v>
      </c>
      <c r="L772" s="468">
        <v>5.0000000000000001E-3</v>
      </c>
      <c r="M772" s="471">
        <f t="shared" ref="M772:M835" si="51">1-L772/K772</f>
        <v>0.8</v>
      </c>
    </row>
    <row r="773" spans="1:13" x14ac:dyDescent="0.3">
      <c r="A773" s="468">
        <v>3760</v>
      </c>
      <c r="B773" s="469">
        <v>45447.616018518522</v>
      </c>
      <c r="C773" s="469">
        <v>45446</v>
      </c>
      <c r="D773" s="470">
        <f t="shared" si="48"/>
        <v>2024</v>
      </c>
      <c r="E773" s="470">
        <f t="shared" si="49"/>
        <v>6</v>
      </c>
      <c r="F773" s="470">
        <f t="shared" si="50"/>
        <v>3</v>
      </c>
      <c r="G773" s="468" t="s">
        <v>197</v>
      </c>
      <c r="H773" s="468">
        <v>7.81</v>
      </c>
      <c r="I773" s="468">
        <v>7.91</v>
      </c>
      <c r="J773" s="468" t="s">
        <v>1247</v>
      </c>
      <c r="K773" s="468">
        <v>2.5000000000000001E-2</v>
      </c>
      <c r="L773" s="468">
        <v>5.0000000000000001E-3</v>
      </c>
      <c r="M773" s="471">
        <f t="shared" si="51"/>
        <v>0.8</v>
      </c>
    </row>
    <row r="774" spans="1:13" x14ac:dyDescent="0.3">
      <c r="A774" s="468">
        <v>3752</v>
      </c>
      <c r="B774" s="469">
        <v>45446.632939814815</v>
      </c>
      <c r="C774" s="469">
        <v>45443</v>
      </c>
      <c r="D774" s="470">
        <f t="shared" si="48"/>
        <v>2024</v>
      </c>
      <c r="E774" s="470">
        <f t="shared" si="49"/>
        <v>5</v>
      </c>
      <c r="F774" s="470">
        <f t="shared" si="50"/>
        <v>31</v>
      </c>
      <c r="G774" s="468" t="s">
        <v>200</v>
      </c>
      <c r="H774" s="468">
        <v>7.65</v>
      </c>
      <c r="I774" s="468">
        <v>6.83</v>
      </c>
      <c r="J774" s="468" t="s">
        <v>1247</v>
      </c>
      <c r="K774" s="468">
        <v>2.5000000000000001E-2</v>
      </c>
      <c r="L774" s="468">
        <v>8.9999999999999993E-3</v>
      </c>
      <c r="M774" s="471">
        <f t="shared" si="51"/>
        <v>0.64000000000000012</v>
      </c>
    </row>
    <row r="775" spans="1:13" x14ac:dyDescent="0.3">
      <c r="A775" s="468">
        <v>3755</v>
      </c>
      <c r="B775" s="469">
        <v>45446.633356481485</v>
      </c>
      <c r="C775" s="469">
        <v>45443</v>
      </c>
      <c r="D775" s="470">
        <f t="shared" si="48"/>
        <v>2024</v>
      </c>
      <c r="E775" s="470">
        <f t="shared" si="49"/>
        <v>5</v>
      </c>
      <c r="F775" s="470">
        <f t="shared" si="50"/>
        <v>31</v>
      </c>
      <c r="G775" s="468" t="s">
        <v>199</v>
      </c>
      <c r="H775" s="468">
        <v>7.52</v>
      </c>
      <c r="I775" s="468">
        <v>6.64</v>
      </c>
      <c r="J775" s="468" t="s">
        <v>1247</v>
      </c>
      <c r="K775" s="468">
        <v>2.5000000000000001E-2</v>
      </c>
      <c r="L775" s="468">
        <v>4.0000000000000001E-3</v>
      </c>
      <c r="M775" s="471">
        <f t="shared" si="51"/>
        <v>0.84</v>
      </c>
    </row>
    <row r="776" spans="1:13" x14ac:dyDescent="0.3">
      <c r="A776" s="468">
        <v>3747</v>
      </c>
      <c r="B776" s="469">
        <v>45443.620798611111</v>
      </c>
      <c r="C776" s="469">
        <v>45442</v>
      </c>
      <c r="D776" s="470">
        <f t="shared" si="48"/>
        <v>2024</v>
      </c>
      <c r="E776" s="470">
        <f t="shared" si="49"/>
        <v>5</v>
      </c>
      <c r="F776" s="470">
        <f t="shared" si="50"/>
        <v>30</v>
      </c>
      <c r="G776" s="468" t="s">
        <v>197</v>
      </c>
      <c r="H776" s="468">
        <v>7.87</v>
      </c>
      <c r="I776" s="468">
        <v>7.59</v>
      </c>
      <c r="J776" s="468" t="s">
        <v>1247</v>
      </c>
      <c r="K776" s="468">
        <v>2.5000000000000001E-2</v>
      </c>
      <c r="L776" s="468">
        <v>8.0000000000000002E-3</v>
      </c>
      <c r="M776" s="471">
        <f t="shared" si="51"/>
        <v>0.67999999999999994</v>
      </c>
    </row>
    <row r="777" spans="1:13" x14ac:dyDescent="0.3">
      <c r="A777" s="468">
        <v>3748</v>
      </c>
      <c r="B777" s="469">
        <v>45443.620925925927</v>
      </c>
      <c r="C777" s="469">
        <v>45442</v>
      </c>
      <c r="D777" s="470">
        <f t="shared" si="48"/>
        <v>2024</v>
      </c>
      <c r="E777" s="470">
        <f t="shared" si="49"/>
        <v>5</v>
      </c>
      <c r="F777" s="470">
        <f t="shared" si="50"/>
        <v>30</v>
      </c>
      <c r="G777" s="468" t="s">
        <v>199</v>
      </c>
      <c r="H777" s="468">
        <v>7.74</v>
      </c>
      <c r="I777" s="468">
        <v>6.61</v>
      </c>
      <c r="J777" s="468" t="s">
        <v>1247</v>
      </c>
      <c r="K777" s="468">
        <v>2.5000000000000001E-2</v>
      </c>
      <c r="L777" s="468">
        <v>3.0000000000000001E-3</v>
      </c>
      <c r="M777" s="471">
        <f t="shared" si="51"/>
        <v>0.88</v>
      </c>
    </row>
    <row r="778" spans="1:13" x14ac:dyDescent="0.3">
      <c r="A778" s="468">
        <v>3708</v>
      </c>
      <c r="B778" s="469">
        <v>45442.504675925928</v>
      </c>
      <c r="C778" s="469">
        <v>45441</v>
      </c>
      <c r="D778" s="470">
        <f t="shared" si="48"/>
        <v>2024</v>
      </c>
      <c r="E778" s="470">
        <f t="shared" si="49"/>
        <v>5</v>
      </c>
      <c r="F778" s="470">
        <f t="shared" si="50"/>
        <v>29</v>
      </c>
      <c r="G778" s="468" t="s">
        <v>787</v>
      </c>
      <c r="H778" s="468">
        <v>8.14</v>
      </c>
      <c r="I778" s="468">
        <v>7.63</v>
      </c>
      <c r="J778" s="468" t="s">
        <v>1247</v>
      </c>
      <c r="K778" s="468">
        <v>2.5000000000000001E-2</v>
      </c>
      <c r="L778" s="468">
        <v>5.0000000000000001E-3</v>
      </c>
      <c r="M778" s="471">
        <f t="shared" si="51"/>
        <v>0.8</v>
      </c>
    </row>
    <row r="779" spans="1:13" x14ac:dyDescent="0.3">
      <c r="A779" s="468">
        <v>3709</v>
      </c>
      <c r="B779" s="469">
        <v>45442.504814814813</v>
      </c>
      <c r="C779" s="469">
        <v>45441</v>
      </c>
      <c r="D779" s="470">
        <f t="shared" si="48"/>
        <v>2024</v>
      </c>
      <c r="E779" s="470">
        <f t="shared" si="49"/>
        <v>5</v>
      </c>
      <c r="F779" s="470">
        <f t="shared" si="50"/>
        <v>29</v>
      </c>
      <c r="G779" s="468" t="s">
        <v>200</v>
      </c>
      <c r="H779" s="468">
        <v>7.72</v>
      </c>
      <c r="I779" s="468">
        <v>6.81</v>
      </c>
      <c r="J779" s="468" t="s">
        <v>1247</v>
      </c>
      <c r="K779" s="468">
        <v>2.5000000000000001E-2</v>
      </c>
      <c r="L779" s="468">
        <v>8.0000000000000002E-3</v>
      </c>
      <c r="M779" s="471">
        <f t="shared" si="51"/>
        <v>0.67999999999999994</v>
      </c>
    </row>
    <row r="780" spans="1:13" x14ac:dyDescent="0.3">
      <c r="A780" s="468">
        <v>3710</v>
      </c>
      <c r="B780" s="469">
        <v>45442.505057870374</v>
      </c>
      <c r="C780" s="469">
        <v>45441</v>
      </c>
      <c r="D780" s="470">
        <f t="shared" si="48"/>
        <v>2024</v>
      </c>
      <c r="E780" s="470">
        <f t="shared" si="49"/>
        <v>5</v>
      </c>
      <c r="F780" s="470">
        <f t="shared" si="50"/>
        <v>29</v>
      </c>
      <c r="G780" s="468" t="s">
        <v>199</v>
      </c>
      <c r="H780" s="468">
        <v>7.72</v>
      </c>
      <c r="I780" s="468">
        <v>6.67</v>
      </c>
      <c r="J780" s="468" t="s">
        <v>1247</v>
      </c>
      <c r="K780" s="468">
        <v>2.5000000000000001E-2</v>
      </c>
      <c r="L780" s="468">
        <v>4.0000000000000001E-3</v>
      </c>
      <c r="M780" s="471">
        <f t="shared" si="51"/>
        <v>0.84</v>
      </c>
    </row>
    <row r="781" spans="1:13" x14ac:dyDescent="0.3">
      <c r="A781" s="468">
        <v>3712</v>
      </c>
      <c r="B781" s="469">
        <v>45442.505520833336</v>
      </c>
      <c r="C781" s="469">
        <v>45441</v>
      </c>
      <c r="D781" s="470">
        <f t="shared" si="48"/>
        <v>2024</v>
      </c>
      <c r="E781" s="470">
        <f t="shared" si="49"/>
        <v>5</v>
      </c>
      <c r="F781" s="470">
        <f t="shared" si="50"/>
        <v>29</v>
      </c>
      <c r="G781" s="468" t="s">
        <v>197</v>
      </c>
      <c r="H781" s="468">
        <v>7.87</v>
      </c>
      <c r="I781" s="468">
        <v>7.17</v>
      </c>
      <c r="J781" s="468" t="s">
        <v>1247</v>
      </c>
      <c r="K781" s="468">
        <v>2.5000000000000001E-2</v>
      </c>
      <c r="L781" s="468">
        <v>8.0000000000000002E-3</v>
      </c>
      <c r="M781" s="471">
        <f t="shared" si="51"/>
        <v>0.67999999999999994</v>
      </c>
    </row>
    <row r="782" spans="1:13" x14ac:dyDescent="0.3">
      <c r="A782" s="468">
        <v>3713</v>
      </c>
      <c r="B782" s="469">
        <v>45442.50582175926</v>
      </c>
      <c r="C782" s="469">
        <v>45441</v>
      </c>
      <c r="D782" s="470">
        <f t="shared" si="48"/>
        <v>2024</v>
      </c>
      <c r="E782" s="470">
        <f t="shared" si="49"/>
        <v>5</v>
      </c>
      <c r="F782" s="470">
        <f t="shared" si="50"/>
        <v>29</v>
      </c>
      <c r="G782" s="468" t="s">
        <v>203</v>
      </c>
      <c r="H782" s="468">
        <v>8.0299999999999994</v>
      </c>
      <c r="I782" s="468">
        <v>7.71</v>
      </c>
      <c r="J782" s="468" t="s">
        <v>1247</v>
      </c>
      <c r="K782" s="468">
        <v>2.5000000000000001E-2</v>
      </c>
      <c r="L782" s="468">
        <v>5.0000000000000001E-3</v>
      </c>
      <c r="M782" s="471">
        <f t="shared" si="51"/>
        <v>0.8</v>
      </c>
    </row>
    <row r="783" spans="1:13" x14ac:dyDescent="0.3">
      <c r="A783" s="468">
        <v>3702</v>
      </c>
      <c r="B783" s="469">
        <v>45441.670613425929</v>
      </c>
      <c r="C783" s="469">
        <v>45440</v>
      </c>
      <c r="D783" s="470">
        <f t="shared" si="48"/>
        <v>2024</v>
      </c>
      <c r="E783" s="470">
        <f t="shared" si="49"/>
        <v>5</v>
      </c>
      <c r="F783" s="470">
        <f t="shared" si="50"/>
        <v>28</v>
      </c>
      <c r="G783" s="468" t="s">
        <v>787</v>
      </c>
      <c r="H783" s="468">
        <v>8.1199999999999992</v>
      </c>
      <c r="I783" s="468">
        <v>7.35</v>
      </c>
      <c r="J783" s="468" t="s">
        <v>1247</v>
      </c>
      <c r="K783" s="468">
        <v>2.5000000000000001E-2</v>
      </c>
      <c r="L783" s="468">
        <v>4.0000000000000001E-3</v>
      </c>
      <c r="M783" s="471">
        <f t="shared" si="51"/>
        <v>0.84</v>
      </c>
    </row>
    <row r="784" spans="1:13" x14ac:dyDescent="0.3">
      <c r="A784" s="468">
        <v>3703</v>
      </c>
      <c r="B784" s="469">
        <v>45441.670740740738</v>
      </c>
      <c r="C784" s="469">
        <v>45440</v>
      </c>
      <c r="D784" s="470">
        <f t="shared" si="48"/>
        <v>2024</v>
      </c>
      <c r="E784" s="470">
        <f t="shared" si="49"/>
        <v>5</v>
      </c>
      <c r="F784" s="470">
        <f t="shared" si="50"/>
        <v>28</v>
      </c>
      <c r="G784" s="468" t="s">
        <v>200</v>
      </c>
      <c r="H784" s="468">
        <v>7.69</v>
      </c>
      <c r="I784" s="468">
        <v>6.94</v>
      </c>
      <c r="J784" s="468" t="s">
        <v>1247</v>
      </c>
      <c r="K784" s="468">
        <v>2.5000000000000001E-2</v>
      </c>
      <c r="L784" s="468">
        <v>8.9999999999999993E-3</v>
      </c>
      <c r="M784" s="471">
        <f t="shared" si="51"/>
        <v>0.64000000000000012</v>
      </c>
    </row>
    <row r="785" spans="1:13" x14ac:dyDescent="0.3">
      <c r="A785" s="468">
        <v>3705</v>
      </c>
      <c r="B785" s="469">
        <v>45441.670925925922</v>
      </c>
      <c r="C785" s="469">
        <v>45440</v>
      </c>
      <c r="D785" s="470">
        <f t="shared" si="48"/>
        <v>2024</v>
      </c>
      <c r="E785" s="470">
        <f t="shared" si="49"/>
        <v>5</v>
      </c>
      <c r="F785" s="470">
        <f t="shared" si="50"/>
        <v>28</v>
      </c>
      <c r="G785" s="468" t="s">
        <v>199</v>
      </c>
      <c r="H785" s="468">
        <v>7.67</v>
      </c>
      <c r="I785" s="468">
        <v>6.68</v>
      </c>
      <c r="J785" s="468" t="s">
        <v>1247</v>
      </c>
      <c r="K785" s="468">
        <v>2.5000000000000001E-2</v>
      </c>
      <c r="L785" s="468">
        <v>2E-3</v>
      </c>
      <c r="M785" s="471">
        <f t="shared" si="51"/>
        <v>0.92</v>
      </c>
    </row>
    <row r="786" spans="1:13" x14ac:dyDescent="0.3">
      <c r="A786" s="468">
        <v>3706</v>
      </c>
      <c r="B786" s="469">
        <v>45441.671053240738</v>
      </c>
      <c r="C786" s="469">
        <v>45440</v>
      </c>
      <c r="D786" s="470">
        <f t="shared" si="48"/>
        <v>2024</v>
      </c>
      <c r="E786" s="470">
        <f t="shared" si="49"/>
        <v>5</v>
      </c>
      <c r="F786" s="470">
        <f t="shared" si="50"/>
        <v>28</v>
      </c>
      <c r="G786" s="468" t="s">
        <v>203</v>
      </c>
      <c r="H786" s="468">
        <v>7.88</v>
      </c>
      <c r="I786" s="468">
        <v>7.81</v>
      </c>
      <c r="J786" s="468" t="s">
        <v>1247</v>
      </c>
      <c r="K786" s="468">
        <v>2.5000000000000001E-2</v>
      </c>
      <c r="L786" s="468">
        <v>8.9999999999999993E-3</v>
      </c>
      <c r="M786" s="471">
        <f t="shared" si="51"/>
        <v>0.64000000000000012</v>
      </c>
    </row>
    <row r="787" spans="1:13" x14ac:dyDescent="0.3">
      <c r="A787" s="468">
        <v>3697</v>
      </c>
      <c r="B787" s="469">
        <v>45440.668634259258</v>
      </c>
      <c r="C787" s="469">
        <v>45439</v>
      </c>
      <c r="D787" s="470">
        <f t="shared" si="48"/>
        <v>2024</v>
      </c>
      <c r="E787" s="470">
        <f t="shared" si="49"/>
        <v>5</v>
      </c>
      <c r="F787" s="470">
        <f t="shared" si="50"/>
        <v>27</v>
      </c>
      <c r="G787" s="468" t="s">
        <v>200</v>
      </c>
      <c r="H787" s="468">
        <v>7.66</v>
      </c>
      <c r="I787" s="468">
        <v>6.91</v>
      </c>
      <c r="J787" s="468" t="s">
        <v>1247</v>
      </c>
      <c r="K787" s="468">
        <v>2.5000000000000001E-2</v>
      </c>
      <c r="L787" s="468">
        <v>8.0000000000000002E-3</v>
      </c>
      <c r="M787" s="471">
        <f t="shared" si="51"/>
        <v>0.67999999999999994</v>
      </c>
    </row>
    <row r="788" spans="1:13" x14ac:dyDescent="0.3">
      <c r="A788" s="468">
        <v>3690</v>
      </c>
      <c r="B788" s="469">
        <v>45439.678506944445</v>
      </c>
      <c r="C788" s="469">
        <v>45436</v>
      </c>
      <c r="D788" s="470">
        <f t="shared" si="48"/>
        <v>2024</v>
      </c>
      <c r="E788" s="470">
        <f t="shared" si="49"/>
        <v>5</v>
      </c>
      <c r="F788" s="470">
        <f t="shared" si="50"/>
        <v>24</v>
      </c>
      <c r="G788" s="468" t="s">
        <v>787</v>
      </c>
      <c r="H788" s="468">
        <v>8.1199999999999992</v>
      </c>
      <c r="I788" s="468">
        <v>7.11</v>
      </c>
      <c r="J788" s="468" t="s">
        <v>1247</v>
      </c>
      <c r="K788" s="468">
        <v>2.5000000000000001E-2</v>
      </c>
      <c r="L788" s="468">
        <v>2E-3</v>
      </c>
      <c r="M788" s="471">
        <f t="shared" si="51"/>
        <v>0.92</v>
      </c>
    </row>
    <row r="789" spans="1:13" x14ac:dyDescent="0.3">
      <c r="A789" s="468">
        <v>3691</v>
      </c>
      <c r="B789" s="469">
        <v>45439.678680555553</v>
      </c>
      <c r="C789" s="469">
        <v>45436</v>
      </c>
      <c r="D789" s="470">
        <f t="shared" si="48"/>
        <v>2024</v>
      </c>
      <c r="E789" s="470">
        <f t="shared" si="49"/>
        <v>5</v>
      </c>
      <c r="F789" s="470">
        <f t="shared" si="50"/>
        <v>24</v>
      </c>
      <c r="G789" s="468" t="s">
        <v>200</v>
      </c>
      <c r="H789" s="468">
        <v>7.65</v>
      </c>
      <c r="I789" s="468">
        <v>6.86</v>
      </c>
      <c r="J789" s="468" t="s">
        <v>1247</v>
      </c>
      <c r="K789" s="468">
        <v>2.5000000000000001E-2</v>
      </c>
      <c r="L789" s="468">
        <v>8.9999999999999993E-3</v>
      </c>
      <c r="M789" s="471">
        <f t="shared" si="51"/>
        <v>0.64000000000000012</v>
      </c>
    </row>
    <row r="790" spans="1:13" x14ac:dyDescent="0.3">
      <c r="A790" s="468">
        <v>3694</v>
      </c>
      <c r="B790" s="469">
        <v>45439.679143518515</v>
      </c>
      <c r="C790" s="469">
        <v>45436</v>
      </c>
      <c r="D790" s="470">
        <f t="shared" si="48"/>
        <v>2024</v>
      </c>
      <c r="E790" s="470">
        <f t="shared" si="49"/>
        <v>5</v>
      </c>
      <c r="F790" s="470">
        <f t="shared" si="50"/>
        <v>24</v>
      </c>
      <c r="G790" s="468" t="s">
        <v>203</v>
      </c>
      <c r="H790" s="468">
        <v>8.11</v>
      </c>
      <c r="I790" s="468">
        <v>7.71</v>
      </c>
      <c r="J790" s="468" t="s">
        <v>1247</v>
      </c>
      <c r="K790" s="468">
        <v>2.5000000000000001E-2</v>
      </c>
      <c r="L790" s="468">
        <v>6.0000000000000001E-3</v>
      </c>
      <c r="M790" s="471">
        <f t="shared" si="51"/>
        <v>0.76</v>
      </c>
    </row>
    <row r="791" spans="1:13" x14ac:dyDescent="0.3">
      <c r="A791" s="468">
        <v>3685</v>
      </c>
      <c r="B791" s="469">
        <v>45435.749467592592</v>
      </c>
      <c r="C791" s="469">
        <v>45435</v>
      </c>
      <c r="D791" s="470">
        <f t="shared" si="48"/>
        <v>2024</v>
      </c>
      <c r="E791" s="470">
        <f t="shared" si="49"/>
        <v>5</v>
      </c>
      <c r="F791" s="470">
        <f t="shared" si="50"/>
        <v>23</v>
      </c>
      <c r="G791" s="468" t="s">
        <v>200</v>
      </c>
      <c r="H791" s="468">
        <v>7.74</v>
      </c>
      <c r="I791" s="468">
        <v>6.93</v>
      </c>
      <c r="J791" s="468" t="s">
        <v>1247</v>
      </c>
      <c r="K791" s="468">
        <v>2.5000000000000001E-2</v>
      </c>
      <c r="L791" s="468">
        <v>8.0000000000000002E-3</v>
      </c>
      <c r="M791" s="471">
        <f t="shared" si="51"/>
        <v>0.67999999999999994</v>
      </c>
    </row>
    <row r="792" spans="1:13" x14ac:dyDescent="0.3">
      <c r="A792" s="468">
        <v>3686</v>
      </c>
      <c r="B792" s="469">
        <v>45435.749594907407</v>
      </c>
      <c r="C792" s="469">
        <v>45435</v>
      </c>
      <c r="D792" s="470">
        <f t="shared" si="48"/>
        <v>2024</v>
      </c>
      <c r="E792" s="470">
        <f t="shared" si="49"/>
        <v>5</v>
      </c>
      <c r="F792" s="470">
        <f t="shared" si="50"/>
        <v>23</v>
      </c>
      <c r="G792" s="468" t="s">
        <v>197</v>
      </c>
      <c r="H792" s="468">
        <v>7.84</v>
      </c>
      <c r="I792" s="468">
        <v>6.78</v>
      </c>
      <c r="J792" s="468" t="s">
        <v>1247</v>
      </c>
      <c r="K792" s="468">
        <v>2.5000000000000001E-2</v>
      </c>
      <c r="L792" s="468">
        <v>5.0000000000000001E-3</v>
      </c>
      <c r="M792" s="471">
        <f t="shared" si="51"/>
        <v>0.8</v>
      </c>
    </row>
    <row r="793" spans="1:13" x14ac:dyDescent="0.3">
      <c r="A793" s="468">
        <v>3687</v>
      </c>
      <c r="B793" s="469">
        <v>45435.749768518515</v>
      </c>
      <c r="C793" s="469">
        <v>45435</v>
      </c>
      <c r="D793" s="470">
        <f t="shared" si="48"/>
        <v>2024</v>
      </c>
      <c r="E793" s="470">
        <f t="shared" si="49"/>
        <v>5</v>
      </c>
      <c r="F793" s="470">
        <f t="shared" si="50"/>
        <v>23</v>
      </c>
      <c r="G793" s="468" t="s">
        <v>199</v>
      </c>
      <c r="H793" s="468">
        <v>7.63</v>
      </c>
      <c r="I793" s="468">
        <v>6.71</v>
      </c>
      <c r="J793" s="468" t="s">
        <v>1247</v>
      </c>
      <c r="K793" s="468">
        <v>2.5000000000000001E-2</v>
      </c>
      <c r="L793" s="468">
        <v>3.0000000000000001E-3</v>
      </c>
      <c r="M793" s="471">
        <f t="shared" si="51"/>
        <v>0.88</v>
      </c>
    </row>
    <row r="794" spans="1:13" x14ac:dyDescent="0.3">
      <c r="A794" s="468">
        <v>3689</v>
      </c>
      <c r="B794" s="469">
        <v>45435.750393518516</v>
      </c>
      <c r="C794" s="469">
        <v>45435</v>
      </c>
      <c r="D794" s="470">
        <f t="shared" si="48"/>
        <v>2024</v>
      </c>
      <c r="E794" s="470">
        <f t="shared" si="49"/>
        <v>5</v>
      </c>
      <c r="F794" s="470">
        <f t="shared" si="50"/>
        <v>23</v>
      </c>
      <c r="G794" s="468" t="s">
        <v>203</v>
      </c>
      <c r="H794" s="468">
        <v>7.94</v>
      </c>
      <c r="I794" s="468">
        <v>7.76</v>
      </c>
      <c r="J794" s="468" t="s">
        <v>1247</v>
      </c>
      <c r="K794" s="468">
        <v>2.5000000000000001E-2</v>
      </c>
      <c r="L794" s="468">
        <v>7.0000000000000001E-3</v>
      </c>
      <c r="M794" s="471">
        <f t="shared" si="51"/>
        <v>0.72</v>
      </c>
    </row>
    <row r="795" spans="1:13" x14ac:dyDescent="0.3">
      <c r="A795" s="468">
        <v>3667</v>
      </c>
      <c r="B795" s="469">
        <v>45432.671006944445</v>
      </c>
      <c r="C795" s="469">
        <v>45429</v>
      </c>
      <c r="D795" s="470">
        <f t="shared" si="48"/>
        <v>2024</v>
      </c>
      <c r="E795" s="470">
        <f t="shared" si="49"/>
        <v>5</v>
      </c>
      <c r="F795" s="470">
        <f t="shared" si="50"/>
        <v>17</v>
      </c>
      <c r="G795" s="468" t="s">
        <v>787</v>
      </c>
      <c r="H795" s="468">
        <v>8.23</v>
      </c>
      <c r="I795" s="468">
        <v>7.07</v>
      </c>
      <c r="J795" s="468" t="s">
        <v>1247</v>
      </c>
      <c r="K795" s="468">
        <v>2.5000000000000001E-2</v>
      </c>
      <c r="L795" s="468">
        <v>3.0000000000000001E-3</v>
      </c>
      <c r="M795" s="471">
        <f t="shared" si="51"/>
        <v>0.88</v>
      </c>
    </row>
    <row r="796" spans="1:13" x14ac:dyDescent="0.3">
      <c r="A796" s="468">
        <v>3668</v>
      </c>
      <c r="B796" s="469">
        <v>45432.671180555553</v>
      </c>
      <c r="C796" s="469">
        <v>45429</v>
      </c>
      <c r="D796" s="470">
        <f t="shared" si="48"/>
        <v>2024</v>
      </c>
      <c r="E796" s="470">
        <f t="shared" si="49"/>
        <v>5</v>
      </c>
      <c r="F796" s="470">
        <f t="shared" si="50"/>
        <v>17</v>
      </c>
      <c r="G796" s="468" t="s">
        <v>200</v>
      </c>
      <c r="H796" s="468">
        <v>7.83</v>
      </c>
      <c r="I796" s="468">
        <v>7.75</v>
      </c>
      <c r="J796" s="468" t="s">
        <v>1247</v>
      </c>
      <c r="K796" s="468">
        <v>2.5000000000000001E-2</v>
      </c>
      <c r="L796" s="468">
        <v>8.9999999999999993E-3</v>
      </c>
      <c r="M796" s="471">
        <f t="shared" si="51"/>
        <v>0.64000000000000012</v>
      </c>
    </row>
    <row r="797" spans="1:13" x14ac:dyDescent="0.3">
      <c r="A797" s="468">
        <v>3671</v>
      </c>
      <c r="B797" s="469">
        <v>45432.671423611115</v>
      </c>
      <c r="C797" s="469">
        <v>45429</v>
      </c>
      <c r="D797" s="470">
        <f t="shared" si="48"/>
        <v>2024</v>
      </c>
      <c r="E797" s="470">
        <f t="shared" si="49"/>
        <v>5</v>
      </c>
      <c r="F797" s="470">
        <f t="shared" si="50"/>
        <v>17</v>
      </c>
      <c r="G797" s="468" t="s">
        <v>203</v>
      </c>
      <c r="H797" s="468">
        <v>8.01</v>
      </c>
      <c r="I797" s="468">
        <v>7.97</v>
      </c>
      <c r="J797" s="468" t="s">
        <v>1247</v>
      </c>
      <c r="K797" s="468">
        <v>2.5000000000000001E-2</v>
      </c>
      <c r="L797" s="468">
        <v>6.0000000000000001E-3</v>
      </c>
      <c r="M797" s="471">
        <f t="shared" si="51"/>
        <v>0.76</v>
      </c>
    </row>
    <row r="798" spans="1:13" x14ac:dyDescent="0.3">
      <c r="A798" s="468">
        <v>3665</v>
      </c>
      <c r="B798" s="469">
        <v>45429.636354166665</v>
      </c>
      <c r="C798" s="469">
        <v>45428</v>
      </c>
      <c r="D798" s="470">
        <f t="shared" si="48"/>
        <v>2024</v>
      </c>
      <c r="E798" s="470">
        <f t="shared" si="49"/>
        <v>5</v>
      </c>
      <c r="F798" s="470">
        <f t="shared" si="50"/>
        <v>16</v>
      </c>
      <c r="G798" s="468" t="s">
        <v>203</v>
      </c>
      <c r="H798" s="468">
        <v>8.1300000000000008</v>
      </c>
      <c r="I798" s="468">
        <v>7.82</v>
      </c>
      <c r="J798" s="468" t="s">
        <v>1247</v>
      </c>
      <c r="K798" s="468">
        <v>2.5000000000000001E-2</v>
      </c>
      <c r="L798" s="468">
        <v>6.0000000000000001E-3</v>
      </c>
      <c r="M798" s="471">
        <f t="shared" si="51"/>
        <v>0.76</v>
      </c>
    </row>
    <row r="799" spans="1:13" x14ac:dyDescent="0.3">
      <c r="A799" s="468">
        <v>3657</v>
      </c>
      <c r="B799" s="469">
        <v>45428.386944444443</v>
      </c>
      <c r="C799" s="469">
        <v>45427</v>
      </c>
      <c r="D799" s="470">
        <f t="shared" si="48"/>
        <v>2024</v>
      </c>
      <c r="E799" s="470">
        <f t="shared" si="49"/>
        <v>5</v>
      </c>
      <c r="F799" s="470">
        <f t="shared" si="50"/>
        <v>15</v>
      </c>
      <c r="G799" s="468" t="s">
        <v>197</v>
      </c>
      <c r="H799" s="468">
        <v>7.91</v>
      </c>
      <c r="I799" s="468">
        <v>6.68</v>
      </c>
      <c r="J799" s="468" t="s">
        <v>1247</v>
      </c>
      <c r="K799" s="468">
        <v>2.5000000000000001E-2</v>
      </c>
      <c r="L799" s="468">
        <v>4.0000000000000001E-3</v>
      </c>
      <c r="M799" s="471">
        <f t="shared" si="51"/>
        <v>0.84</v>
      </c>
    </row>
    <row r="800" spans="1:13" x14ac:dyDescent="0.3">
      <c r="A800" s="468">
        <v>3649</v>
      </c>
      <c r="B800" s="469">
        <v>45427.648888888885</v>
      </c>
      <c r="C800" s="469">
        <v>45426</v>
      </c>
      <c r="D800" s="470">
        <f t="shared" si="48"/>
        <v>2024</v>
      </c>
      <c r="E800" s="470">
        <f t="shared" si="49"/>
        <v>5</v>
      </c>
      <c r="F800" s="470">
        <f t="shared" si="50"/>
        <v>14</v>
      </c>
      <c r="G800" s="468" t="s">
        <v>787</v>
      </c>
      <c r="H800" s="468">
        <v>8.26</v>
      </c>
      <c r="I800" s="468">
        <v>7.05</v>
      </c>
      <c r="J800" s="468" t="s">
        <v>1247</v>
      </c>
      <c r="K800" s="468">
        <v>2.5000000000000001E-2</v>
      </c>
      <c r="L800" s="468">
        <v>3.0000000000000001E-3</v>
      </c>
      <c r="M800" s="471">
        <f t="shared" si="51"/>
        <v>0.88</v>
      </c>
    </row>
    <row r="801" spans="1:13" x14ac:dyDescent="0.3">
      <c r="A801" s="468">
        <v>3650</v>
      </c>
      <c r="B801" s="469">
        <v>45427.649004629631</v>
      </c>
      <c r="C801" s="469">
        <v>45426</v>
      </c>
      <c r="D801" s="470">
        <f t="shared" si="48"/>
        <v>2024</v>
      </c>
      <c r="E801" s="470">
        <f t="shared" si="49"/>
        <v>5</v>
      </c>
      <c r="F801" s="470">
        <f t="shared" si="50"/>
        <v>14</v>
      </c>
      <c r="G801" s="468" t="s">
        <v>200</v>
      </c>
      <c r="H801" s="468">
        <v>7.91</v>
      </c>
      <c r="I801" s="468">
        <v>6.91</v>
      </c>
      <c r="J801" s="468" t="s">
        <v>1247</v>
      </c>
      <c r="K801" s="468">
        <v>2.5000000000000001E-2</v>
      </c>
      <c r="L801" s="468">
        <v>6.0000000000000001E-3</v>
      </c>
      <c r="M801" s="471">
        <f t="shared" si="51"/>
        <v>0.76</v>
      </c>
    </row>
    <row r="802" spans="1:13" x14ac:dyDescent="0.3">
      <c r="A802" s="468">
        <v>3646</v>
      </c>
      <c r="B802" s="469">
        <v>45426.414270833331</v>
      </c>
      <c r="C802" s="469">
        <v>45425</v>
      </c>
      <c r="D802" s="470">
        <f t="shared" si="48"/>
        <v>2024</v>
      </c>
      <c r="E802" s="470">
        <f t="shared" si="49"/>
        <v>5</v>
      </c>
      <c r="F802" s="470">
        <f t="shared" si="50"/>
        <v>13</v>
      </c>
      <c r="G802" s="468" t="s">
        <v>203</v>
      </c>
      <c r="H802" s="468">
        <v>8.0399999999999991</v>
      </c>
      <c r="I802" s="468">
        <v>7.75</v>
      </c>
      <c r="J802" s="468" t="s">
        <v>1247</v>
      </c>
      <c r="K802" s="468">
        <v>2.5000000000000001E-2</v>
      </c>
      <c r="L802" s="468">
        <v>3.0000000000000001E-3</v>
      </c>
      <c r="M802" s="471">
        <f t="shared" si="51"/>
        <v>0.88</v>
      </c>
    </row>
    <row r="803" spans="1:13" x14ac:dyDescent="0.3">
      <c r="A803" s="468">
        <v>3638</v>
      </c>
      <c r="B803" s="469">
        <v>45425.507291666669</v>
      </c>
      <c r="C803" s="469">
        <v>45422</v>
      </c>
      <c r="D803" s="470">
        <f t="shared" si="48"/>
        <v>2024</v>
      </c>
      <c r="E803" s="470">
        <f t="shared" si="49"/>
        <v>5</v>
      </c>
      <c r="F803" s="470">
        <f t="shared" si="50"/>
        <v>10</v>
      </c>
      <c r="G803" s="468" t="s">
        <v>200</v>
      </c>
      <c r="H803" s="468">
        <v>7.61</v>
      </c>
      <c r="I803" s="468">
        <v>6.81</v>
      </c>
      <c r="J803" s="468" t="s">
        <v>1247</v>
      </c>
      <c r="K803" s="468">
        <v>0.05</v>
      </c>
      <c r="L803" s="468">
        <v>7.0000000000000001E-3</v>
      </c>
      <c r="M803" s="471">
        <f t="shared" si="51"/>
        <v>0.86</v>
      </c>
    </row>
    <row r="804" spans="1:13" x14ac:dyDescent="0.3">
      <c r="A804" s="468">
        <v>3641</v>
      </c>
      <c r="B804" s="469">
        <v>45425.5075462963</v>
      </c>
      <c r="C804" s="469">
        <v>45422</v>
      </c>
      <c r="D804" s="470">
        <f t="shared" si="48"/>
        <v>2024</v>
      </c>
      <c r="E804" s="470">
        <f t="shared" si="49"/>
        <v>5</v>
      </c>
      <c r="F804" s="470">
        <f t="shared" si="50"/>
        <v>10</v>
      </c>
      <c r="G804" s="468" t="s">
        <v>203</v>
      </c>
      <c r="H804" s="468">
        <v>7.86</v>
      </c>
      <c r="I804" s="468">
        <v>7.74</v>
      </c>
      <c r="J804" s="468" t="s">
        <v>1247</v>
      </c>
      <c r="K804" s="468">
        <v>2.5000000000000001E-2</v>
      </c>
      <c r="L804" s="468">
        <v>4.0000000000000001E-3</v>
      </c>
      <c r="M804" s="471">
        <f t="shared" si="51"/>
        <v>0.84</v>
      </c>
    </row>
    <row r="805" spans="1:13" x14ac:dyDescent="0.3">
      <c r="A805" s="468">
        <v>3632</v>
      </c>
      <c r="B805" s="469">
        <v>45422.642523148148</v>
      </c>
      <c r="C805" s="469">
        <v>45420</v>
      </c>
      <c r="D805" s="470">
        <f t="shared" si="48"/>
        <v>2024</v>
      </c>
      <c r="E805" s="470">
        <f t="shared" si="49"/>
        <v>5</v>
      </c>
      <c r="F805" s="470">
        <f t="shared" si="50"/>
        <v>8</v>
      </c>
      <c r="G805" s="468" t="s">
        <v>200</v>
      </c>
      <c r="H805" s="468">
        <v>7.71</v>
      </c>
      <c r="I805" s="468">
        <v>6.88</v>
      </c>
      <c r="J805" s="468" t="s">
        <v>1247</v>
      </c>
      <c r="K805" s="468">
        <v>2.5000000000000001E-2</v>
      </c>
      <c r="L805" s="468">
        <v>7.0000000000000001E-3</v>
      </c>
      <c r="M805" s="471">
        <f t="shared" si="51"/>
        <v>0.72</v>
      </c>
    </row>
    <row r="806" spans="1:13" x14ac:dyDescent="0.3">
      <c r="A806" s="468">
        <v>3615</v>
      </c>
      <c r="B806" s="469">
        <v>45419.505474537036</v>
      </c>
      <c r="C806" s="469">
        <v>45418</v>
      </c>
      <c r="D806" s="470">
        <f t="shared" si="48"/>
        <v>2024</v>
      </c>
      <c r="E806" s="470">
        <f t="shared" si="49"/>
        <v>5</v>
      </c>
      <c r="F806" s="470">
        <f t="shared" si="50"/>
        <v>6</v>
      </c>
      <c r="G806" s="468" t="s">
        <v>200</v>
      </c>
      <c r="H806" s="468">
        <v>7.68</v>
      </c>
      <c r="I806" s="468">
        <v>6.83</v>
      </c>
      <c r="J806" s="468" t="s">
        <v>1247</v>
      </c>
      <c r="K806" s="468">
        <v>0.05</v>
      </c>
      <c r="L806" s="468">
        <v>4.0000000000000001E-3</v>
      </c>
      <c r="M806" s="471">
        <f t="shared" si="51"/>
        <v>0.92</v>
      </c>
    </row>
    <row r="807" spans="1:13" x14ac:dyDescent="0.3">
      <c r="A807" s="468">
        <v>3616</v>
      </c>
      <c r="B807" s="469">
        <v>45419.505601851852</v>
      </c>
      <c r="C807" s="469">
        <v>45418</v>
      </c>
      <c r="D807" s="470">
        <f t="shared" si="48"/>
        <v>2024</v>
      </c>
      <c r="E807" s="470">
        <f t="shared" si="49"/>
        <v>5</v>
      </c>
      <c r="F807" s="470">
        <f t="shared" si="50"/>
        <v>6</v>
      </c>
      <c r="G807" s="468" t="s">
        <v>197</v>
      </c>
      <c r="H807" s="468">
        <v>7.81</v>
      </c>
      <c r="I807" s="468">
        <v>6.71</v>
      </c>
      <c r="J807" s="468" t="s">
        <v>1247</v>
      </c>
      <c r="K807" s="468">
        <v>2.5000000000000001E-2</v>
      </c>
      <c r="L807" s="468">
        <v>4.0000000000000001E-3</v>
      </c>
      <c r="M807" s="471">
        <f t="shared" si="51"/>
        <v>0.84</v>
      </c>
    </row>
    <row r="808" spans="1:13" x14ac:dyDescent="0.3">
      <c r="A808" s="468">
        <v>3597</v>
      </c>
      <c r="B808" s="469">
        <v>45418.672465277778</v>
      </c>
      <c r="C808" s="469">
        <v>45417</v>
      </c>
      <c r="D808" s="470">
        <f t="shared" si="48"/>
        <v>2024</v>
      </c>
      <c r="E808" s="470">
        <f t="shared" si="49"/>
        <v>5</v>
      </c>
      <c r="F808" s="470">
        <f t="shared" si="50"/>
        <v>5</v>
      </c>
      <c r="G808" s="468" t="s">
        <v>200</v>
      </c>
      <c r="H808" s="468">
        <v>7.75</v>
      </c>
      <c r="I808" s="468">
        <v>6.86</v>
      </c>
      <c r="J808" s="468" t="s">
        <v>1247</v>
      </c>
      <c r="K808" s="468">
        <v>2.5000000000000001E-2</v>
      </c>
      <c r="L808" s="468">
        <v>5.0000000000000001E-3</v>
      </c>
      <c r="M808" s="471">
        <f t="shared" si="51"/>
        <v>0.8</v>
      </c>
    </row>
    <row r="809" spans="1:13" x14ac:dyDescent="0.3">
      <c r="A809" s="468">
        <v>3598</v>
      </c>
      <c r="B809" s="469">
        <v>45418.672592592593</v>
      </c>
      <c r="C809" s="469">
        <v>45417</v>
      </c>
      <c r="D809" s="470">
        <f t="shared" si="48"/>
        <v>2024</v>
      </c>
      <c r="E809" s="470">
        <f t="shared" si="49"/>
        <v>5</v>
      </c>
      <c r="F809" s="470">
        <f t="shared" si="50"/>
        <v>5</v>
      </c>
      <c r="G809" s="468" t="s">
        <v>197</v>
      </c>
      <c r="H809" s="468">
        <v>7.54</v>
      </c>
      <c r="I809" s="468">
        <v>6.62</v>
      </c>
      <c r="J809" s="468" t="s">
        <v>1247</v>
      </c>
      <c r="K809" s="468">
        <v>2.5000000000000001E-2</v>
      </c>
      <c r="L809" s="468">
        <v>5.0000000000000001E-3</v>
      </c>
      <c r="M809" s="471">
        <f t="shared" si="51"/>
        <v>0.8</v>
      </c>
    </row>
    <row r="810" spans="1:13" x14ac:dyDescent="0.3">
      <c r="A810" s="468">
        <v>3599</v>
      </c>
      <c r="B810" s="469">
        <v>45418.672743055555</v>
      </c>
      <c r="C810" s="469">
        <v>45417</v>
      </c>
      <c r="D810" s="470">
        <f t="shared" si="48"/>
        <v>2024</v>
      </c>
      <c r="E810" s="470">
        <f t="shared" si="49"/>
        <v>5</v>
      </c>
      <c r="F810" s="470">
        <f t="shared" si="50"/>
        <v>5</v>
      </c>
      <c r="G810" s="468" t="s">
        <v>199</v>
      </c>
      <c r="H810" s="468">
        <v>7.48</v>
      </c>
      <c r="I810" s="468">
        <v>6.69</v>
      </c>
      <c r="J810" s="468" t="s">
        <v>1247</v>
      </c>
      <c r="K810" s="468">
        <v>2.5000000000000001E-2</v>
      </c>
      <c r="L810" s="468">
        <v>6.0000000000000001E-3</v>
      </c>
      <c r="M810" s="471">
        <f t="shared" si="51"/>
        <v>0.76</v>
      </c>
    </row>
    <row r="811" spans="1:13" x14ac:dyDescent="0.3">
      <c r="A811" s="468">
        <v>3593</v>
      </c>
      <c r="B811" s="469">
        <v>45415.509733796294</v>
      </c>
      <c r="C811" s="469">
        <v>45414</v>
      </c>
      <c r="D811" s="470">
        <f t="shared" si="48"/>
        <v>2024</v>
      </c>
      <c r="E811" s="470">
        <f t="shared" si="49"/>
        <v>5</v>
      </c>
      <c r="F811" s="470">
        <f t="shared" si="50"/>
        <v>2</v>
      </c>
      <c r="G811" s="468" t="s">
        <v>199</v>
      </c>
      <c r="H811" s="468">
        <v>7.54</v>
      </c>
      <c r="I811" s="468">
        <v>6.66</v>
      </c>
      <c r="J811" s="468" t="s">
        <v>1247</v>
      </c>
      <c r="K811" s="468">
        <v>2.5000000000000001E-2</v>
      </c>
      <c r="L811" s="468">
        <v>3.0000000000000001E-3</v>
      </c>
      <c r="M811" s="471">
        <f t="shared" si="51"/>
        <v>0.88</v>
      </c>
    </row>
    <row r="812" spans="1:13" x14ac:dyDescent="0.3">
      <c r="A812" s="468">
        <v>3594</v>
      </c>
      <c r="B812" s="469">
        <v>45415.509965277779</v>
      </c>
      <c r="C812" s="469">
        <v>45414</v>
      </c>
      <c r="D812" s="470">
        <f t="shared" si="48"/>
        <v>2024</v>
      </c>
      <c r="E812" s="470">
        <f t="shared" si="49"/>
        <v>5</v>
      </c>
      <c r="F812" s="470">
        <f t="shared" si="50"/>
        <v>2</v>
      </c>
      <c r="G812" s="468" t="s">
        <v>203</v>
      </c>
      <c r="H812" s="468">
        <v>7.81</v>
      </c>
      <c r="I812" s="468">
        <v>7.69</v>
      </c>
      <c r="J812" s="468" t="s">
        <v>1247</v>
      </c>
      <c r="K812" s="468">
        <v>2.5000000000000001E-2</v>
      </c>
      <c r="L812" s="468">
        <v>2E-3</v>
      </c>
      <c r="M812" s="471">
        <f t="shared" si="51"/>
        <v>0.92</v>
      </c>
    </row>
    <row r="813" spans="1:13" x14ac:dyDescent="0.3">
      <c r="A813" s="468">
        <v>3585</v>
      </c>
      <c r="B813" s="469">
        <v>45414.577384259261</v>
      </c>
      <c r="C813" s="469">
        <v>45412</v>
      </c>
      <c r="D813" s="470">
        <f t="shared" si="48"/>
        <v>2024</v>
      </c>
      <c r="E813" s="470">
        <f t="shared" si="49"/>
        <v>4</v>
      </c>
      <c r="F813" s="470">
        <f t="shared" si="50"/>
        <v>30</v>
      </c>
      <c r="G813" s="468" t="s">
        <v>200</v>
      </c>
      <c r="H813" s="468">
        <v>7.71</v>
      </c>
      <c r="I813" s="468">
        <v>6.74</v>
      </c>
      <c r="J813" s="468" t="s">
        <v>1247</v>
      </c>
      <c r="K813" s="468">
        <v>2.5000000000000001E-2</v>
      </c>
      <c r="L813" s="468">
        <v>7.0000000000000001E-3</v>
      </c>
      <c r="M813" s="471">
        <f t="shared" si="51"/>
        <v>0.72</v>
      </c>
    </row>
    <row r="814" spans="1:13" x14ac:dyDescent="0.3">
      <c r="A814" s="468">
        <v>3579</v>
      </c>
      <c r="B814" s="469">
        <v>45412.675011574072</v>
      </c>
      <c r="C814" s="469">
        <v>45411</v>
      </c>
      <c r="D814" s="470">
        <f t="shared" si="48"/>
        <v>2024</v>
      </c>
      <c r="E814" s="470">
        <f t="shared" si="49"/>
        <v>4</v>
      </c>
      <c r="F814" s="470">
        <f t="shared" si="50"/>
        <v>29</v>
      </c>
      <c r="G814" s="468" t="s">
        <v>200</v>
      </c>
      <c r="H814" s="468">
        <v>7.65</v>
      </c>
      <c r="I814" s="468">
        <v>6.81</v>
      </c>
      <c r="J814" s="468" t="s">
        <v>1247</v>
      </c>
      <c r="K814" s="468">
        <v>2.5000000000000001E-2</v>
      </c>
      <c r="L814" s="468">
        <v>6.0000000000000001E-3</v>
      </c>
      <c r="M814" s="471">
        <f t="shared" si="51"/>
        <v>0.76</v>
      </c>
    </row>
    <row r="815" spans="1:13" x14ac:dyDescent="0.3">
      <c r="A815" s="468">
        <v>3580</v>
      </c>
      <c r="B815" s="469">
        <v>45412.675150462965</v>
      </c>
      <c r="C815" s="469">
        <v>45411</v>
      </c>
      <c r="D815" s="470">
        <f t="shared" si="48"/>
        <v>2024</v>
      </c>
      <c r="E815" s="470">
        <f t="shared" si="49"/>
        <v>4</v>
      </c>
      <c r="F815" s="470">
        <f t="shared" si="50"/>
        <v>29</v>
      </c>
      <c r="G815" s="468" t="s">
        <v>197</v>
      </c>
      <c r="H815" s="468">
        <v>7.76</v>
      </c>
      <c r="I815" s="468">
        <v>6.55</v>
      </c>
      <c r="J815" s="468" t="s">
        <v>1247</v>
      </c>
      <c r="K815" s="468">
        <v>2.5000000000000001E-2</v>
      </c>
      <c r="L815" s="468">
        <v>5.0000000000000001E-3</v>
      </c>
      <c r="M815" s="471">
        <f t="shared" si="51"/>
        <v>0.8</v>
      </c>
    </row>
    <row r="816" spans="1:13" x14ac:dyDescent="0.3">
      <c r="A816" s="468">
        <v>3573</v>
      </c>
      <c r="B816" s="469">
        <v>45411.672789351855</v>
      </c>
      <c r="C816" s="469">
        <v>45408</v>
      </c>
      <c r="D816" s="470">
        <f t="shared" si="48"/>
        <v>2024</v>
      </c>
      <c r="E816" s="470">
        <f t="shared" si="49"/>
        <v>4</v>
      </c>
      <c r="F816" s="470">
        <f t="shared" si="50"/>
        <v>26</v>
      </c>
      <c r="G816" s="468" t="s">
        <v>200</v>
      </c>
      <c r="H816" s="468">
        <v>7.75</v>
      </c>
      <c r="I816" s="468">
        <v>6.72</v>
      </c>
      <c r="J816" s="468" t="s">
        <v>1247</v>
      </c>
      <c r="K816" s="468">
        <v>2.5000000000000001E-2</v>
      </c>
      <c r="L816" s="468">
        <v>8.9999999999999993E-3</v>
      </c>
      <c r="M816" s="471">
        <f t="shared" si="51"/>
        <v>0.64000000000000012</v>
      </c>
    </row>
    <row r="817" spans="1:13" x14ac:dyDescent="0.3">
      <c r="A817" s="468">
        <v>3561</v>
      </c>
      <c r="B817" s="469">
        <v>45407.680196759262</v>
      </c>
      <c r="C817" s="469">
        <v>45406</v>
      </c>
      <c r="D817" s="470">
        <f t="shared" si="48"/>
        <v>2024</v>
      </c>
      <c r="E817" s="470">
        <f t="shared" si="49"/>
        <v>4</v>
      </c>
      <c r="F817" s="470">
        <f t="shared" si="50"/>
        <v>24</v>
      </c>
      <c r="G817" s="468" t="s">
        <v>200</v>
      </c>
      <c r="H817" s="468">
        <v>7.62</v>
      </c>
      <c r="I817" s="468">
        <v>6.73</v>
      </c>
      <c r="J817" s="468" t="s">
        <v>1247</v>
      </c>
      <c r="K817" s="468">
        <v>2.5000000000000001E-2</v>
      </c>
      <c r="L817" s="468">
        <v>7.0000000000000001E-3</v>
      </c>
      <c r="M817" s="471">
        <f t="shared" si="51"/>
        <v>0.72</v>
      </c>
    </row>
    <row r="818" spans="1:13" x14ac:dyDescent="0.3">
      <c r="A818" s="468">
        <v>3564</v>
      </c>
      <c r="B818" s="469">
        <v>45407.680532407408</v>
      </c>
      <c r="C818" s="469">
        <v>45406</v>
      </c>
      <c r="D818" s="470">
        <f t="shared" si="48"/>
        <v>2024</v>
      </c>
      <c r="E818" s="470">
        <f t="shared" si="49"/>
        <v>4</v>
      </c>
      <c r="F818" s="470">
        <f t="shared" si="50"/>
        <v>24</v>
      </c>
      <c r="G818" s="468" t="s">
        <v>203</v>
      </c>
      <c r="H818" s="468">
        <v>7.85</v>
      </c>
      <c r="I818" s="468">
        <v>7.74</v>
      </c>
      <c r="J818" s="468" t="s">
        <v>1247</v>
      </c>
      <c r="K818" s="468">
        <v>2.5000000000000001E-2</v>
      </c>
      <c r="L818" s="468">
        <v>3.0000000000000001E-3</v>
      </c>
      <c r="M818" s="471">
        <f t="shared" si="51"/>
        <v>0.88</v>
      </c>
    </row>
    <row r="819" spans="1:13" x14ac:dyDescent="0.3">
      <c r="A819" s="468">
        <v>3556</v>
      </c>
      <c r="B819" s="469">
        <v>45406.665011574078</v>
      </c>
      <c r="C819" s="469">
        <v>45405</v>
      </c>
      <c r="D819" s="470">
        <f t="shared" si="48"/>
        <v>2024</v>
      </c>
      <c r="E819" s="470">
        <f t="shared" si="49"/>
        <v>4</v>
      </c>
      <c r="F819" s="470">
        <f t="shared" si="50"/>
        <v>23</v>
      </c>
      <c r="G819" s="468" t="s">
        <v>200</v>
      </c>
      <c r="H819" s="468">
        <v>7.61</v>
      </c>
      <c r="I819" s="468">
        <v>6.77</v>
      </c>
      <c r="J819" s="468" t="s">
        <v>1247</v>
      </c>
      <c r="K819" s="468">
        <v>2.5000000000000001E-2</v>
      </c>
      <c r="L819" s="468">
        <v>8.9999999999999993E-3</v>
      </c>
      <c r="M819" s="471">
        <f t="shared" si="51"/>
        <v>0.64000000000000012</v>
      </c>
    </row>
    <row r="820" spans="1:13" x14ac:dyDescent="0.3">
      <c r="A820" s="468">
        <v>3557</v>
      </c>
      <c r="B820" s="469">
        <v>45406.665196759262</v>
      </c>
      <c r="C820" s="469">
        <v>45405</v>
      </c>
      <c r="D820" s="470">
        <f t="shared" si="48"/>
        <v>2024</v>
      </c>
      <c r="E820" s="470">
        <f t="shared" si="49"/>
        <v>4</v>
      </c>
      <c r="F820" s="470">
        <f t="shared" si="50"/>
        <v>23</v>
      </c>
      <c r="G820" s="468" t="s">
        <v>197</v>
      </c>
      <c r="H820" s="468">
        <v>7.61</v>
      </c>
      <c r="I820" s="468">
        <v>6.71</v>
      </c>
      <c r="J820" s="468" t="s">
        <v>1247</v>
      </c>
      <c r="K820" s="468">
        <v>2.5000000000000001E-2</v>
      </c>
      <c r="L820" s="468">
        <v>5.0000000000000001E-3</v>
      </c>
      <c r="M820" s="471">
        <f t="shared" si="51"/>
        <v>0.8</v>
      </c>
    </row>
    <row r="821" spans="1:13" x14ac:dyDescent="0.3">
      <c r="A821" s="468">
        <v>3533</v>
      </c>
      <c r="B821" s="469">
        <v>45405.649618055555</v>
      </c>
      <c r="C821" s="469">
        <v>45404</v>
      </c>
      <c r="D821" s="470">
        <f t="shared" si="48"/>
        <v>2024</v>
      </c>
      <c r="E821" s="470">
        <f t="shared" si="49"/>
        <v>4</v>
      </c>
      <c r="F821" s="470">
        <f t="shared" si="50"/>
        <v>22</v>
      </c>
      <c r="G821" s="468" t="s">
        <v>787</v>
      </c>
      <c r="H821" s="468">
        <v>8.0399999999999991</v>
      </c>
      <c r="I821" s="468">
        <v>7.07</v>
      </c>
      <c r="J821" s="468" t="s">
        <v>1247</v>
      </c>
      <c r="K821" s="468">
        <v>2.5000000000000001E-2</v>
      </c>
      <c r="L821" s="468">
        <v>1E-3</v>
      </c>
      <c r="M821" s="471">
        <f t="shared" si="51"/>
        <v>0.96</v>
      </c>
    </row>
    <row r="822" spans="1:13" x14ac:dyDescent="0.3">
      <c r="A822" s="468">
        <v>3534</v>
      </c>
      <c r="B822" s="469">
        <v>45405.649872685186</v>
      </c>
      <c r="C822" s="469">
        <v>45404</v>
      </c>
      <c r="D822" s="470">
        <f t="shared" si="48"/>
        <v>2024</v>
      </c>
      <c r="E822" s="470">
        <f t="shared" si="49"/>
        <v>4</v>
      </c>
      <c r="F822" s="470">
        <f t="shared" si="50"/>
        <v>22</v>
      </c>
      <c r="G822" s="468" t="s">
        <v>200</v>
      </c>
      <c r="H822" s="468">
        <v>7.63</v>
      </c>
      <c r="I822" s="468">
        <v>6.82</v>
      </c>
      <c r="J822" s="468" t="s">
        <v>1247</v>
      </c>
      <c r="K822" s="468">
        <v>2.5000000000000001E-2</v>
      </c>
      <c r="L822" s="468">
        <v>4.0000000000000001E-3</v>
      </c>
      <c r="M822" s="471">
        <f t="shared" si="51"/>
        <v>0.84</v>
      </c>
    </row>
    <row r="823" spans="1:13" x14ac:dyDescent="0.3">
      <c r="A823" s="468">
        <v>3535</v>
      </c>
      <c r="B823" s="469">
        <v>45405.650011574071</v>
      </c>
      <c r="C823" s="469">
        <v>45404</v>
      </c>
      <c r="D823" s="470">
        <f t="shared" si="48"/>
        <v>2024</v>
      </c>
      <c r="E823" s="470">
        <f t="shared" si="49"/>
        <v>4</v>
      </c>
      <c r="F823" s="470">
        <f t="shared" si="50"/>
        <v>22</v>
      </c>
      <c r="G823" s="468" t="s">
        <v>197</v>
      </c>
      <c r="H823" s="468">
        <v>7.77</v>
      </c>
      <c r="I823" s="468">
        <v>6.69</v>
      </c>
      <c r="J823" s="468" t="s">
        <v>1247</v>
      </c>
      <c r="K823" s="468">
        <v>2.5000000000000001E-2</v>
      </c>
      <c r="L823" s="468">
        <v>5.0000000000000001E-3</v>
      </c>
      <c r="M823" s="471">
        <f t="shared" si="51"/>
        <v>0.8</v>
      </c>
    </row>
    <row r="824" spans="1:13" x14ac:dyDescent="0.3">
      <c r="A824" s="468">
        <v>3536</v>
      </c>
      <c r="B824" s="469">
        <v>45405.650243055556</v>
      </c>
      <c r="C824" s="469">
        <v>45404</v>
      </c>
      <c r="D824" s="470">
        <f t="shared" si="48"/>
        <v>2024</v>
      </c>
      <c r="E824" s="470">
        <f t="shared" si="49"/>
        <v>4</v>
      </c>
      <c r="F824" s="470">
        <f t="shared" si="50"/>
        <v>22</v>
      </c>
      <c r="G824" s="468" t="s">
        <v>203</v>
      </c>
      <c r="H824" s="468">
        <v>8.01</v>
      </c>
      <c r="I824" s="468">
        <v>7.61</v>
      </c>
      <c r="J824" s="468" t="s">
        <v>1247</v>
      </c>
      <c r="K824" s="468">
        <v>2.5000000000000001E-2</v>
      </c>
      <c r="L824" s="468">
        <v>2E-3</v>
      </c>
      <c r="M824" s="471">
        <f t="shared" si="51"/>
        <v>0.92</v>
      </c>
    </row>
    <row r="825" spans="1:13" x14ac:dyDescent="0.3">
      <c r="A825" s="468">
        <v>3527</v>
      </c>
      <c r="B825" s="469">
        <v>45404.677465277775</v>
      </c>
      <c r="C825" s="469">
        <v>45401</v>
      </c>
      <c r="D825" s="470">
        <f t="shared" si="48"/>
        <v>2024</v>
      </c>
      <c r="E825" s="470">
        <f t="shared" si="49"/>
        <v>4</v>
      </c>
      <c r="F825" s="470">
        <f t="shared" si="50"/>
        <v>19</v>
      </c>
      <c r="G825" s="468" t="s">
        <v>787</v>
      </c>
      <c r="H825" s="468">
        <v>8.1300000000000008</v>
      </c>
      <c r="I825" s="468">
        <v>7.19</v>
      </c>
      <c r="J825" s="468" t="s">
        <v>1247</v>
      </c>
      <c r="K825" s="468">
        <v>2.5000000000000001E-2</v>
      </c>
      <c r="L825" s="468">
        <v>3.0000000000000001E-3</v>
      </c>
      <c r="M825" s="471">
        <f t="shared" si="51"/>
        <v>0.88</v>
      </c>
    </row>
    <row r="826" spans="1:13" x14ac:dyDescent="0.3">
      <c r="A826" s="468">
        <v>3528</v>
      </c>
      <c r="B826" s="469">
        <v>45404.677604166667</v>
      </c>
      <c r="C826" s="469">
        <v>45401</v>
      </c>
      <c r="D826" s="470">
        <f t="shared" si="48"/>
        <v>2024</v>
      </c>
      <c r="E826" s="470">
        <f t="shared" si="49"/>
        <v>4</v>
      </c>
      <c r="F826" s="470">
        <f t="shared" si="50"/>
        <v>19</v>
      </c>
      <c r="G826" s="468" t="s">
        <v>200</v>
      </c>
      <c r="H826" s="468">
        <v>7.78</v>
      </c>
      <c r="I826" s="468">
        <v>7.05</v>
      </c>
      <c r="J826" s="468" t="s">
        <v>1247</v>
      </c>
      <c r="K826" s="468">
        <v>2.5000000000000001E-2</v>
      </c>
      <c r="L826" s="468">
        <v>7.0000000000000001E-3</v>
      </c>
      <c r="M826" s="471">
        <f t="shared" si="51"/>
        <v>0.72</v>
      </c>
    </row>
    <row r="827" spans="1:13" x14ac:dyDescent="0.3">
      <c r="A827" s="468">
        <v>3529</v>
      </c>
      <c r="B827" s="469">
        <v>45404.677800925929</v>
      </c>
      <c r="C827" s="469">
        <v>45401</v>
      </c>
      <c r="D827" s="470">
        <f t="shared" si="48"/>
        <v>2024</v>
      </c>
      <c r="E827" s="470">
        <f t="shared" si="49"/>
        <v>4</v>
      </c>
      <c r="F827" s="470">
        <f t="shared" si="50"/>
        <v>19</v>
      </c>
      <c r="G827" s="468" t="s">
        <v>197</v>
      </c>
      <c r="H827" s="468">
        <v>7.94</v>
      </c>
      <c r="I827" s="468">
        <v>7.04</v>
      </c>
      <c r="J827" s="468" t="s">
        <v>1247</v>
      </c>
      <c r="K827" s="468">
        <v>2.5000000000000001E-2</v>
      </c>
      <c r="L827" s="468">
        <v>7.0000000000000001E-3</v>
      </c>
      <c r="M827" s="471">
        <f t="shared" si="51"/>
        <v>0.72</v>
      </c>
    </row>
    <row r="828" spans="1:13" x14ac:dyDescent="0.3">
      <c r="A828" s="468">
        <v>3521</v>
      </c>
      <c r="B828" s="469">
        <v>45401.664155092592</v>
      </c>
      <c r="C828" s="469">
        <v>45400</v>
      </c>
      <c r="D828" s="470">
        <f t="shared" si="48"/>
        <v>2024</v>
      </c>
      <c r="E828" s="470">
        <f t="shared" si="49"/>
        <v>4</v>
      </c>
      <c r="F828" s="470">
        <f t="shared" si="50"/>
        <v>18</v>
      </c>
      <c r="G828" s="468" t="s">
        <v>787</v>
      </c>
      <c r="H828" s="468">
        <v>8.14</v>
      </c>
      <c r="I828" s="468">
        <v>7.14</v>
      </c>
      <c r="J828" s="468" t="s">
        <v>1247</v>
      </c>
      <c r="K828" s="468">
        <v>2.5000000000000001E-2</v>
      </c>
      <c r="L828" s="468">
        <v>3.0000000000000001E-3</v>
      </c>
      <c r="M828" s="471">
        <f t="shared" si="51"/>
        <v>0.88</v>
      </c>
    </row>
    <row r="829" spans="1:13" x14ac:dyDescent="0.3">
      <c r="A829" s="468">
        <v>3522</v>
      </c>
      <c r="B829" s="469">
        <v>45401.664444444446</v>
      </c>
      <c r="C829" s="469">
        <v>45400</v>
      </c>
      <c r="D829" s="470">
        <f t="shared" si="48"/>
        <v>2024</v>
      </c>
      <c r="E829" s="470">
        <f t="shared" si="49"/>
        <v>4</v>
      </c>
      <c r="F829" s="470">
        <f t="shared" si="50"/>
        <v>18</v>
      </c>
      <c r="G829" s="468" t="s">
        <v>200</v>
      </c>
      <c r="H829" s="468">
        <v>7.74</v>
      </c>
      <c r="I829" s="468">
        <v>7.08</v>
      </c>
      <c r="J829" s="468" t="s">
        <v>1247</v>
      </c>
      <c r="K829" s="468">
        <v>0.05</v>
      </c>
      <c r="L829" s="468">
        <v>3.0000000000000001E-3</v>
      </c>
      <c r="M829" s="471">
        <f t="shared" si="51"/>
        <v>0.94</v>
      </c>
    </row>
    <row r="830" spans="1:13" x14ac:dyDescent="0.3">
      <c r="A830" s="468">
        <v>3523</v>
      </c>
      <c r="B830" s="469">
        <v>45401.664618055554</v>
      </c>
      <c r="C830" s="469">
        <v>45400</v>
      </c>
      <c r="D830" s="470">
        <f t="shared" si="48"/>
        <v>2024</v>
      </c>
      <c r="E830" s="470">
        <f t="shared" si="49"/>
        <v>4</v>
      </c>
      <c r="F830" s="470">
        <f t="shared" si="50"/>
        <v>18</v>
      </c>
      <c r="G830" s="468" t="s">
        <v>197</v>
      </c>
      <c r="H830" s="468">
        <v>7.81</v>
      </c>
      <c r="I830" s="468">
        <v>7.03</v>
      </c>
      <c r="J830" s="468" t="s">
        <v>1247</v>
      </c>
      <c r="K830" s="468">
        <v>2.5000000000000001E-2</v>
      </c>
      <c r="L830" s="468">
        <v>7.0000000000000001E-3</v>
      </c>
      <c r="M830" s="471">
        <f t="shared" si="51"/>
        <v>0.72</v>
      </c>
    </row>
    <row r="831" spans="1:13" x14ac:dyDescent="0.3">
      <c r="A831" s="468">
        <v>3516</v>
      </c>
      <c r="B831" s="469">
        <v>45400.645185185182</v>
      </c>
      <c r="C831" s="469">
        <v>45399</v>
      </c>
      <c r="D831" s="470">
        <f t="shared" si="48"/>
        <v>2024</v>
      </c>
      <c r="E831" s="470">
        <f t="shared" si="49"/>
        <v>4</v>
      </c>
      <c r="F831" s="470">
        <f t="shared" si="50"/>
        <v>17</v>
      </c>
      <c r="G831" s="468" t="s">
        <v>200</v>
      </c>
      <c r="H831" s="468">
        <v>7.71</v>
      </c>
      <c r="I831" s="468">
        <v>7.09</v>
      </c>
      <c r="J831" s="468" t="s">
        <v>1247</v>
      </c>
      <c r="K831" s="468">
        <v>2.5000000000000001E-2</v>
      </c>
      <c r="L831" s="468">
        <v>8.0000000000000002E-3</v>
      </c>
      <c r="M831" s="471">
        <f t="shared" si="51"/>
        <v>0.67999999999999994</v>
      </c>
    </row>
    <row r="832" spans="1:13" x14ac:dyDescent="0.3">
      <c r="A832" s="468">
        <v>3509</v>
      </c>
      <c r="B832" s="469">
        <v>45399.683703703704</v>
      </c>
      <c r="C832" s="469">
        <v>45398</v>
      </c>
      <c r="D832" s="470">
        <f t="shared" si="48"/>
        <v>2024</v>
      </c>
      <c r="E832" s="470">
        <f t="shared" si="49"/>
        <v>4</v>
      </c>
      <c r="F832" s="470">
        <f t="shared" si="50"/>
        <v>16</v>
      </c>
      <c r="G832" s="468" t="s">
        <v>787</v>
      </c>
      <c r="H832" s="468">
        <v>8.1300000000000008</v>
      </c>
      <c r="I832" s="468">
        <v>7.12</v>
      </c>
      <c r="J832" s="468" t="s">
        <v>1247</v>
      </c>
      <c r="K832" s="468">
        <v>2.5000000000000001E-2</v>
      </c>
      <c r="L832" s="468">
        <v>3.0000000000000001E-3</v>
      </c>
      <c r="M832" s="471">
        <f t="shared" si="51"/>
        <v>0.88</v>
      </c>
    </row>
    <row r="833" spans="1:13" x14ac:dyDescent="0.3">
      <c r="A833" s="468">
        <v>3510</v>
      </c>
      <c r="B833" s="469">
        <v>45399.683831018519</v>
      </c>
      <c r="C833" s="469">
        <v>45398</v>
      </c>
      <c r="D833" s="470">
        <f t="shared" si="48"/>
        <v>2024</v>
      </c>
      <c r="E833" s="470">
        <f t="shared" si="49"/>
        <v>4</v>
      </c>
      <c r="F833" s="470">
        <f t="shared" si="50"/>
        <v>16</v>
      </c>
      <c r="G833" s="468" t="s">
        <v>200</v>
      </c>
      <c r="H833" s="468">
        <v>7.78</v>
      </c>
      <c r="I833" s="468">
        <v>7.05</v>
      </c>
      <c r="J833" s="468" t="s">
        <v>1247</v>
      </c>
      <c r="K833" s="468">
        <v>2.5000000000000001E-2</v>
      </c>
      <c r="L833" s="468">
        <v>8.9999999999999993E-3</v>
      </c>
      <c r="M833" s="471">
        <f t="shared" si="51"/>
        <v>0.64000000000000012</v>
      </c>
    </row>
    <row r="834" spans="1:13" x14ac:dyDescent="0.3">
      <c r="A834" s="468">
        <v>3511</v>
      </c>
      <c r="B834" s="469">
        <v>45399.683969907404</v>
      </c>
      <c r="C834" s="469">
        <v>45398</v>
      </c>
      <c r="D834" s="470">
        <f t="shared" si="48"/>
        <v>2024</v>
      </c>
      <c r="E834" s="470">
        <f t="shared" si="49"/>
        <v>4</v>
      </c>
      <c r="F834" s="470">
        <f t="shared" si="50"/>
        <v>16</v>
      </c>
      <c r="G834" s="468" t="s">
        <v>197</v>
      </c>
      <c r="H834" s="468">
        <v>7.85</v>
      </c>
      <c r="I834" s="468">
        <v>6.94</v>
      </c>
      <c r="J834" s="468" t="s">
        <v>1247</v>
      </c>
      <c r="K834" s="468">
        <v>2.5000000000000001E-2</v>
      </c>
      <c r="L834" s="468">
        <v>7.0000000000000001E-3</v>
      </c>
      <c r="M834" s="471">
        <f t="shared" si="51"/>
        <v>0.72</v>
      </c>
    </row>
    <row r="835" spans="1:13" x14ac:dyDescent="0.3">
      <c r="A835" s="468">
        <v>3503</v>
      </c>
      <c r="B835" s="469">
        <v>45398.663124999999</v>
      </c>
      <c r="C835" s="469">
        <v>45397</v>
      </c>
      <c r="D835" s="470">
        <f t="shared" ref="D835:D898" si="52">YEAR(C835)</f>
        <v>2024</v>
      </c>
      <c r="E835" s="470">
        <f t="shared" ref="E835:E898" si="53">MONTH(C835)</f>
        <v>4</v>
      </c>
      <c r="F835" s="470">
        <f t="shared" ref="F835:F898" si="54">DAY(C835)</f>
        <v>15</v>
      </c>
      <c r="G835" s="468" t="s">
        <v>787</v>
      </c>
      <c r="H835" s="468">
        <v>8.0860000000000003</v>
      </c>
      <c r="I835" s="468">
        <v>7.17</v>
      </c>
      <c r="J835" s="468" t="s">
        <v>1247</v>
      </c>
      <c r="K835" s="468">
        <v>2.5000000000000001E-2</v>
      </c>
      <c r="L835" s="468">
        <v>3.0000000000000001E-3</v>
      </c>
      <c r="M835" s="471">
        <f t="shared" si="51"/>
        <v>0.88</v>
      </c>
    </row>
    <row r="836" spans="1:13" x14ac:dyDescent="0.3">
      <c r="A836" s="468">
        <v>3504</v>
      </c>
      <c r="B836" s="469">
        <v>45398.663240740738</v>
      </c>
      <c r="C836" s="469">
        <v>45397</v>
      </c>
      <c r="D836" s="470">
        <f t="shared" si="52"/>
        <v>2024</v>
      </c>
      <c r="E836" s="470">
        <f t="shared" si="53"/>
        <v>4</v>
      </c>
      <c r="F836" s="470">
        <f t="shared" si="54"/>
        <v>15</v>
      </c>
      <c r="G836" s="468" t="s">
        <v>200</v>
      </c>
      <c r="H836" s="468">
        <v>7.71</v>
      </c>
      <c r="I836" s="468">
        <v>7.08</v>
      </c>
      <c r="J836" s="468" t="s">
        <v>1247</v>
      </c>
      <c r="K836" s="468">
        <v>2.5000000000000001E-2</v>
      </c>
      <c r="L836" s="468">
        <v>5.0000000000000001E-3</v>
      </c>
      <c r="M836" s="471">
        <f t="shared" ref="M836:M899" si="55">1-L836/K836</f>
        <v>0.8</v>
      </c>
    </row>
    <row r="837" spans="1:13" x14ac:dyDescent="0.3">
      <c r="A837" s="468">
        <v>3505</v>
      </c>
      <c r="B837" s="469">
        <v>45398.66337962963</v>
      </c>
      <c r="C837" s="469">
        <v>45397</v>
      </c>
      <c r="D837" s="470">
        <f t="shared" si="52"/>
        <v>2024</v>
      </c>
      <c r="E837" s="470">
        <f t="shared" si="53"/>
        <v>4</v>
      </c>
      <c r="F837" s="470">
        <f t="shared" si="54"/>
        <v>15</v>
      </c>
      <c r="G837" s="468" t="s">
        <v>197</v>
      </c>
      <c r="H837" s="468">
        <v>7.84</v>
      </c>
      <c r="I837" s="468">
        <v>7.03</v>
      </c>
      <c r="J837" s="468" t="s">
        <v>1247</v>
      </c>
      <c r="K837" s="468">
        <v>2.5000000000000001E-2</v>
      </c>
      <c r="L837" s="468">
        <v>3.0000000000000001E-3</v>
      </c>
      <c r="M837" s="471">
        <f t="shared" si="55"/>
        <v>0.88</v>
      </c>
    </row>
    <row r="838" spans="1:13" x14ac:dyDescent="0.3">
      <c r="A838" s="468">
        <v>3498</v>
      </c>
      <c r="B838" s="469">
        <v>45397.683067129627</v>
      </c>
      <c r="C838" s="469">
        <v>45394</v>
      </c>
      <c r="D838" s="470">
        <f t="shared" si="52"/>
        <v>2024</v>
      </c>
      <c r="E838" s="470">
        <f t="shared" si="53"/>
        <v>4</v>
      </c>
      <c r="F838" s="470">
        <f t="shared" si="54"/>
        <v>12</v>
      </c>
      <c r="G838" s="468" t="s">
        <v>200</v>
      </c>
      <c r="H838" s="468">
        <v>7.18</v>
      </c>
      <c r="I838" s="468">
        <v>7.04</v>
      </c>
      <c r="J838" s="468" t="s">
        <v>1247</v>
      </c>
      <c r="K838" s="468">
        <v>2.5000000000000001E-2</v>
      </c>
      <c r="L838" s="468">
        <v>7.0000000000000001E-3</v>
      </c>
      <c r="M838" s="471">
        <f t="shared" si="55"/>
        <v>0.72</v>
      </c>
    </row>
    <row r="839" spans="1:13" x14ac:dyDescent="0.3">
      <c r="A839" s="468">
        <v>3499</v>
      </c>
      <c r="B839" s="469">
        <v>45397.683194444442</v>
      </c>
      <c r="C839" s="469">
        <v>45394</v>
      </c>
      <c r="D839" s="470">
        <f t="shared" si="52"/>
        <v>2024</v>
      </c>
      <c r="E839" s="470">
        <f t="shared" si="53"/>
        <v>4</v>
      </c>
      <c r="F839" s="470">
        <f t="shared" si="54"/>
        <v>12</v>
      </c>
      <c r="G839" s="468" t="s">
        <v>197</v>
      </c>
      <c r="H839" s="468">
        <v>7.81</v>
      </c>
      <c r="I839" s="468">
        <v>7.09</v>
      </c>
      <c r="J839" s="468" t="s">
        <v>1247</v>
      </c>
      <c r="K839" s="468">
        <v>2.5000000000000001E-2</v>
      </c>
      <c r="L839" s="468">
        <v>6.0000000000000001E-3</v>
      </c>
      <c r="M839" s="471">
        <f t="shared" si="55"/>
        <v>0.76</v>
      </c>
    </row>
    <row r="840" spans="1:13" x14ac:dyDescent="0.3">
      <c r="A840" s="468">
        <v>3500</v>
      </c>
      <c r="B840" s="469">
        <v>45397.683333333334</v>
      </c>
      <c r="C840" s="469">
        <v>45394</v>
      </c>
      <c r="D840" s="470">
        <f t="shared" si="52"/>
        <v>2024</v>
      </c>
      <c r="E840" s="470">
        <f t="shared" si="53"/>
        <v>4</v>
      </c>
      <c r="F840" s="470">
        <f t="shared" si="54"/>
        <v>12</v>
      </c>
      <c r="G840" s="468" t="s">
        <v>199</v>
      </c>
      <c r="H840" s="468">
        <v>7.61</v>
      </c>
      <c r="I840" s="468">
        <v>6.71</v>
      </c>
      <c r="J840" s="468" t="s">
        <v>1247</v>
      </c>
      <c r="K840" s="468">
        <v>2.5000000000000001E-2</v>
      </c>
      <c r="L840" s="468">
        <v>3.0000000000000001E-3</v>
      </c>
      <c r="M840" s="471">
        <f t="shared" si="55"/>
        <v>0.88</v>
      </c>
    </row>
    <row r="841" spans="1:13" x14ac:dyDescent="0.3">
      <c r="A841" s="468">
        <v>3466</v>
      </c>
      <c r="B841" s="469">
        <v>45394.647939814815</v>
      </c>
      <c r="C841" s="469">
        <v>45393</v>
      </c>
      <c r="D841" s="470">
        <f t="shared" si="52"/>
        <v>2024</v>
      </c>
      <c r="E841" s="470">
        <f t="shared" si="53"/>
        <v>4</v>
      </c>
      <c r="F841" s="470">
        <f t="shared" si="54"/>
        <v>11</v>
      </c>
      <c r="G841" s="468" t="s">
        <v>787</v>
      </c>
      <c r="H841" s="468">
        <v>8.1199999999999992</v>
      </c>
      <c r="I841" s="468">
        <v>7.07</v>
      </c>
      <c r="J841" s="468" t="s">
        <v>1247</v>
      </c>
      <c r="K841" s="468">
        <v>2.5000000000000001E-2</v>
      </c>
      <c r="L841" s="468">
        <v>3.0000000000000001E-3</v>
      </c>
      <c r="M841" s="471">
        <f t="shared" si="55"/>
        <v>0.88</v>
      </c>
    </row>
    <row r="842" spans="1:13" x14ac:dyDescent="0.3">
      <c r="A842" s="468">
        <v>3467</v>
      </c>
      <c r="B842" s="469">
        <v>45394.648078703707</v>
      </c>
      <c r="C842" s="469">
        <v>45393</v>
      </c>
      <c r="D842" s="470">
        <f t="shared" si="52"/>
        <v>2024</v>
      </c>
      <c r="E842" s="470">
        <f t="shared" si="53"/>
        <v>4</v>
      </c>
      <c r="F842" s="470">
        <f t="shared" si="54"/>
        <v>11</v>
      </c>
      <c r="G842" s="468" t="s">
        <v>200</v>
      </c>
      <c r="H842" s="468">
        <v>7.67</v>
      </c>
      <c r="I842" s="468">
        <v>6.99</v>
      </c>
      <c r="J842" s="468" t="s">
        <v>1247</v>
      </c>
      <c r="K842" s="468">
        <v>2.5000000000000001E-2</v>
      </c>
      <c r="L842" s="468">
        <v>8.0000000000000002E-3</v>
      </c>
      <c r="M842" s="471">
        <f t="shared" si="55"/>
        <v>0.67999999999999994</v>
      </c>
    </row>
    <row r="843" spans="1:13" x14ac:dyDescent="0.3">
      <c r="A843" s="468">
        <v>3451</v>
      </c>
      <c r="B843" s="469">
        <v>45392.653703703705</v>
      </c>
      <c r="C843" s="469">
        <v>45392</v>
      </c>
      <c r="D843" s="470">
        <f t="shared" si="52"/>
        <v>2024</v>
      </c>
      <c r="E843" s="470">
        <f t="shared" si="53"/>
        <v>4</v>
      </c>
      <c r="F843" s="470">
        <f t="shared" si="54"/>
        <v>10</v>
      </c>
      <c r="G843" s="468" t="s">
        <v>787</v>
      </c>
      <c r="H843" s="468">
        <v>8.39</v>
      </c>
      <c r="I843" s="468">
        <v>7.35</v>
      </c>
      <c r="J843" s="468" t="s">
        <v>1247</v>
      </c>
      <c r="K843" s="468">
        <v>2.5000000000000001E-2</v>
      </c>
      <c r="L843" s="468">
        <v>3.0000000000000001E-3</v>
      </c>
      <c r="M843" s="471">
        <f t="shared" si="55"/>
        <v>0.88</v>
      </c>
    </row>
    <row r="844" spans="1:13" x14ac:dyDescent="0.3">
      <c r="A844" s="468">
        <v>3452</v>
      </c>
      <c r="B844" s="469">
        <v>45392.653819444444</v>
      </c>
      <c r="C844" s="469">
        <v>45392</v>
      </c>
      <c r="D844" s="470">
        <f t="shared" si="52"/>
        <v>2024</v>
      </c>
      <c r="E844" s="470">
        <f t="shared" si="53"/>
        <v>4</v>
      </c>
      <c r="F844" s="470">
        <f t="shared" si="54"/>
        <v>10</v>
      </c>
      <c r="G844" s="468" t="s">
        <v>200</v>
      </c>
      <c r="H844" s="468">
        <v>7.89</v>
      </c>
      <c r="I844" s="468">
        <v>7.18</v>
      </c>
      <c r="J844" s="468" t="s">
        <v>1247</v>
      </c>
      <c r="K844" s="468">
        <v>2.5000000000000001E-2</v>
      </c>
      <c r="L844" s="468">
        <v>7.0000000000000001E-3</v>
      </c>
      <c r="M844" s="471">
        <f t="shared" si="55"/>
        <v>0.72</v>
      </c>
    </row>
    <row r="845" spans="1:13" x14ac:dyDescent="0.3">
      <c r="A845" s="468">
        <v>3462</v>
      </c>
      <c r="B845" s="469">
        <v>45393.687523148146</v>
      </c>
      <c r="C845" s="469">
        <v>45392</v>
      </c>
      <c r="D845" s="470">
        <f t="shared" si="52"/>
        <v>2024</v>
      </c>
      <c r="E845" s="470">
        <f t="shared" si="53"/>
        <v>4</v>
      </c>
      <c r="F845" s="470">
        <f t="shared" si="54"/>
        <v>10</v>
      </c>
      <c r="G845" s="468" t="s">
        <v>197</v>
      </c>
      <c r="H845" s="468">
        <v>8.02</v>
      </c>
      <c r="I845" s="468">
        <v>7.14</v>
      </c>
      <c r="J845" s="468" t="s">
        <v>1247</v>
      </c>
      <c r="K845" s="468">
        <v>2.5000000000000001E-2</v>
      </c>
      <c r="L845" s="468">
        <v>4.0000000000000001E-3</v>
      </c>
      <c r="M845" s="471">
        <f t="shared" si="55"/>
        <v>0.84</v>
      </c>
    </row>
    <row r="846" spans="1:13" x14ac:dyDescent="0.3">
      <c r="A846" s="468">
        <v>3453</v>
      </c>
      <c r="B846" s="469">
        <v>45392.654097222221</v>
      </c>
      <c r="C846" s="469">
        <v>45391</v>
      </c>
      <c r="D846" s="470">
        <f t="shared" si="52"/>
        <v>2024</v>
      </c>
      <c r="E846" s="470">
        <f t="shared" si="53"/>
        <v>4</v>
      </c>
      <c r="F846" s="470">
        <f t="shared" si="54"/>
        <v>9</v>
      </c>
      <c r="G846" s="468" t="s">
        <v>197</v>
      </c>
      <c r="H846" s="468">
        <v>8.08</v>
      </c>
      <c r="I846" s="468">
        <v>7.19</v>
      </c>
      <c r="J846" s="468" t="s">
        <v>1247</v>
      </c>
      <c r="K846" s="468">
        <v>2.5000000000000001E-2</v>
      </c>
      <c r="L846" s="468">
        <v>6.0000000000000001E-3</v>
      </c>
      <c r="M846" s="471">
        <f t="shared" si="55"/>
        <v>0.76</v>
      </c>
    </row>
    <row r="847" spans="1:13" x14ac:dyDescent="0.3">
      <c r="A847" s="468">
        <v>3455</v>
      </c>
      <c r="B847" s="469">
        <v>45392.654456018521</v>
      </c>
      <c r="C847" s="469">
        <v>45391</v>
      </c>
      <c r="D847" s="470">
        <f t="shared" si="52"/>
        <v>2024</v>
      </c>
      <c r="E847" s="470">
        <f t="shared" si="53"/>
        <v>4</v>
      </c>
      <c r="F847" s="470">
        <f t="shared" si="54"/>
        <v>9</v>
      </c>
      <c r="G847" s="468" t="s">
        <v>203</v>
      </c>
      <c r="H847" s="468">
        <v>8.1199999999999992</v>
      </c>
      <c r="I847" s="468">
        <v>7.88</v>
      </c>
      <c r="J847" s="468" t="s">
        <v>1247</v>
      </c>
      <c r="K847" s="468">
        <v>2.5000000000000001E-2</v>
      </c>
      <c r="L847" s="468">
        <v>4.0000000000000001E-3</v>
      </c>
      <c r="M847" s="471">
        <f t="shared" si="55"/>
        <v>0.84</v>
      </c>
    </row>
    <row r="848" spans="1:13" x14ac:dyDescent="0.3">
      <c r="A848" s="468">
        <v>3457</v>
      </c>
      <c r="B848" s="469">
        <v>45392.654930555553</v>
      </c>
      <c r="C848" s="469">
        <v>45391</v>
      </c>
      <c r="D848" s="470">
        <f t="shared" si="52"/>
        <v>2024</v>
      </c>
      <c r="E848" s="470">
        <f t="shared" si="53"/>
        <v>4</v>
      </c>
      <c r="F848" s="470">
        <f t="shared" si="54"/>
        <v>9</v>
      </c>
      <c r="G848" s="468" t="s">
        <v>200</v>
      </c>
      <c r="H848" s="468">
        <v>7.79</v>
      </c>
      <c r="I848" s="468">
        <v>7.12</v>
      </c>
      <c r="J848" s="468" t="s">
        <v>1247</v>
      </c>
      <c r="K848" s="468">
        <v>2.5000000000000001E-2</v>
      </c>
      <c r="L848" s="468">
        <v>8.9999999999999993E-3</v>
      </c>
      <c r="M848" s="471">
        <f t="shared" si="55"/>
        <v>0.64000000000000012</v>
      </c>
    </row>
    <row r="849" spans="1:13" x14ac:dyDescent="0.3">
      <c r="A849" s="468">
        <v>3446</v>
      </c>
      <c r="B849" s="469">
        <v>45390.820196759261</v>
      </c>
      <c r="C849" s="469">
        <v>45390</v>
      </c>
      <c r="D849" s="470">
        <f t="shared" si="52"/>
        <v>2024</v>
      </c>
      <c r="E849" s="470">
        <f t="shared" si="53"/>
        <v>4</v>
      </c>
      <c r="F849" s="470">
        <f t="shared" si="54"/>
        <v>8</v>
      </c>
      <c r="G849" s="468" t="s">
        <v>200</v>
      </c>
      <c r="H849" s="468">
        <v>8.0500000000000007</v>
      </c>
      <c r="I849" s="468">
        <v>7.21</v>
      </c>
      <c r="J849" s="468" t="s">
        <v>1247</v>
      </c>
      <c r="K849" s="468">
        <v>2.5000000000000001E-2</v>
      </c>
      <c r="L849" s="468">
        <v>5.0000000000000001E-3</v>
      </c>
      <c r="M849" s="471">
        <f t="shared" si="55"/>
        <v>0.8</v>
      </c>
    </row>
    <row r="850" spans="1:13" x14ac:dyDescent="0.3">
      <c r="A850" s="468">
        <v>3449</v>
      </c>
      <c r="B850" s="469">
        <v>45390.820567129631</v>
      </c>
      <c r="C850" s="469">
        <v>45390</v>
      </c>
      <c r="D850" s="470">
        <f t="shared" si="52"/>
        <v>2024</v>
      </c>
      <c r="E850" s="470">
        <f t="shared" si="53"/>
        <v>4</v>
      </c>
      <c r="F850" s="470">
        <f t="shared" si="54"/>
        <v>8</v>
      </c>
      <c r="G850" s="468" t="s">
        <v>203</v>
      </c>
      <c r="H850" s="468">
        <v>8.06</v>
      </c>
      <c r="I850" s="468">
        <v>7.96</v>
      </c>
      <c r="J850" s="468" t="s">
        <v>1247</v>
      </c>
      <c r="K850" s="468">
        <v>2.5000000000000001E-2</v>
      </c>
      <c r="L850" s="468">
        <v>5.0000000000000001E-3</v>
      </c>
      <c r="M850" s="471">
        <f t="shared" si="55"/>
        <v>0.8</v>
      </c>
    </row>
    <row r="851" spans="1:13" x14ac:dyDescent="0.3">
      <c r="A851" s="468">
        <v>3439</v>
      </c>
      <c r="B851" s="469">
        <v>45390.638703703706</v>
      </c>
      <c r="C851" s="469">
        <v>45387</v>
      </c>
      <c r="D851" s="470">
        <f t="shared" si="52"/>
        <v>2024</v>
      </c>
      <c r="E851" s="470">
        <f t="shared" si="53"/>
        <v>4</v>
      </c>
      <c r="F851" s="470">
        <f t="shared" si="54"/>
        <v>5</v>
      </c>
      <c r="G851" s="468" t="s">
        <v>200</v>
      </c>
      <c r="H851" s="468">
        <v>7.96</v>
      </c>
      <c r="I851" s="468">
        <v>7.22</v>
      </c>
      <c r="J851" s="468" t="s">
        <v>1247</v>
      </c>
      <c r="K851" s="468">
        <v>2.5000000000000001E-2</v>
      </c>
      <c r="L851" s="468">
        <v>8.9999999999999993E-3</v>
      </c>
      <c r="M851" s="471">
        <f t="shared" si="55"/>
        <v>0.64000000000000012</v>
      </c>
    </row>
    <row r="852" spans="1:13" x14ac:dyDescent="0.3">
      <c r="A852" s="468">
        <v>3442</v>
      </c>
      <c r="B852" s="469">
        <v>45390.639756944445</v>
      </c>
      <c r="C852" s="469">
        <v>45387</v>
      </c>
      <c r="D852" s="470">
        <f t="shared" si="52"/>
        <v>2024</v>
      </c>
      <c r="E852" s="470">
        <f t="shared" si="53"/>
        <v>4</v>
      </c>
      <c r="F852" s="470">
        <f t="shared" si="54"/>
        <v>5</v>
      </c>
      <c r="G852" s="468" t="s">
        <v>787</v>
      </c>
      <c r="H852" s="468">
        <v>8.4499999999999993</v>
      </c>
      <c r="I852" s="468">
        <v>7.43</v>
      </c>
      <c r="J852" s="468" t="s">
        <v>1247</v>
      </c>
      <c r="K852" s="468">
        <v>2.5000000000000001E-2</v>
      </c>
      <c r="L852" s="468">
        <v>3.0000000000000001E-3</v>
      </c>
      <c r="M852" s="471">
        <f t="shared" si="55"/>
        <v>0.88</v>
      </c>
    </row>
    <row r="853" spans="1:13" x14ac:dyDescent="0.3">
      <c r="A853" s="468">
        <v>3443</v>
      </c>
      <c r="B853" s="469">
        <v>45390.640011574076</v>
      </c>
      <c r="C853" s="469">
        <v>45387</v>
      </c>
      <c r="D853" s="470">
        <f t="shared" si="52"/>
        <v>2024</v>
      </c>
      <c r="E853" s="470">
        <f t="shared" si="53"/>
        <v>4</v>
      </c>
      <c r="F853" s="470">
        <f t="shared" si="54"/>
        <v>5</v>
      </c>
      <c r="G853" s="468" t="s">
        <v>197</v>
      </c>
      <c r="H853" s="468">
        <v>8.11</v>
      </c>
      <c r="I853" s="468">
        <v>7.11</v>
      </c>
      <c r="J853" s="468" t="s">
        <v>1247</v>
      </c>
      <c r="K853" s="468">
        <v>2.5000000000000001E-2</v>
      </c>
      <c r="L853" s="468">
        <v>6.0000000000000001E-3</v>
      </c>
      <c r="M853" s="471">
        <f t="shared" si="55"/>
        <v>0.76</v>
      </c>
    </row>
    <row r="854" spans="1:13" x14ac:dyDescent="0.3">
      <c r="A854" s="468">
        <v>3433</v>
      </c>
      <c r="B854" s="469">
        <v>45387.596550925926</v>
      </c>
      <c r="C854" s="469">
        <v>45386</v>
      </c>
      <c r="D854" s="470">
        <f t="shared" si="52"/>
        <v>2024</v>
      </c>
      <c r="E854" s="470">
        <f t="shared" si="53"/>
        <v>4</v>
      </c>
      <c r="F854" s="470">
        <f t="shared" si="54"/>
        <v>4</v>
      </c>
      <c r="G854" s="468" t="s">
        <v>787</v>
      </c>
      <c r="H854" s="468">
        <v>8.49</v>
      </c>
      <c r="I854" s="468">
        <v>7.49</v>
      </c>
      <c r="J854" s="468" t="s">
        <v>1247</v>
      </c>
      <c r="K854" s="468">
        <v>2.5000000000000001E-2</v>
      </c>
      <c r="L854" s="468">
        <v>2E-3</v>
      </c>
      <c r="M854" s="471">
        <f t="shared" si="55"/>
        <v>0.92</v>
      </c>
    </row>
    <row r="855" spans="1:13" x14ac:dyDescent="0.3">
      <c r="A855" s="468">
        <v>3434</v>
      </c>
      <c r="B855" s="469">
        <v>45387.596712962964</v>
      </c>
      <c r="C855" s="469">
        <v>45386</v>
      </c>
      <c r="D855" s="470">
        <f t="shared" si="52"/>
        <v>2024</v>
      </c>
      <c r="E855" s="470">
        <f t="shared" si="53"/>
        <v>4</v>
      </c>
      <c r="F855" s="470">
        <f t="shared" si="54"/>
        <v>4</v>
      </c>
      <c r="G855" s="468" t="s">
        <v>200</v>
      </c>
      <c r="H855" s="468">
        <v>8.0299999999999994</v>
      </c>
      <c r="I855" s="468">
        <v>7.31</v>
      </c>
      <c r="J855" s="468" t="s">
        <v>1247</v>
      </c>
      <c r="K855" s="468">
        <v>2.5000000000000001E-2</v>
      </c>
      <c r="L855" s="468">
        <v>1E-3</v>
      </c>
      <c r="M855" s="471">
        <f t="shared" si="55"/>
        <v>0.96</v>
      </c>
    </row>
    <row r="856" spans="1:13" x14ac:dyDescent="0.3">
      <c r="A856" s="468">
        <v>3437</v>
      </c>
      <c r="B856" s="469">
        <v>45387.597187500003</v>
      </c>
      <c r="C856" s="469">
        <v>45386</v>
      </c>
      <c r="D856" s="470">
        <f t="shared" si="52"/>
        <v>2024</v>
      </c>
      <c r="E856" s="470">
        <f t="shared" si="53"/>
        <v>4</v>
      </c>
      <c r="F856" s="470">
        <f t="shared" si="54"/>
        <v>4</v>
      </c>
      <c r="G856" s="468" t="s">
        <v>203</v>
      </c>
      <c r="H856" s="468">
        <v>8.1300000000000008</v>
      </c>
      <c r="I856" s="468">
        <v>7.99</v>
      </c>
      <c r="J856" s="468" t="s">
        <v>1247</v>
      </c>
      <c r="K856" s="468">
        <v>2.5000000000000001E-2</v>
      </c>
      <c r="L856" s="468">
        <v>4.0000000000000001E-3</v>
      </c>
      <c r="M856" s="471">
        <f t="shared" si="55"/>
        <v>0.84</v>
      </c>
    </row>
    <row r="857" spans="1:13" x14ac:dyDescent="0.3">
      <c r="A857" s="468">
        <v>3427</v>
      </c>
      <c r="B857" s="469">
        <v>45386.617349537039</v>
      </c>
      <c r="C857" s="469">
        <v>45385</v>
      </c>
      <c r="D857" s="470">
        <f t="shared" si="52"/>
        <v>2024</v>
      </c>
      <c r="E857" s="470">
        <f t="shared" si="53"/>
        <v>4</v>
      </c>
      <c r="F857" s="470">
        <f t="shared" si="54"/>
        <v>3</v>
      </c>
      <c r="G857" s="468" t="s">
        <v>787</v>
      </c>
      <c r="H857" s="468">
        <v>8.4499999999999993</v>
      </c>
      <c r="I857" s="468">
        <v>7.36</v>
      </c>
      <c r="J857" s="468" t="s">
        <v>1247</v>
      </c>
      <c r="K857" s="468">
        <v>2.5000000000000001E-2</v>
      </c>
      <c r="L857" s="468">
        <v>3.0000000000000001E-3</v>
      </c>
      <c r="M857" s="471">
        <f t="shared" si="55"/>
        <v>0.88</v>
      </c>
    </row>
    <row r="858" spans="1:13" x14ac:dyDescent="0.3">
      <c r="A858" s="468">
        <v>3428</v>
      </c>
      <c r="B858" s="469">
        <v>45386.617488425924</v>
      </c>
      <c r="C858" s="469">
        <v>45385</v>
      </c>
      <c r="D858" s="470">
        <f t="shared" si="52"/>
        <v>2024</v>
      </c>
      <c r="E858" s="470">
        <f t="shared" si="53"/>
        <v>4</v>
      </c>
      <c r="F858" s="470">
        <f t="shared" si="54"/>
        <v>3</v>
      </c>
      <c r="G858" s="468" t="s">
        <v>200</v>
      </c>
      <c r="H858" s="468">
        <v>8.01</v>
      </c>
      <c r="I858" s="468">
        <v>7.25</v>
      </c>
      <c r="J858" s="468" t="s">
        <v>1247</v>
      </c>
      <c r="K858" s="468">
        <v>2.5000000000000001E-2</v>
      </c>
      <c r="L858" s="468">
        <v>8.0000000000000002E-3</v>
      </c>
      <c r="M858" s="471">
        <f t="shared" si="55"/>
        <v>0.67999999999999994</v>
      </c>
    </row>
    <row r="859" spans="1:13" x14ac:dyDescent="0.3">
      <c r="A859" s="468">
        <v>3429</v>
      </c>
      <c r="B859" s="469">
        <v>45386.617615740739</v>
      </c>
      <c r="C859" s="469">
        <v>45385</v>
      </c>
      <c r="D859" s="470">
        <f t="shared" si="52"/>
        <v>2024</v>
      </c>
      <c r="E859" s="470">
        <f t="shared" si="53"/>
        <v>4</v>
      </c>
      <c r="F859" s="470">
        <f t="shared" si="54"/>
        <v>3</v>
      </c>
      <c r="G859" s="468" t="s">
        <v>197</v>
      </c>
      <c r="H859" s="468">
        <v>7.99</v>
      </c>
      <c r="I859" s="468">
        <v>7.19</v>
      </c>
      <c r="J859" s="468" t="s">
        <v>1247</v>
      </c>
      <c r="K859" s="468">
        <v>2.5000000000000001E-2</v>
      </c>
      <c r="L859" s="468">
        <v>8.0000000000000002E-3</v>
      </c>
      <c r="M859" s="471">
        <f t="shared" si="55"/>
        <v>0.67999999999999994</v>
      </c>
    </row>
    <row r="860" spans="1:13" x14ac:dyDescent="0.3">
      <c r="A860" s="468">
        <v>3430</v>
      </c>
      <c r="B860" s="469">
        <v>45386.618298611109</v>
      </c>
      <c r="C860" s="469">
        <v>45385</v>
      </c>
      <c r="D860" s="470">
        <f t="shared" si="52"/>
        <v>2024</v>
      </c>
      <c r="E860" s="470">
        <f t="shared" si="53"/>
        <v>4</v>
      </c>
      <c r="F860" s="470">
        <f t="shared" si="54"/>
        <v>3</v>
      </c>
      <c r="G860" s="468" t="s">
        <v>199</v>
      </c>
      <c r="H860" s="468">
        <v>7.77</v>
      </c>
      <c r="I860" s="468">
        <v>6.77</v>
      </c>
      <c r="J860" s="468" t="s">
        <v>1247</v>
      </c>
      <c r="K860" s="468">
        <v>2.5000000000000001E-2</v>
      </c>
      <c r="L860" s="468">
        <v>3.0000000000000001E-3</v>
      </c>
      <c r="M860" s="471">
        <f t="shared" si="55"/>
        <v>0.88</v>
      </c>
    </row>
    <row r="861" spans="1:13" x14ac:dyDescent="0.3">
      <c r="A861" s="468">
        <v>3431</v>
      </c>
      <c r="B861" s="469">
        <v>45386.618425925924</v>
      </c>
      <c r="C861" s="469">
        <v>45385</v>
      </c>
      <c r="D861" s="470">
        <f t="shared" si="52"/>
        <v>2024</v>
      </c>
      <c r="E861" s="470">
        <f t="shared" si="53"/>
        <v>4</v>
      </c>
      <c r="F861" s="470">
        <f t="shared" si="54"/>
        <v>3</v>
      </c>
      <c r="G861" s="468" t="s">
        <v>203</v>
      </c>
      <c r="H861" s="468">
        <v>7.65</v>
      </c>
      <c r="I861" s="468">
        <v>7.45</v>
      </c>
      <c r="J861" s="468" t="s">
        <v>1247</v>
      </c>
      <c r="K861" s="468">
        <v>2.5000000000000001E-2</v>
      </c>
      <c r="L861" s="468">
        <v>4.0000000000000001E-3</v>
      </c>
      <c r="M861" s="471">
        <f t="shared" si="55"/>
        <v>0.84</v>
      </c>
    </row>
    <row r="862" spans="1:13" x14ac:dyDescent="0.3">
      <c r="A862" s="468">
        <v>3432</v>
      </c>
      <c r="B862" s="469">
        <v>45386.61855324074</v>
      </c>
      <c r="C862" s="469">
        <v>45385</v>
      </c>
      <c r="D862" s="470">
        <f t="shared" si="52"/>
        <v>2024</v>
      </c>
      <c r="E862" s="470">
        <f t="shared" si="53"/>
        <v>4</v>
      </c>
      <c r="F862" s="470">
        <f t="shared" si="54"/>
        <v>3</v>
      </c>
      <c r="G862" s="468" t="s">
        <v>204</v>
      </c>
      <c r="H862" s="468">
        <v>8.14</v>
      </c>
      <c r="I862" s="468">
        <v>7.21</v>
      </c>
      <c r="J862" s="468" t="s">
        <v>1247</v>
      </c>
      <c r="K862" s="468">
        <v>2.5000000000000001E-2</v>
      </c>
      <c r="L862" s="468">
        <v>5.0000000000000001E-3</v>
      </c>
      <c r="M862" s="471">
        <f t="shared" si="55"/>
        <v>0.8</v>
      </c>
    </row>
    <row r="863" spans="1:13" x14ac:dyDescent="0.3">
      <c r="A863" s="468">
        <v>3417</v>
      </c>
      <c r="B863" s="469">
        <v>45384.599780092591</v>
      </c>
      <c r="C863" s="469">
        <v>45384</v>
      </c>
      <c r="D863" s="470">
        <f t="shared" si="52"/>
        <v>2024</v>
      </c>
      <c r="E863" s="470">
        <f t="shared" si="53"/>
        <v>4</v>
      </c>
      <c r="F863" s="470">
        <f t="shared" si="54"/>
        <v>2</v>
      </c>
      <c r="G863" s="468" t="s">
        <v>197</v>
      </c>
      <c r="H863" s="468">
        <v>8.2100000000000009</v>
      </c>
      <c r="I863" s="468">
        <v>6.98</v>
      </c>
      <c r="J863" s="468" t="s">
        <v>1247</v>
      </c>
      <c r="K863" s="468">
        <v>2.5000000000000001E-2</v>
      </c>
      <c r="L863" s="468">
        <v>5.0000000000000001E-3</v>
      </c>
      <c r="M863" s="471">
        <f t="shared" si="55"/>
        <v>0.8</v>
      </c>
    </row>
    <row r="864" spans="1:13" x14ac:dyDescent="0.3">
      <c r="A864" s="468">
        <v>3418</v>
      </c>
      <c r="B864" s="469">
        <v>45384.599918981483</v>
      </c>
      <c r="C864" s="469">
        <v>45384</v>
      </c>
      <c r="D864" s="470">
        <f t="shared" si="52"/>
        <v>2024</v>
      </c>
      <c r="E864" s="470">
        <f t="shared" si="53"/>
        <v>4</v>
      </c>
      <c r="F864" s="470">
        <f t="shared" si="54"/>
        <v>2</v>
      </c>
      <c r="G864" s="468" t="s">
        <v>199</v>
      </c>
      <c r="H864" s="468">
        <v>7.81</v>
      </c>
      <c r="I864" s="468">
        <v>6.92</v>
      </c>
      <c r="J864" s="468" t="s">
        <v>1247</v>
      </c>
      <c r="K864" s="468">
        <v>2.5000000000000001E-2</v>
      </c>
      <c r="L864" s="468">
        <v>5.0000000000000001E-3</v>
      </c>
      <c r="M864" s="471">
        <f t="shared" si="55"/>
        <v>0.8</v>
      </c>
    </row>
    <row r="865" spans="1:13" x14ac:dyDescent="0.3">
      <c r="A865" s="468">
        <v>3422</v>
      </c>
      <c r="B865" s="469">
        <v>45385.620266203703</v>
      </c>
      <c r="C865" s="469">
        <v>45383</v>
      </c>
      <c r="D865" s="470">
        <f t="shared" si="52"/>
        <v>2024</v>
      </c>
      <c r="E865" s="470">
        <f t="shared" si="53"/>
        <v>4</v>
      </c>
      <c r="F865" s="470">
        <f t="shared" si="54"/>
        <v>1</v>
      </c>
      <c r="G865" s="468" t="s">
        <v>200</v>
      </c>
      <c r="H865" s="468">
        <v>8.0500000000000007</v>
      </c>
      <c r="I865" s="468">
        <v>7.25</v>
      </c>
      <c r="J865" s="468" t="s">
        <v>1247</v>
      </c>
      <c r="K865" s="468">
        <v>2.5000000000000001E-2</v>
      </c>
      <c r="L865" s="468">
        <v>5.0000000000000001E-3</v>
      </c>
      <c r="M865" s="471">
        <f t="shared" si="55"/>
        <v>0.8</v>
      </c>
    </row>
    <row r="866" spans="1:13" x14ac:dyDescent="0.3">
      <c r="A866" s="468">
        <v>3423</v>
      </c>
      <c r="B866" s="469">
        <v>45385.620381944442</v>
      </c>
      <c r="C866" s="469">
        <v>45383</v>
      </c>
      <c r="D866" s="470">
        <f t="shared" si="52"/>
        <v>2024</v>
      </c>
      <c r="E866" s="470">
        <f t="shared" si="53"/>
        <v>4</v>
      </c>
      <c r="F866" s="470">
        <f t="shared" si="54"/>
        <v>1</v>
      </c>
      <c r="G866" s="468" t="s">
        <v>197</v>
      </c>
      <c r="H866" s="468">
        <v>8.14</v>
      </c>
      <c r="I866" s="468">
        <v>7.12</v>
      </c>
      <c r="J866" s="468" t="s">
        <v>1247</v>
      </c>
      <c r="K866" s="468">
        <v>2.5000000000000001E-2</v>
      </c>
      <c r="L866" s="468">
        <v>5.0000000000000001E-3</v>
      </c>
      <c r="M866" s="471">
        <f t="shared" si="55"/>
        <v>0.8</v>
      </c>
    </row>
    <row r="867" spans="1:13" x14ac:dyDescent="0.3">
      <c r="A867" s="468">
        <v>3424</v>
      </c>
      <c r="B867" s="469">
        <v>45385.620520833334</v>
      </c>
      <c r="C867" s="469">
        <v>45383</v>
      </c>
      <c r="D867" s="470">
        <f t="shared" si="52"/>
        <v>2024</v>
      </c>
      <c r="E867" s="470">
        <f t="shared" si="53"/>
        <v>4</v>
      </c>
      <c r="F867" s="470">
        <f t="shared" si="54"/>
        <v>1</v>
      </c>
      <c r="G867" s="468" t="s">
        <v>199</v>
      </c>
      <c r="H867" s="468">
        <v>7.94</v>
      </c>
      <c r="I867" s="468">
        <v>6.95</v>
      </c>
      <c r="J867" s="468" t="s">
        <v>1247</v>
      </c>
      <c r="K867" s="468">
        <v>2.5000000000000001E-2</v>
      </c>
      <c r="L867" s="468">
        <v>5.0000000000000001E-3</v>
      </c>
      <c r="M867" s="471">
        <f t="shared" si="55"/>
        <v>0.8</v>
      </c>
    </row>
    <row r="868" spans="1:13" x14ac:dyDescent="0.3">
      <c r="A868" s="468">
        <v>3425</v>
      </c>
      <c r="B868" s="469">
        <v>45385.620659722219</v>
      </c>
      <c r="C868" s="469">
        <v>45383</v>
      </c>
      <c r="D868" s="470">
        <f t="shared" si="52"/>
        <v>2024</v>
      </c>
      <c r="E868" s="470">
        <f t="shared" si="53"/>
        <v>4</v>
      </c>
      <c r="F868" s="470">
        <f t="shared" si="54"/>
        <v>1</v>
      </c>
      <c r="G868" s="468" t="s">
        <v>203</v>
      </c>
      <c r="H868" s="468">
        <v>8.11</v>
      </c>
      <c r="I868" s="468">
        <v>7.95</v>
      </c>
      <c r="J868" s="468" t="s">
        <v>1247</v>
      </c>
      <c r="K868" s="468">
        <v>2.5000000000000001E-2</v>
      </c>
      <c r="L868" s="468">
        <v>5.0000000000000001E-3</v>
      </c>
      <c r="M868" s="471">
        <f t="shared" si="55"/>
        <v>0.8</v>
      </c>
    </row>
    <row r="869" spans="1:13" x14ac:dyDescent="0.3">
      <c r="A869" s="468">
        <v>3410</v>
      </c>
      <c r="B869" s="469">
        <v>45379.599652777775</v>
      </c>
      <c r="C869" s="469">
        <v>45378</v>
      </c>
      <c r="D869" s="470">
        <f t="shared" si="52"/>
        <v>2024</v>
      </c>
      <c r="E869" s="470">
        <f t="shared" si="53"/>
        <v>3</v>
      </c>
      <c r="F869" s="470">
        <f t="shared" si="54"/>
        <v>27</v>
      </c>
      <c r="G869" s="468" t="s">
        <v>200</v>
      </c>
      <c r="H869" s="468">
        <v>8.0399999999999991</v>
      </c>
      <c r="I869" s="468">
        <v>7.25</v>
      </c>
      <c r="J869" s="468" t="s">
        <v>1247</v>
      </c>
      <c r="K869" s="468">
        <v>2.5000000000000001E-2</v>
      </c>
      <c r="L869" s="468">
        <v>5.0000000000000001E-3</v>
      </c>
      <c r="M869" s="471">
        <f t="shared" si="55"/>
        <v>0.8</v>
      </c>
    </row>
    <row r="870" spans="1:13" x14ac:dyDescent="0.3">
      <c r="A870" s="468">
        <v>3411</v>
      </c>
      <c r="B870" s="469">
        <v>45379.599768518521</v>
      </c>
      <c r="C870" s="469">
        <v>45378</v>
      </c>
      <c r="D870" s="470">
        <f t="shared" si="52"/>
        <v>2024</v>
      </c>
      <c r="E870" s="470">
        <f t="shared" si="53"/>
        <v>3</v>
      </c>
      <c r="F870" s="470">
        <f t="shared" si="54"/>
        <v>27</v>
      </c>
      <c r="G870" s="468" t="s">
        <v>197</v>
      </c>
      <c r="H870" s="468">
        <v>8.0500000000000007</v>
      </c>
      <c r="I870" s="468">
        <v>7.07</v>
      </c>
      <c r="J870" s="468" t="s">
        <v>1247</v>
      </c>
      <c r="K870" s="468">
        <v>2.5000000000000001E-2</v>
      </c>
      <c r="L870" s="468">
        <v>5.0000000000000001E-3</v>
      </c>
      <c r="M870" s="471">
        <f t="shared" si="55"/>
        <v>0.8</v>
      </c>
    </row>
    <row r="871" spans="1:13" x14ac:dyDescent="0.3">
      <c r="A871" s="468">
        <v>3412</v>
      </c>
      <c r="B871" s="469">
        <v>45379.599895833337</v>
      </c>
      <c r="C871" s="469">
        <v>45378</v>
      </c>
      <c r="D871" s="470">
        <f t="shared" si="52"/>
        <v>2024</v>
      </c>
      <c r="E871" s="470">
        <f t="shared" si="53"/>
        <v>3</v>
      </c>
      <c r="F871" s="470">
        <f t="shared" si="54"/>
        <v>27</v>
      </c>
      <c r="G871" s="468" t="s">
        <v>199</v>
      </c>
      <c r="H871" s="468">
        <v>7.87</v>
      </c>
      <c r="I871" s="468">
        <v>6.71</v>
      </c>
      <c r="J871" s="468" t="s">
        <v>1247</v>
      </c>
      <c r="K871" s="468">
        <v>2.5000000000000001E-2</v>
      </c>
      <c r="L871" s="468">
        <v>5.0000000000000001E-3</v>
      </c>
      <c r="M871" s="471">
        <f t="shared" si="55"/>
        <v>0.8</v>
      </c>
    </row>
    <row r="872" spans="1:13" x14ac:dyDescent="0.3">
      <c r="A872" s="468">
        <v>3413</v>
      </c>
      <c r="B872" s="469">
        <v>45379.600011574075</v>
      </c>
      <c r="C872" s="469">
        <v>45378</v>
      </c>
      <c r="D872" s="470">
        <f t="shared" si="52"/>
        <v>2024</v>
      </c>
      <c r="E872" s="470">
        <f t="shared" si="53"/>
        <v>3</v>
      </c>
      <c r="F872" s="470">
        <f t="shared" si="54"/>
        <v>27</v>
      </c>
      <c r="G872" s="468" t="s">
        <v>203</v>
      </c>
      <c r="H872" s="468">
        <v>8.2100000000000009</v>
      </c>
      <c r="I872" s="468">
        <v>8.19</v>
      </c>
      <c r="J872" s="468" t="s">
        <v>1247</v>
      </c>
      <c r="K872" s="468">
        <v>2.5000000000000001E-2</v>
      </c>
      <c r="L872" s="468">
        <v>5.0000000000000001E-3</v>
      </c>
      <c r="M872" s="471">
        <f t="shared" si="55"/>
        <v>0.8</v>
      </c>
    </row>
    <row r="873" spans="1:13" x14ac:dyDescent="0.3">
      <c r="A873" s="468">
        <v>3414</v>
      </c>
      <c r="B873" s="469">
        <v>45379.600173611114</v>
      </c>
      <c r="C873" s="469">
        <v>45378</v>
      </c>
      <c r="D873" s="470">
        <f t="shared" si="52"/>
        <v>2024</v>
      </c>
      <c r="E873" s="470">
        <f t="shared" si="53"/>
        <v>3</v>
      </c>
      <c r="F873" s="470">
        <f t="shared" si="54"/>
        <v>27</v>
      </c>
      <c r="G873" s="468" t="s">
        <v>204</v>
      </c>
      <c r="H873" s="468">
        <v>8.1999999999999993</v>
      </c>
      <c r="I873" s="468">
        <v>7.01</v>
      </c>
      <c r="J873" s="468" t="s">
        <v>1247</v>
      </c>
      <c r="K873" s="468">
        <v>2.5000000000000001E-2</v>
      </c>
      <c r="L873" s="468">
        <v>5.0000000000000001E-3</v>
      </c>
      <c r="M873" s="471">
        <f t="shared" si="55"/>
        <v>0.8</v>
      </c>
    </row>
    <row r="874" spans="1:13" x14ac:dyDescent="0.3">
      <c r="A874" s="468">
        <v>3402</v>
      </c>
      <c r="B874" s="469">
        <v>45377.614664351851</v>
      </c>
      <c r="C874" s="469">
        <v>45377</v>
      </c>
      <c r="D874" s="470">
        <f t="shared" si="52"/>
        <v>2024</v>
      </c>
      <c r="E874" s="470">
        <f t="shared" si="53"/>
        <v>3</v>
      </c>
      <c r="F874" s="470">
        <f t="shared" si="54"/>
        <v>26</v>
      </c>
      <c r="G874" s="468" t="s">
        <v>200</v>
      </c>
      <c r="H874" s="468">
        <v>8.01</v>
      </c>
      <c r="I874" s="468">
        <v>7.24</v>
      </c>
      <c r="J874" s="468" t="s">
        <v>1247</v>
      </c>
      <c r="K874" s="468">
        <v>2.5000000000000001E-2</v>
      </c>
      <c r="L874" s="468">
        <v>8.9999999999999993E-3</v>
      </c>
      <c r="M874" s="471">
        <f t="shared" si="55"/>
        <v>0.64000000000000012</v>
      </c>
    </row>
    <row r="875" spans="1:13" x14ac:dyDescent="0.3">
      <c r="A875" s="468">
        <v>3403</v>
      </c>
      <c r="B875" s="469">
        <v>45377.614791666667</v>
      </c>
      <c r="C875" s="469">
        <v>45377</v>
      </c>
      <c r="D875" s="470">
        <f t="shared" si="52"/>
        <v>2024</v>
      </c>
      <c r="E875" s="470">
        <f t="shared" si="53"/>
        <v>3</v>
      </c>
      <c r="F875" s="470">
        <f t="shared" si="54"/>
        <v>26</v>
      </c>
      <c r="G875" s="468" t="s">
        <v>197</v>
      </c>
      <c r="H875" s="468">
        <v>8.0500000000000007</v>
      </c>
      <c r="I875" s="468">
        <v>7.19</v>
      </c>
      <c r="J875" s="468" t="s">
        <v>1247</v>
      </c>
      <c r="K875" s="468">
        <v>2.5000000000000001E-2</v>
      </c>
      <c r="L875" s="468">
        <v>8.0000000000000002E-3</v>
      </c>
      <c r="M875" s="471">
        <f t="shared" si="55"/>
        <v>0.67999999999999994</v>
      </c>
    </row>
    <row r="876" spans="1:13" x14ac:dyDescent="0.3">
      <c r="A876" s="468">
        <v>3404</v>
      </c>
      <c r="B876" s="469">
        <v>45377.615081018521</v>
      </c>
      <c r="C876" s="469">
        <v>45377</v>
      </c>
      <c r="D876" s="470">
        <f t="shared" si="52"/>
        <v>2024</v>
      </c>
      <c r="E876" s="470">
        <f t="shared" si="53"/>
        <v>3</v>
      </c>
      <c r="F876" s="470">
        <f t="shared" si="54"/>
        <v>26</v>
      </c>
      <c r="G876" s="468" t="s">
        <v>199</v>
      </c>
      <c r="H876" s="468">
        <v>7.95</v>
      </c>
      <c r="I876" s="468">
        <v>6.87</v>
      </c>
      <c r="J876" s="468" t="s">
        <v>1247</v>
      </c>
      <c r="K876" s="468">
        <v>2.5000000000000001E-2</v>
      </c>
      <c r="L876" s="468">
        <v>5.0000000000000001E-3</v>
      </c>
      <c r="M876" s="471">
        <f t="shared" si="55"/>
        <v>0.8</v>
      </c>
    </row>
    <row r="877" spans="1:13" x14ac:dyDescent="0.3">
      <c r="A877" s="468">
        <v>3405</v>
      </c>
      <c r="B877" s="469">
        <v>45377.615219907406</v>
      </c>
      <c r="C877" s="469">
        <v>45377</v>
      </c>
      <c r="D877" s="470">
        <f t="shared" si="52"/>
        <v>2024</v>
      </c>
      <c r="E877" s="470">
        <f t="shared" si="53"/>
        <v>3</v>
      </c>
      <c r="F877" s="470">
        <f t="shared" si="54"/>
        <v>26</v>
      </c>
      <c r="G877" s="468" t="s">
        <v>203</v>
      </c>
      <c r="H877" s="468">
        <v>8.1300000000000008</v>
      </c>
      <c r="I877" s="468">
        <v>7.86</v>
      </c>
      <c r="J877" s="468" t="s">
        <v>1247</v>
      </c>
      <c r="K877" s="468">
        <v>2.5000000000000001E-2</v>
      </c>
      <c r="L877" s="468">
        <v>5.0000000000000001E-3</v>
      </c>
      <c r="M877" s="471">
        <f t="shared" si="55"/>
        <v>0.8</v>
      </c>
    </row>
    <row r="878" spans="1:13" x14ac:dyDescent="0.3">
      <c r="A878" s="468">
        <v>3406</v>
      </c>
      <c r="B878" s="469">
        <v>45377.615393518521</v>
      </c>
      <c r="C878" s="469">
        <v>45377</v>
      </c>
      <c r="D878" s="470">
        <f t="shared" si="52"/>
        <v>2024</v>
      </c>
      <c r="E878" s="470">
        <f t="shared" si="53"/>
        <v>3</v>
      </c>
      <c r="F878" s="470">
        <f t="shared" si="54"/>
        <v>26</v>
      </c>
      <c r="G878" s="468" t="s">
        <v>204</v>
      </c>
      <c r="H878" s="468">
        <v>8.51</v>
      </c>
      <c r="I878" s="468">
        <v>7.12</v>
      </c>
      <c r="J878" s="468" t="s">
        <v>1247</v>
      </c>
      <c r="K878" s="468">
        <v>2.5000000000000001E-2</v>
      </c>
      <c r="L878" s="468">
        <v>8.0000000000000002E-3</v>
      </c>
      <c r="M878" s="471">
        <f t="shared" si="55"/>
        <v>0.67999999999999994</v>
      </c>
    </row>
    <row r="879" spans="1:13" x14ac:dyDescent="0.3">
      <c r="A879" s="468">
        <v>3401</v>
      </c>
      <c r="B879" s="469">
        <v>45377.614351851851</v>
      </c>
      <c r="C879" s="469">
        <v>45376</v>
      </c>
      <c r="D879" s="470">
        <f t="shared" si="52"/>
        <v>2024</v>
      </c>
      <c r="E879" s="470">
        <f t="shared" si="53"/>
        <v>3</v>
      </c>
      <c r="F879" s="470">
        <f t="shared" si="54"/>
        <v>25</v>
      </c>
      <c r="G879" s="468" t="s">
        <v>787</v>
      </c>
      <c r="H879" s="468">
        <v>8.3800000000000008</v>
      </c>
      <c r="I879" s="468">
        <v>7.03</v>
      </c>
      <c r="J879" s="468" t="s">
        <v>1247</v>
      </c>
      <c r="K879" s="468">
        <v>2.5000000000000001E-2</v>
      </c>
      <c r="L879" s="468">
        <v>3.0000000000000001E-3</v>
      </c>
      <c r="M879" s="471">
        <f t="shared" si="55"/>
        <v>0.88</v>
      </c>
    </row>
    <row r="880" spans="1:13" x14ac:dyDescent="0.3">
      <c r="A880" s="468">
        <v>3396</v>
      </c>
      <c r="B880" s="469">
        <v>45376.643888888888</v>
      </c>
      <c r="C880" s="469">
        <v>45373</v>
      </c>
      <c r="D880" s="470">
        <f t="shared" si="52"/>
        <v>2024</v>
      </c>
      <c r="E880" s="470">
        <f t="shared" si="53"/>
        <v>3</v>
      </c>
      <c r="F880" s="470">
        <f t="shared" si="54"/>
        <v>22</v>
      </c>
      <c r="G880" s="468" t="s">
        <v>200</v>
      </c>
      <c r="H880" s="468">
        <v>7.91</v>
      </c>
      <c r="I880" s="468">
        <v>7.12</v>
      </c>
      <c r="J880" s="468" t="s">
        <v>1247</v>
      </c>
      <c r="K880" s="468">
        <v>2.5000000000000001E-2</v>
      </c>
      <c r="L880" s="468">
        <v>2E-3</v>
      </c>
      <c r="M880" s="471">
        <f t="shared" si="55"/>
        <v>0.92</v>
      </c>
    </row>
    <row r="881" spans="1:13" x14ac:dyDescent="0.3">
      <c r="A881" s="468">
        <v>3398</v>
      </c>
      <c r="B881" s="469">
        <v>45376.644768518519</v>
      </c>
      <c r="C881" s="469">
        <v>45373</v>
      </c>
      <c r="D881" s="470">
        <f t="shared" si="52"/>
        <v>2024</v>
      </c>
      <c r="E881" s="470">
        <f t="shared" si="53"/>
        <v>3</v>
      </c>
      <c r="F881" s="470">
        <f t="shared" si="54"/>
        <v>22</v>
      </c>
      <c r="G881" s="468" t="s">
        <v>199</v>
      </c>
      <c r="H881" s="468">
        <v>7.81</v>
      </c>
      <c r="I881" s="468">
        <v>6.71</v>
      </c>
      <c r="J881" s="468" t="s">
        <v>1247</v>
      </c>
      <c r="K881" s="468">
        <v>2.5000000000000001E-2</v>
      </c>
      <c r="L881" s="468">
        <v>4.0000000000000001E-3</v>
      </c>
      <c r="M881" s="471">
        <f t="shared" si="55"/>
        <v>0.84</v>
      </c>
    </row>
    <row r="882" spans="1:13" x14ac:dyDescent="0.3">
      <c r="A882" s="468">
        <v>3399</v>
      </c>
      <c r="B882" s="469">
        <v>45376.644895833335</v>
      </c>
      <c r="C882" s="469">
        <v>45373</v>
      </c>
      <c r="D882" s="470">
        <f t="shared" si="52"/>
        <v>2024</v>
      </c>
      <c r="E882" s="470">
        <f t="shared" si="53"/>
        <v>3</v>
      </c>
      <c r="F882" s="470">
        <f t="shared" si="54"/>
        <v>22</v>
      </c>
      <c r="G882" s="468" t="s">
        <v>203</v>
      </c>
      <c r="H882" s="468">
        <v>7.99</v>
      </c>
      <c r="I882" s="468">
        <v>7.89</v>
      </c>
      <c r="J882" s="468" t="s">
        <v>1247</v>
      </c>
      <c r="K882" s="468">
        <v>2.5000000000000001E-2</v>
      </c>
      <c r="L882" s="468">
        <v>3.0000000000000001E-3</v>
      </c>
      <c r="M882" s="471">
        <f t="shared" si="55"/>
        <v>0.88</v>
      </c>
    </row>
    <row r="883" spans="1:13" x14ac:dyDescent="0.3">
      <c r="A883" s="468">
        <v>3400</v>
      </c>
      <c r="B883" s="469">
        <v>45376.645046296297</v>
      </c>
      <c r="C883" s="469">
        <v>45373</v>
      </c>
      <c r="D883" s="470">
        <f t="shared" si="52"/>
        <v>2024</v>
      </c>
      <c r="E883" s="470">
        <f t="shared" si="53"/>
        <v>3</v>
      </c>
      <c r="F883" s="470">
        <f t="shared" si="54"/>
        <v>22</v>
      </c>
      <c r="G883" s="468" t="s">
        <v>204</v>
      </c>
      <c r="H883" s="468">
        <v>7.37</v>
      </c>
      <c r="I883" s="468">
        <v>7.77</v>
      </c>
      <c r="J883" s="468" t="s">
        <v>1247</v>
      </c>
      <c r="K883" s="468">
        <v>2.5000000000000001E-2</v>
      </c>
      <c r="L883" s="468">
        <v>8.0000000000000002E-3</v>
      </c>
      <c r="M883" s="471">
        <f t="shared" si="55"/>
        <v>0.67999999999999994</v>
      </c>
    </row>
    <row r="884" spans="1:13" x14ac:dyDescent="0.3">
      <c r="A884" s="468">
        <v>3389</v>
      </c>
      <c r="B884" s="469">
        <v>45373.591666666667</v>
      </c>
      <c r="C884" s="469">
        <v>45372</v>
      </c>
      <c r="D884" s="470">
        <f t="shared" si="52"/>
        <v>2024</v>
      </c>
      <c r="E884" s="470">
        <f t="shared" si="53"/>
        <v>3</v>
      </c>
      <c r="F884" s="470">
        <f t="shared" si="54"/>
        <v>21</v>
      </c>
      <c r="G884" s="468" t="s">
        <v>787</v>
      </c>
      <c r="H884" s="468">
        <v>8.39</v>
      </c>
      <c r="I884" s="468">
        <v>7.17</v>
      </c>
      <c r="J884" s="468" t="s">
        <v>1247</v>
      </c>
      <c r="K884" s="468">
        <v>2.5000000000000001E-2</v>
      </c>
      <c r="L884" s="468">
        <v>2E-3</v>
      </c>
      <c r="M884" s="471">
        <f t="shared" si="55"/>
        <v>0.92</v>
      </c>
    </row>
    <row r="885" spans="1:13" x14ac:dyDescent="0.3">
      <c r="A885" s="468">
        <v>3390</v>
      </c>
      <c r="B885" s="469">
        <v>45373.591828703706</v>
      </c>
      <c r="C885" s="469">
        <v>45372</v>
      </c>
      <c r="D885" s="470">
        <f t="shared" si="52"/>
        <v>2024</v>
      </c>
      <c r="E885" s="470">
        <f t="shared" si="53"/>
        <v>3</v>
      </c>
      <c r="F885" s="470">
        <f t="shared" si="54"/>
        <v>21</v>
      </c>
      <c r="G885" s="468" t="s">
        <v>200</v>
      </c>
      <c r="H885" s="468">
        <v>7.85</v>
      </c>
      <c r="I885" s="468">
        <v>7.09</v>
      </c>
      <c r="J885" s="468" t="s">
        <v>1247</v>
      </c>
      <c r="K885" s="468">
        <v>0.05</v>
      </c>
      <c r="L885" s="468">
        <v>8.9999999999999993E-3</v>
      </c>
      <c r="M885" s="471">
        <f t="shared" si="55"/>
        <v>0.82000000000000006</v>
      </c>
    </row>
    <row r="886" spans="1:13" x14ac:dyDescent="0.3">
      <c r="A886" s="468">
        <v>3391</v>
      </c>
      <c r="B886" s="469">
        <v>45373.592002314814</v>
      </c>
      <c r="C886" s="469">
        <v>45372</v>
      </c>
      <c r="D886" s="470">
        <f t="shared" si="52"/>
        <v>2024</v>
      </c>
      <c r="E886" s="470">
        <f t="shared" si="53"/>
        <v>3</v>
      </c>
      <c r="F886" s="470">
        <f t="shared" si="54"/>
        <v>21</v>
      </c>
      <c r="G886" s="468" t="s">
        <v>197</v>
      </c>
      <c r="H886" s="468">
        <v>8.01</v>
      </c>
      <c r="I886" s="468">
        <v>7.02</v>
      </c>
      <c r="J886" s="468" t="s">
        <v>1247</v>
      </c>
      <c r="K886" s="468">
        <v>2.5000000000000001E-2</v>
      </c>
      <c r="L886" s="468">
        <v>8.9999999999999993E-3</v>
      </c>
      <c r="M886" s="471">
        <f t="shared" si="55"/>
        <v>0.64000000000000012</v>
      </c>
    </row>
    <row r="887" spans="1:13" x14ac:dyDescent="0.3">
      <c r="A887" s="468">
        <v>3383</v>
      </c>
      <c r="B887" s="469">
        <v>45372.634062500001</v>
      </c>
      <c r="C887" s="469">
        <v>45371</v>
      </c>
      <c r="D887" s="470">
        <f t="shared" si="52"/>
        <v>2024</v>
      </c>
      <c r="E887" s="470">
        <f t="shared" si="53"/>
        <v>3</v>
      </c>
      <c r="F887" s="470">
        <f t="shared" si="54"/>
        <v>20</v>
      </c>
      <c r="G887" s="468" t="s">
        <v>787</v>
      </c>
      <c r="H887" s="468">
        <v>8.34</v>
      </c>
      <c r="I887" s="468">
        <v>7.13</v>
      </c>
      <c r="J887" s="468" t="s">
        <v>1247</v>
      </c>
      <c r="K887" s="468">
        <v>2.5000000000000001E-2</v>
      </c>
      <c r="L887" s="468">
        <v>5.0000000000000001E-3</v>
      </c>
      <c r="M887" s="471">
        <f t="shared" si="55"/>
        <v>0.8</v>
      </c>
    </row>
    <row r="888" spans="1:13" x14ac:dyDescent="0.3">
      <c r="A888" s="468">
        <v>3384</v>
      </c>
      <c r="B888" s="469">
        <v>45372.634270833332</v>
      </c>
      <c r="C888" s="469">
        <v>45371</v>
      </c>
      <c r="D888" s="470">
        <f t="shared" si="52"/>
        <v>2024</v>
      </c>
      <c r="E888" s="470">
        <f t="shared" si="53"/>
        <v>3</v>
      </c>
      <c r="F888" s="470">
        <f t="shared" si="54"/>
        <v>20</v>
      </c>
      <c r="G888" s="468" t="s">
        <v>200</v>
      </c>
      <c r="H888" s="468">
        <v>7.88</v>
      </c>
      <c r="I888" s="468">
        <v>7.17</v>
      </c>
      <c r="J888" s="468" t="s">
        <v>1247</v>
      </c>
      <c r="K888" s="468">
        <v>2.5000000000000001E-2</v>
      </c>
      <c r="L888" s="468">
        <v>8.9999999999999993E-3</v>
      </c>
      <c r="M888" s="471">
        <f t="shared" si="55"/>
        <v>0.64000000000000012</v>
      </c>
    </row>
    <row r="889" spans="1:13" x14ac:dyDescent="0.3">
      <c r="A889" s="468">
        <v>3386</v>
      </c>
      <c r="B889" s="469">
        <v>45372.634502314817</v>
      </c>
      <c r="C889" s="469">
        <v>45371</v>
      </c>
      <c r="D889" s="470">
        <f t="shared" si="52"/>
        <v>2024</v>
      </c>
      <c r="E889" s="470">
        <f t="shared" si="53"/>
        <v>3</v>
      </c>
      <c r="F889" s="470">
        <f t="shared" si="54"/>
        <v>20</v>
      </c>
      <c r="G889" s="468" t="s">
        <v>199</v>
      </c>
      <c r="H889" s="468">
        <v>7.78</v>
      </c>
      <c r="I889" s="468">
        <v>6.72</v>
      </c>
      <c r="J889" s="468" t="s">
        <v>1247</v>
      </c>
      <c r="K889" s="468">
        <v>2.5000000000000001E-2</v>
      </c>
      <c r="L889" s="468">
        <v>3.0000000000000001E-3</v>
      </c>
      <c r="M889" s="471">
        <f t="shared" si="55"/>
        <v>0.88</v>
      </c>
    </row>
    <row r="890" spans="1:13" x14ac:dyDescent="0.3">
      <c r="A890" s="468">
        <v>3387</v>
      </c>
      <c r="B890" s="469">
        <v>45372.634618055556</v>
      </c>
      <c r="C890" s="469">
        <v>45371</v>
      </c>
      <c r="D890" s="470">
        <f t="shared" si="52"/>
        <v>2024</v>
      </c>
      <c r="E890" s="470">
        <f t="shared" si="53"/>
        <v>3</v>
      </c>
      <c r="F890" s="470">
        <f t="shared" si="54"/>
        <v>20</v>
      </c>
      <c r="G890" s="468" t="s">
        <v>203</v>
      </c>
      <c r="H890" s="468">
        <v>7.99</v>
      </c>
      <c r="I890" s="468">
        <v>7.86</v>
      </c>
      <c r="J890" s="468" t="s">
        <v>1247</v>
      </c>
      <c r="K890" s="468">
        <v>2.5000000000000001E-2</v>
      </c>
      <c r="L890" s="468">
        <v>1E-3</v>
      </c>
      <c r="M890" s="471">
        <f t="shared" si="55"/>
        <v>0.96</v>
      </c>
    </row>
    <row r="891" spans="1:13" x14ac:dyDescent="0.3">
      <c r="A891" s="468">
        <v>3369</v>
      </c>
      <c r="B891" s="469">
        <v>45371.463530092595</v>
      </c>
      <c r="C891" s="469">
        <v>45370</v>
      </c>
      <c r="D891" s="470">
        <f t="shared" si="52"/>
        <v>2024</v>
      </c>
      <c r="E891" s="470">
        <f t="shared" si="53"/>
        <v>3</v>
      </c>
      <c r="F891" s="470">
        <f t="shared" si="54"/>
        <v>19</v>
      </c>
      <c r="G891" s="468" t="s">
        <v>787</v>
      </c>
      <c r="H891" s="468">
        <v>8.35</v>
      </c>
      <c r="I891" s="468">
        <v>7.18</v>
      </c>
      <c r="J891" s="468" t="s">
        <v>1247</v>
      </c>
      <c r="K891" s="468">
        <v>2.5000000000000001E-2</v>
      </c>
      <c r="L891" s="468">
        <v>5.0000000000000001E-3</v>
      </c>
      <c r="M891" s="471">
        <f t="shared" si="55"/>
        <v>0.8</v>
      </c>
    </row>
    <row r="892" spans="1:13" x14ac:dyDescent="0.3">
      <c r="A892" s="468">
        <v>3370</v>
      </c>
      <c r="B892" s="469">
        <v>45371.463726851849</v>
      </c>
      <c r="C892" s="469">
        <v>45370</v>
      </c>
      <c r="D892" s="470">
        <f t="shared" si="52"/>
        <v>2024</v>
      </c>
      <c r="E892" s="470">
        <f t="shared" si="53"/>
        <v>3</v>
      </c>
      <c r="F892" s="470">
        <f t="shared" si="54"/>
        <v>19</v>
      </c>
      <c r="G892" s="468" t="s">
        <v>200</v>
      </c>
      <c r="H892" s="468">
        <v>7.86</v>
      </c>
      <c r="I892" s="468">
        <v>7.08</v>
      </c>
      <c r="J892" s="468" t="s">
        <v>1247</v>
      </c>
      <c r="K892" s="468">
        <v>2.5000000000000001E-2</v>
      </c>
      <c r="L892" s="468">
        <v>8.0000000000000002E-3</v>
      </c>
      <c r="M892" s="471">
        <f t="shared" si="55"/>
        <v>0.67999999999999994</v>
      </c>
    </row>
    <row r="893" spans="1:13" x14ac:dyDescent="0.3">
      <c r="A893" s="468">
        <v>3371</v>
      </c>
      <c r="B893" s="469">
        <v>45371.463865740741</v>
      </c>
      <c r="C893" s="469">
        <v>45370</v>
      </c>
      <c r="D893" s="470">
        <f t="shared" si="52"/>
        <v>2024</v>
      </c>
      <c r="E893" s="470">
        <f t="shared" si="53"/>
        <v>3</v>
      </c>
      <c r="F893" s="470">
        <f t="shared" si="54"/>
        <v>19</v>
      </c>
      <c r="G893" s="468" t="s">
        <v>197</v>
      </c>
      <c r="H893" s="468">
        <v>7.95</v>
      </c>
      <c r="I893" s="468">
        <v>7.16</v>
      </c>
      <c r="J893" s="468" t="s">
        <v>1247</v>
      </c>
      <c r="K893" s="468">
        <v>2.5000000000000001E-2</v>
      </c>
      <c r="L893" s="468">
        <v>8.9999999999999993E-3</v>
      </c>
      <c r="M893" s="471">
        <f t="shared" si="55"/>
        <v>0.64000000000000012</v>
      </c>
    </row>
    <row r="894" spans="1:13" x14ac:dyDescent="0.3">
      <c r="A894" s="468">
        <v>3372</v>
      </c>
      <c r="B894" s="469">
        <v>45371.464039351849</v>
      </c>
      <c r="C894" s="469">
        <v>45370</v>
      </c>
      <c r="D894" s="470">
        <f t="shared" si="52"/>
        <v>2024</v>
      </c>
      <c r="E894" s="470">
        <f t="shared" si="53"/>
        <v>3</v>
      </c>
      <c r="F894" s="470">
        <f t="shared" si="54"/>
        <v>19</v>
      </c>
      <c r="G894" s="468" t="s">
        <v>199</v>
      </c>
      <c r="H894" s="468">
        <v>7.82</v>
      </c>
      <c r="I894" s="468">
        <v>6.75</v>
      </c>
      <c r="J894" s="468" t="s">
        <v>1247</v>
      </c>
      <c r="K894" s="468">
        <v>2.5000000000000001E-2</v>
      </c>
      <c r="L894" s="468">
        <v>5.0000000000000001E-3</v>
      </c>
      <c r="M894" s="471">
        <f t="shared" si="55"/>
        <v>0.8</v>
      </c>
    </row>
    <row r="895" spans="1:13" x14ac:dyDescent="0.3">
      <c r="A895" s="468">
        <v>3373</v>
      </c>
      <c r="B895" s="469">
        <v>45371.465474537035</v>
      </c>
      <c r="C895" s="469">
        <v>45370</v>
      </c>
      <c r="D895" s="470">
        <f t="shared" si="52"/>
        <v>2024</v>
      </c>
      <c r="E895" s="470">
        <f t="shared" si="53"/>
        <v>3</v>
      </c>
      <c r="F895" s="470">
        <f t="shared" si="54"/>
        <v>19</v>
      </c>
      <c r="G895" s="468" t="s">
        <v>204</v>
      </c>
      <c r="H895" s="468">
        <v>8.1300000000000008</v>
      </c>
      <c r="I895" s="468">
        <v>7.65</v>
      </c>
      <c r="J895" s="468" t="s">
        <v>1247</v>
      </c>
      <c r="K895" s="468">
        <v>2.5000000000000001E-2</v>
      </c>
      <c r="L895" s="468">
        <v>8.0000000000000002E-3</v>
      </c>
      <c r="M895" s="471">
        <f t="shared" si="55"/>
        <v>0.67999999999999994</v>
      </c>
    </row>
    <row r="896" spans="1:13" x14ac:dyDescent="0.3">
      <c r="A896" s="468">
        <v>3363</v>
      </c>
      <c r="B896" s="469">
        <v>45370.623217592591</v>
      </c>
      <c r="C896" s="469">
        <v>45369</v>
      </c>
      <c r="D896" s="470">
        <f t="shared" si="52"/>
        <v>2024</v>
      </c>
      <c r="E896" s="470">
        <f t="shared" si="53"/>
        <v>3</v>
      </c>
      <c r="F896" s="470">
        <f t="shared" si="54"/>
        <v>18</v>
      </c>
      <c r="G896" s="468" t="s">
        <v>787</v>
      </c>
      <c r="H896" s="468">
        <v>8.35</v>
      </c>
      <c r="I896" s="468">
        <v>7.28</v>
      </c>
      <c r="J896" s="468" t="s">
        <v>1247</v>
      </c>
      <c r="K896" s="468">
        <v>2.5000000000000001E-2</v>
      </c>
      <c r="L896" s="468">
        <v>3.0000000000000001E-3</v>
      </c>
      <c r="M896" s="471">
        <f t="shared" si="55"/>
        <v>0.88</v>
      </c>
    </row>
    <row r="897" spans="1:13" x14ac:dyDescent="0.3">
      <c r="A897" s="468">
        <v>3364</v>
      </c>
      <c r="B897" s="469">
        <v>45370.623356481483</v>
      </c>
      <c r="C897" s="469">
        <v>45369</v>
      </c>
      <c r="D897" s="470">
        <f t="shared" si="52"/>
        <v>2024</v>
      </c>
      <c r="E897" s="470">
        <f t="shared" si="53"/>
        <v>3</v>
      </c>
      <c r="F897" s="470">
        <f t="shared" si="54"/>
        <v>18</v>
      </c>
      <c r="G897" s="468" t="s">
        <v>200</v>
      </c>
      <c r="H897" s="468">
        <v>7.84</v>
      </c>
      <c r="I897" s="468">
        <v>7.11</v>
      </c>
      <c r="J897" s="468" t="s">
        <v>1247</v>
      </c>
      <c r="K897" s="468">
        <v>2.5000000000000001E-2</v>
      </c>
      <c r="L897" s="468">
        <v>8.0000000000000002E-3</v>
      </c>
      <c r="M897" s="471">
        <f t="shared" si="55"/>
        <v>0.67999999999999994</v>
      </c>
    </row>
    <row r="898" spans="1:13" x14ac:dyDescent="0.3">
      <c r="A898" s="468">
        <v>3365</v>
      </c>
      <c r="B898" s="469">
        <v>45370.623518518521</v>
      </c>
      <c r="C898" s="469">
        <v>45369</v>
      </c>
      <c r="D898" s="470">
        <f t="shared" si="52"/>
        <v>2024</v>
      </c>
      <c r="E898" s="470">
        <f t="shared" si="53"/>
        <v>3</v>
      </c>
      <c r="F898" s="470">
        <f t="shared" si="54"/>
        <v>18</v>
      </c>
      <c r="G898" s="468" t="s">
        <v>197</v>
      </c>
      <c r="H898" s="468">
        <v>8.0399999999999991</v>
      </c>
      <c r="I898" s="468">
        <v>7.09</v>
      </c>
      <c r="J898" s="468" t="s">
        <v>1247</v>
      </c>
      <c r="K898" s="468">
        <v>2.5000000000000001E-2</v>
      </c>
      <c r="L898" s="468">
        <v>8.0000000000000002E-3</v>
      </c>
      <c r="M898" s="471">
        <f t="shared" si="55"/>
        <v>0.67999999999999994</v>
      </c>
    </row>
    <row r="899" spans="1:13" x14ac:dyDescent="0.3">
      <c r="A899" s="468">
        <v>3366</v>
      </c>
      <c r="B899" s="469">
        <v>45370.623680555553</v>
      </c>
      <c r="C899" s="469">
        <v>45369</v>
      </c>
      <c r="D899" s="470">
        <f t="shared" ref="D899:D962" si="56">YEAR(C899)</f>
        <v>2024</v>
      </c>
      <c r="E899" s="470">
        <f t="shared" ref="E899:E962" si="57">MONTH(C899)</f>
        <v>3</v>
      </c>
      <c r="F899" s="470">
        <f t="shared" ref="F899:F962" si="58">DAY(C899)</f>
        <v>18</v>
      </c>
      <c r="G899" s="468" t="s">
        <v>199</v>
      </c>
      <c r="H899" s="468">
        <v>7.77</v>
      </c>
      <c r="I899" s="468">
        <v>6.86</v>
      </c>
      <c r="J899" s="468" t="s">
        <v>1247</v>
      </c>
      <c r="K899" s="468">
        <v>2.5000000000000001E-2</v>
      </c>
      <c r="L899" s="468">
        <v>5.0000000000000001E-3</v>
      </c>
      <c r="M899" s="471">
        <f t="shared" si="55"/>
        <v>0.8</v>
      </c>
    </row>
    <row r="900" spans="1:13" x14ac:dyDescent="0.3">
      <c r="A900" s="468">
        <v>3367</v>
      </c>
      <c r="B900" s="469">
        <v>45370.623831018522</v>
      </c>
      <c r="C900" s="469">
        <v>45369</v>
      </c>
      <c r="D900" s="470">
        <f t="shared" si="56"/>
        <v>2024</v>
      </c>
      <c r="E900" s="470">
        <f t="shared" si="57"/>
        <v>3</v>
      </c>
      <c r="F900" s="470">
        <f t="shared" si="58"/>
        <v>18</v>
      </c>
      <c r="G900" s="468" t="s">
        <v>203</v>
      </c>
      <c r="H900" s="468">
        <v>8.1300000000000008</v>
      </c>
      <c r="I900" s="468">
        <v>7.96</v>
      </c>
      <c r="J900" s="468" t="s">
        <v>1247</v>
      </c>
      <c r="K900" s="468">
        <v>2.5000000000000001E-2</v>
      </c>
      <c r="L900" s="468">
        <v>5.0000000000000001E-3</v>
      </c>
      <c r="M900" s="471">
        <f t="shared" ref="M900:M963" si="59">1-L900/K900</f>
        <v>0.8</v>
      </c>
    </row>
    <row r="901" spans="1:13" x14ac:dyDescent="0.3">
      <c r="A901" s="468">
        <v>3368</v>
      </c>
      <c r="B901" s="469">
        <v>45370.624120370368</v>
      </c>
      <c r="C901" s="469">
        <v>45369</v>
      </c>
      <c r="D901" s="470">
        <f t="shared" si="56"/>
        <v>2024</v>
      </c>
      <c r="E901" s="470">
        <f t="shared" si="57"/>
        <v>3</v>
      </c>
      <c r="F901" s="470">
        <f t="shared" si="58"/>
        <v>18</v>
      </c>
      <c r="G901" s="468" t="s">
        <v>204</v>
      </c>
      <c r="H901" s="468">
        <v>8.52</v>
      </c>
      <c r="I901" s="468">
        <v>8.08</v>
      </c>
      <c r="J901" s="468" t="s">
        <v>1247</v>
      </c>
      <c r="K901" s="468">
        <v>2.5000000000000001E-2</v>
      </c>
      <c r="L901" s="468">
        <v>8.0000000000000002E-3</v>
      </c>
      <c r="M901" s="471">
        <f t="shared" si="59"/>
        <v>0.67999999999999994</v>
      </c>
    </row>
    <row r="902" spans="1:13" x14ac:dyDescent="0.3">
      <c r="A902" s="468">
        <v>3359</v>
      </c>
      <c r="B902" s="469">
        <v>45369.635520833333</v>
      </c>
      <c r="C902" s="469">
        <v>45367</v>
      </c>
      <c r="D902" s="470">
        <f t="shared" si="56"/>
        <v>2024</v>
      </c>
      <c r="E902" s="470">
        <f t="shared" si="57"/>
        <v>3</v>
      </c>
      <c r="F902" s="470">
        <f t="shared" si="58"/>
        <v>16</v>
      </c>
      <c r="G902" s="468" t="s">
        <v>197</v>
      </c>
      <c r="H902" s="468">
        <v>7.89</v>
      </c>
      <c r="I902" s="468">
        <v>7.01</v>
      </c>
      <c r="J902" s="468" t="s">
        <v>1247</v>
      </c>
      <c r="K902" s="468">
        <v>2.5000000000000001E-2</v>
      </c>
      <c r="L902" s="468">
        <v>5.0000000000000001E-3</v>
      </c>
      <c r="M902" s="471">
        <f t="shared" si="59"/>
        <v>0.8</v>
      </c>
    </row>
    <row r="903" spans="1:13" x14ac:dyDescent="0.3">
      <c r="A903" s="468">
        <v>3360</v>
      </c>
      <c r="B903" s="469">
        <v>45369.635682870372</v>
      </c>
      <c r="C903" s="469">
        <v>45367</v>
      </c>
      <c r="D903" s="470">
        <f t="shared" si="56"/>
        <v>2024</v>
      </c>
      <c r="E903" s="470">
        <f t="shared" si="57"/>
        <v>3</v>
      </c>
      <c r="F903" s="470">
        <f t="shared" si="58"/>
        <v>16</v>
      </c>
      <c r="G903" s="468" t="s">
        <v>199</v>
      </c>
      <c r="H903" s="468">
        <v>7.78</v>
      </c>
      <c r="I903" s="468">
        <v>6.71</v>
      </c>
      <c r="J903" s="468" t="s">
        <v>1247</v>
      </c>
      <c r="K903" s="468">
        <v>2.5000000000000001E-2</v>
      </c>
      <c r="L903" s="468">
        <v>5.0000000000000001E-3</v>
      </c>
      <c r="M903" s="471">
        <f t="shared" si="59"/>
        <v>0.8</v>
      </c>
    </row>
    <row r="904" spans="1:13" x14ac:dyDescent="0.3">
      <c r="A904" s="468">
        <v>3361</v>
      </c>
      <c r="B904" s="469">
        <v>45369.635810185187</v>
      </c>
      <c r="C904" s="469">
        <v>45367</v>
      </c>
      <c r="D904" s="470">
        <f t="shared" si="56"/>
        <v>2024</v>
      </c>
      <c r="E904" s="470">
        <f t="shared" si="57"/>
        <v>3</v>
      </c>
      <c r="F904" s="470">
        <f t="shared" si="58"/>
        <v>16</v>
      </c>
      <c r="G904" s="468" t="s">
        <v>203</v>
      </c>
      <c r="H904" s="468">
        <v>8.0500000000000007</v>
      </c>
      <c r="I904" s="468">
        <v>7.83</v>
      </c>
      <c r="J904" s="468" t="s">
        <v>1247</v>
      </c>
      <c r="K904" s="468">
        <v>2.5000000000000001E-2</v>
      </c>
      <c r="L904" s="468">
        <v>4.0000000000000001E-3</v>
      </c>
      <c r="M904" s="471">
        <f t="shared" si="59"/>
        <v>0.84</v>
      </c>
    </row>
    <row r="905" spans="1:13" x14ac:dyDescent="0.3">
      <c r="A905" s="468">
        <v>3345</v>
      </c>
      <c r="B905" s="469">
        <v>45365.638298611113</v>
      </c>
      <c r="C905" s="469">
        <v>45365</v>
      </c>
      <c r="D905" s="470">
        <f t="shared" si="56"/>
        <v>2024</v>
      </c>
      <c r="E905" s="470">
        <f t="shared" si="57"/>
        <v>3</v>
      </c>
      <c r="F905" s="470">
        <f t="shared" si="58"/>
        <v>14</v>
      </c>
      <c r="G905" s="468" t="s">
        <v>787</v>
      </c>
      <c r="H905" s="468">
        <v>8.31</v>
      </c>
      <c r="I905" s="468">
        <v>7.14</v>
      </c>
      <c r="J905" s="468" t="s">
        <v>1247</v>
      </c>
      <c r="K905" s="468">
        <v>2.5000000000000001E-2</v>
      </c>
      <c r="L905" s="468">
        <v>2E-3</v>
      </c>
      <c r="M905" s="471">
        <f t="shared" si="59"/>
        <v>0.92</v>
      </c>
    </row>
    <row r="906" spans="1:13" x14ac:dyDescent="0.3">
      <c r="A906" s="468">
        <v>3352</v>
      </c>
      <c r="B906" s="469">
        <v>45366.604513888888</v>
      </c>
      <c r="C906" s="469">
        <v>45365</v>
      </c>
      <c r="D906" s="470">
        <f t="shared" si="56"/>
        <v>2024</v>
      </c>
      <c r="E906" s="470">
        <f t="shared" si="57"/>
        <v>3</v>
      </c>
      <c r="F906" s="470">
        <f t="shared" si="58"/>
        <v>14</v>
      </c>
      <c r="G906" s="468" t="s">
        <v>200</v>
      </c>
      <c r="H906" s="468">
        <v>7.83</v>
      </c>
      <c r="I906" s="468">
        <v>7.19</v>
      </c>
      <c r="J906" s="468" t="s">
        <v>1247</v>
      </c>
      <c r="K906" s="468">
        <v>2.5000000000000001E-2</v>
      </c>
      <c r="L906" s="468">
        <v>8.0000000000000002E-3</v>
      </c>
      <c r="M906" s="471">
        <f t="shared" si="59"/>
        <v>0.67999999999999994</v>
      </c>
    </row>
    <row r="907" spans="1:13" x14ac:dyDescent="0.3">
      <c r="A907" s="468">
        <v>3346</v>
      </c>
      <c r="B907" s="469">
        <v>45365.638449074075</v>
      </c>
      <c r="C907" s="469">
        <v>45364</v>
      </c>
      <c r="D907" s="470">
        <f t="shared" si="56"/>
        <v>2024</v>
      </c>
      <c r="E907" s="470">
        <f t="shared" si="57"/>
        <v>3</v>
      </c>
      <c r="F907" s="470">
        <f t="shared" si="58"/>
        <v>13</v>
      </c>
      <c r="G907" s="468" t="s">
        <v>787</v>
      </c>
      <c r="H907" s="468">
        <v>8.33</v>
      </c>
      <c r="I907" s="468">
        <v>7.16</v>
      </c>
      <c r="J907" s="468" t="s">
        <v>1247</v>
      </c>
      <c r="K907" s="468">
        <v>2.5000000000000001E-2</v>
      </c>
      <c r="L907" s="468">
        <v>3.0000000000000001E-3</v>
      </c>
      <c r="M907" s="471">
        <f t="shared" si="59"/>
        <v>0.88</v>
      </c>
    </row>
    <row r="908" spans="1:13" x14ac:dyDescent="0.3">
      <c r="A908" s="468">
        <v>3348</v>
      </c>
      <c r="B908" s="469">
        <v>45365.638749999998</v>
      </c>
      <c r="C908" s="469">
        <v>45364</v>
      </c>
      <c r="D908" s="470">
        <f t="shared" si="56"/>
        <v>2024</v>
      </c>
      <c r="E908" s="470">
        <f t="shared" si="57"/>
        <v>3</v>
      </c>
      <c r="F908" s="470">
        <f t="shared" si="58"/>
        <v>13</v>
      </c>
      <c r="G908" s="468" t="s">
        <v>197</v>
      </c>
      <c r="H908" s="468">
        <v>7.97</v>
      </c>
      <c r="I908" s="468">
        <v>7.11</v>
      </c>
      <c r="J908" s="468" t="s">
        <v>1247</v>
      </c>
      <c r="K908" s="468">
        <v>2.5000000000000001E-2</v>
      </c>
      <c r="L908" s="468">
        <v>8.0000000000000002E-3</v>
      </c>
      <c r="M908" s="471">
        <f t="shared" si="59"/>
        <v>0.67999999999999994</v>
      </c>
    </row>
    <row r="909" spans="1:13" x14ac:dyDescent="0.3">
      <c r="A909" s="468">
        <v>3350</v>
      </c>
      <c r="B909" s="469">
        <v>45365.639143518521</v>
      </c>
      <c r="C909" s="469">
        <v>45364</v>
      </c>
      <c r="D909" s="470">
        <f t="shared" si="56"/>
        <v>2024</v>
      </c>
      <c r="E909" s="470">
        <f t="shared" si="57"/>
        <v>3</v>
      </c>
      <c r="F909" s="470">
        <f t="shared" si="58"/>
        <v>13</v>
      </c>
      <c r="G909" s="468" t="s">
        <v>203</v>
      </c>
      <c r="H909" s="468">
        <v>8.07</v>
      </c>
      <c r="I909" s="468">
        <v>8.01</v>
      </c>
      <c r="J909" s="468" t="s">
        <v>1247</v>
      </c>
      <c r="K909" s="468">
        <v>2.5000000000000001E-2</v>
      </c>
      <c r="L909" s="468">
        <v>2E-3</v>
      </c>
      <c r="M909" s="471">
        <f t="shared" si="59"/>
        <v>0.92</v>
      </c>
    </row>
    <row r="910" spans="1:13" x14ac:dyDescent="0.3">
      <c r="A910" s="468">
        <v>3339</v>
      </c>
      <c r="B910" s="469">
        <v>45364.455208333333</v>
      </c>
      <c r="C910" s="469">
        <v>45363</v>
      </c>
      <c r="D910" s="470">
        <f t="shared" si="56"/>
        <v>2024</v>
      </c>
      <c r="E910" s="470">
        <f t="shared" si="57"/>
        <v>3</v>
      </c>
      <c r="F910" s="470">
        <f t="shared" si="58"/>
        <v>12</v>
      </c>
      <c r="G910" s="468" t="s">
        <v>787</v>
      </c>
      <c r="H910" s="468">
        <v>8.33</v>
      </c>
      <c r="I910" s="468">
        <v>7.03</v>
      </c>
      <c r="J910" s="468" t="s">
        <v>1247</v>
      </c>
      <c r="K910" s="468">
        <v>2.5000000000000001E-2</v>
      </c>
      <c r="L910" s="468">
        <v>2E-3</v>
      </c>
      <c r="M910" s="471">
        <f t="shared" si="59"/>
        <v>0.92</v>
      </c>
    </row>
    <row r="911" spans="1:13" x14ac:dyDescent="0.3">
      <c r="A911" s="468">
        <v>3340</v>
      </c>
      <c r="B911" s="469">
        <v>45364.455358796295</v>
      </c>
      <c r="C911" s="469">
        <v>45363</v>
      </c>
      <c r="D911" s="470">
        <f t="shared" si="56"/>
        <v>2024</v>
      </c>
      <c r="E911" s="470">
        <f t="shared" si="57"/>
        <v>3</v>
      </c>
      <c r="F911" s="470">
        <f t="shared" si="58"/>
        <v>12</v>
      </c>
      <c r="G911" s="468" t="s">
        <v>200</v>
      </c>
      <c r="H911" s="468">
        <v>7.82</v>
      </c>
      <c r="I911" s="468">
        <v>7.06</v>
      </c>
      <c r="J911" s="468" t="s">
        <v>1247</v>
      </c>
      <c r="K911" s="468">
        <v>2.5000000000000001E-2</v>
      </c>
      <c r="L911" s="468">
        <v>8.0000000000000002E-3</v>
      </c>
      <c r="M911" s="471">
        <f t="shared" si="59"/>
        <v>0.67999999999999994</v>
      </c>
    </row>
    <row r="912" spans="1:13" x14ac:dyDescent="0.3">
      <c r="A912" s="468">
        <v>3341</v>
      </c>
      <c r="B912" s="469">
        <v>45364.455509259256</v>
      </c>
      <c r="C912" s="469">
        <v>45363</v>
      </c>
      <c r="D912" s="470">
        <f t="shared" si="56"/>
        <v>2024</v>
      </c>
      <c r="E912" s="470">
        <f t="shared" si="57"/>
        <v>3</v>
      </c>
      <c r="F912" s="470">
        <f t="shared" si="58"/>
        <v>12</v>
      </c>
      <c r="G912" s="468" t="s">
        <v>197</v>
      </c>
      <c r="H912" s="468">
        <v>7.93</v>
      </c>
      <c r="I912" s="468">
        <v>7.03</v>
      </c>
      <c r="J912" s="468" t="s">
        <v>1247</v>
      </c>
      <c r="K912" s="468">
        <v>2.5000000000000001E-2</v>
      </c>
      <c r="L912" s="468">
        <v>8.0000000000000002E-3</v>
      </c>
      <c r="M912" s="471">
        <f t="shared" si="59"/>
        <v>0.67999999999999994</v>
      </c>
    </row>
    <row r="913" spans="1:13" x14ac:dyDescent="0.3">
      <c r="A913" s="468">
        <v>3342</v>
      </c>
      <c r="B913" s="469">
        <v>45364.455659722225</v>
      </c>
      <c r="C913" s="469">
        <v>45363</v>
      </c>
      <c r="D913" s="470">
        <f t="shared" si="56"/>
        <v>2024</v>
      </c>
      <c r="E913" s="470">
        <f t="shared" si="57"/>
        <v>3</v>
      </c>
      <c r="F913" s="470">
        <f t="shared" si="58"/>
        <v>12</v>
      </c>
      <c r="G913" s="468" t="s">
        <v>199</v>
      </c>
      <c r="H913" s="468">
        <v>7.76</v>
      </c>
      <c r="I913" s="468">
        <v>6.71</v>
      </c>
      <c r="J913" s="468" t="s">
        <v>1247</v>
      </c>
      <c r="K913" s="468">
        <v>2.5000000000000001E-2</v>
      </c>
      <c r="L913" s="468">
        <v>3.0000000000000001E-3</v>
      </c>
      <c r="M913" s="471">
        <f t="shared" si="59"/>
        <v>0.88</v>
      </c>
    </row>
    <row r="914" spans="1:13" x14ac:dyDescent="0.3">
      <c r="A914" s="468">
        <v>3333</v>
      </c>
      <c r="B914" s="469">
        <v>45363.597962962966</v>
      </c>
      <c r="C914" s="469">
        <v>45362</v>
      </c>
      <c r="D914" s="470">
        <f t="shared" si="56"/>
        <v>2024</v>
      </c>
      <c r="E914" s="470">
        <f t="shared" si="57"/>
        <v>3</v>
      </c>
      <c r="F914" s="470">
        <f t="shared" si="58"/>
        <v>11</v>
      </c>
      <c r="G914" s="468" t="s">
        <v>787</v>
      </c>
      <c r="H914" s="468">
        <v>8.2799999999999994</v>
      </c>
      <c r="I914" s="468">
        <v>7.02</v>
      </c>
      <c r="J914" s="468" t="s">
        <v>1247</v>
      </c>
      <c r="K914" s="468">
        <v>2.5000000000000001E-2</v>
      </c>
      <c r="L914" s="468">
        <v>2E-3</v>
      </c>
      <c r="M914" s="471">
        <f t="shared" si="59"/>
        <v>0.92</v>
      </c>
    </row>
    <row r="915" spans="1:13" x14ac:dyDescent="0.3">
      <c r="A915" s="468">
        <v>3334</v>
      </c>
      <c r="B915" s="469">
        <v>45363.59815972222</v>
      </c>
      <c r="C915" s="469">
        <v>45362</v>
      </c>
      <c r="D915" s="470">
        <f t="shared" si="56"/>
        <v>2024</v>
      </c>
      <c r="E915" s="470">
        <f t="shared" si="57"/>
        <v>3</v>
      </c>
      <c r="F915" s="470">
        <f t="shared" si="58"/>
        <v>11</v>
      </c>
      <c r="G915" s="468" t="s">
        <v>200</v>
      </c>
      <c r="H915" s="468">
        <v>7.82</v>
      </c>
      <c r="I915" s="468">
        <v>7.21</v>
      </c>
      <c r="J915" s="468" t="s">
        <v>1247</v>
      </c>
      <c r="K915" s="468">
        <v>2.5000000000000001E-2</v>
      </c>
      <c r="L915" s="468">
        <v>3.0000000000000001E-3</v>
      </c>
      <c r="M915" s="471">
        <f t="shared" si="59"/>
        <v>0.88</v>
      </c>
    </row>
    <row r="916" spans="1:13" x14ac:dyDescent="0.3">
      <c r="A916" s="468">
        <v>3336</v>
      </c>
      <c r="B916" s="469">
        <v>45363.598506944443</v>
      </c>
      <c r="C916" s="469">
        <v>45362</v>
      </c>
      <c r="D916" s="470">
        <f t="shared" si="56"/>
        <v>2024</v>
      </c>
      <c r="E916" s="470">
        <f t="shared" si="57"/>
        <v>3</v>
      </c>
      <c r="F916" s="470">
        <f t="shared" si="58"/>
        <v>11</v>
      </c>
      <c r="G916" s="468" t="s">
        <v>199</v>
      </c>
      <c r="H916" s="468">
        <v>7.81</v>
      </c>
      <c r="I916" s="468">
        <v>6.85</v>
      </c>
      <c r="J916" s="468" t="s">
        <v>1247</v>
      </c>
      <c r="K916" s="468">
        <v>2.5000000000000001E-2</v>
      </c>
      <c r="L916" s="468">
        <v>4.0000000000000001E-3</v>
      </c>
      <c r="M916" s="471">
        <f t="shared" si="59"/>
        <v>0.84</v>
      </c>
    </row>
    <row r="917" spans="1:13" x14ac:dyDescent="0.3">
      <c r="A917" s="468">
        <v>3337</v>
      </c>
      <c r="B917" s="469">
        <v>45363.598657407405</v>
      </c>
      <c r="C917" s="469">
        <v>45362</v>
      </c>
      <c r="D917" s="470">
        <f t="shared" si="56"/>
        <v>2024</v>
      </c>
      <c r="E917" s="470">
        <f t="shared" si="57"/>
        <v>3</v>
      </c>
      <c r="F917" s="470">
        <f t="shared" si="58"/>
        <v>11</v>
      </c>
      <c r="G917" s="468" t="s">
        <v>203</v>
      </c>
      <c r="H917" s="468">
        <v>8.1300000000000008</v>
      </c>
      <c r="I917" s="468">
        <v>7.87</v>
      </c>
      <c r="J917" s="468" t="s">
        <v>1247</v>
      </c>
      <c r="K917" s="468">
        <v>2.5000000000000001E-2</v>
      </c>
      <c r="L917" s="468">
        <v>2E-3</v>
      </c>
      <c r="M917" s="471">
        <f t="shared" si="59"/>
        <v>0.92</v>
      </c>
    </row>
    <row r="918" spans="1:13" x14ac:dyDescent="0.3">
      <c r="A918" s="468">
        <v>3330</v>
      </c>
      <c r="B918" s="469">
        <v>45362.61613425926</v>
      </c>
      <c r="C918" s="469">
        <v>45359</v>
      </c>
      <c r="D918" s="470">
        <f t="shared" si="56"/>
        <v>2024</v>
      </c>
      <c r="E918" s="470">
        <f t="shared" si="57"/>
        <v>3</v>
      </c>
      <c r="F918" s="470">
        <f t="shared" si="58"/>
        <v>8</v>
      </c>
      <c r="G918" s="468" t="s">
        <v>199</v>
      </c>
      <c r="H918" s="468">
        <v>7.7</v>
      </c>
      <c r="I918" s="468">
        <v>6.84</v>
      </c>
      <c r="J918" s="468" t="s">
        <v>1247</v>
      </c>
      <c r="K918" s="468">
        <v>2.5000000000000001E-2</v>
      </c>
      <c r="L918" s="468">
        <v>5.0000000000000001E-3</v>
      </c>
      <c r="M918" s="471">
        <f t="shared" si="59"/>
        <v>0.8</v>
      </c>
    </row>
    <row r="919" spans="1:13" x14ac:dyDescent="0.3">
      <c r="A919" s="468">
        <v>3317</v>
      </c>
      <c r="B919" s="469">
        <v>45355.595879629633</v>
      </c>
      <c r="C919" s="469">
        <v>45351</v>
      </c>
      <c r="D919" s="470">
        <f t="shared" si="56"/>
        <v>2024</v>
      </c>
      <c r="E919" s="470">
        <f t="shared" si="57"/>
        <v>2</v>
      </c>
      <c r="F919" s="470">
        <f t="shared" si="58"/>
        <v>29</v>
      </c>
      <c r="G919" s="468" t="s">
        <v>197</v>
      </c>
      <c r="H919" s="468">
        <v>7.67</v>
      </c>
      <c r="I919" s="468">
        <v>6.9</v>
      </c>
      <c r="J919" s="468" t="s">
        <v>1247</v>
      </c>
      <c r="K919" s="468">
        <v>2.5000000000000001E-2</v>
      </c>
      <c r="L919" s="468">
        <v>5.0000000000000001E-3</v>
      </c>
      <c r="M919" s="471">
        <f t="shared" si="59"/>
        <v>0.8</v>
      </c>
    </row>
    <row r="920" spans="1:13" x14ac:dyDescent="0.3">
      <c r="A920" s="468">
        <v>3285</v>
      </c>
      <c r="B920" s="469">
        <v>45348.592152777775</v>
      </c>
      <c r="C920" s="469">
        <v>45345</v>
      </c>
      <c r="D920" s="470">
        <f t="shared" si="56"/>
        <v>2024</v>
      </c>
      <c r="E920" s="470">
        <f t="shared" si="57"/>
        <v>2</v>
      </c>
      <c r="F920" s="470">
        <f t="shared" si="58"/>
        <v>23</v>
      </c>
      <c r="G920" s="468" t="s">
        <v>197</v>
      </c>
      <c r="H920" s="468">
        <v>7.91</v>
      </c>
      <c r="I920" s="468">
        <v>6.88</v>
      </c>
      <c r="J920" s="468" t="s">
        <v>1247</v>
      </c>
      <c r="K920" s="468">
        <v>2.5000000000000001E-2</v>
      </c>
      <c r="L920" s="468">
        <v>5.0000000000000001E-3</v>
      </c>
      <c r="M920" s="471">
        <f t="shared" si="59"/>
        <v>0.8</v>
      </c>
    </row>
    <row r="921" spans="1:13" x14ac:dyDescent="0.3">
      <c r="A921" s="468">
        <v>3286</v>
      </c>
      <c r="B921" s="469">
        <v>45348.592326388891</v>
      </c>
      <c r="C921" s="469">
        <v>45345</v>
      </c>
      <c r="D921" s="470">
        <f t="shared" si="56"/>
        <v>2024</v>
      </c>
      <c r="E921" s="470">
        <f t="shared" si="57"/>
        <v>2</v>
      </c>
      <c r="F921" s="470">
        <f t="shared" si="58"/>
        <v>23</v>
      </c>
      <c r="G921" s="468" t="s">
        <v>199</v>
      </c>
      <c r="H921" s="468">
        <v>7.48</v>
      </c>
      <c r="I921" s="468">
        <v>6.68</v>
      </c>
      <c r="J921" s="468" t="s">
        <v>1247</v>
      </c>
      <c r="K921" s="468">
        <v>2.5000000000000001E-2</v>
      </c>
      <c r="L921" s="468">
        <v>5.0000000000000001E-3</v>
      </c>
      <c r="M921" s="471">
        <f t="shared" si="59"/>
        <v>0.8</v>
      </c>
    </row>
    <row r="922" spans="1:13" x14ac:dyDescent="0.3">
      <c r="A922" s="468">
        <v>3279</v>
      </c>
      <c r="B922" s="469">
        <v>45345.600810185184</v>
      </c>
      <c r="C922" s="469">
        <v>45344</v>
      </c>
      <c r="D922" s="470">
        <f t="shared" si="56"/>
        <v>2024</v>
      </c>
      <c r="E922" s="470">
        <f t="shared" si="57"/>
        <v>2</v>
      </c>
      <c r="F922" s="470">
        <f t="shared" si="58"/>
        <v>22</v>
      </c>
      <c r="G922" s="468" t="s">
        <v>197</v>
      </c>
      <c r="H922" s="468">
        <v>8.01</v>
      </c>
      <c r="I922" s="468">
        <v>7.05</v>
      </c>
      <c r="J922" s="468" t="s">
        <v>1247</v>
      </c>
      <c r="K922" s="468">
        <v>2.5000000000000001E-2</v>
      </c>
      <c r="L922" s="468">
        <v>5.0000000000000001E-3</v>
      </c>
      <c r="M922" s="471">
        <f t="shared" si="59"/>
        <v>0.8</v>
      </c>
    </row>
    <row r="923" spans="1:13" x14ac:dyDescent="0.3">
      <c r="A923" s="468">
        <v>3280</v>
      </c>
      <c r="B923" s="469">
        <v>45345.601030092592</v>
      </c>
      <c r="C923" s="469">
        <v>45344</v>
      </c>
      <c r="D923" s="470">
        <f t="shared" si="56"/>
        <v>2024</v>
      </c>
      <c r="E923" s="470">
        <f t="shared" si="57"/>
        <v>2</v>
      </c>
      <c r="F923" s="470">
        <f t="shared" si="58"/>
        <v>22</v>
      </c>
      <c r="G923" s="468" t="s">
        <v>199</v>
      </c>
      <c r="H923" s="468">
        <v>7.65</v>
      </c>
      <c r="I923" s="468">
        <v>6.98</v>
      </c>
      <c r="J923" s="468" t="s">
        <v>1247</v>
      </c>
      <c r="K923" s="468">
        <v>2.5000000000000001E-2</v>
      </c>
      <c r="L923" s="468">
        <v>5.0000000000000001E-3</v>
      </c>
      <c r="M923" s="471">
        <f t="shared" si="59"/>
        <v>0.8</v>
      </c>
    </row>
    <row r="924" spans="1:13" x14ac:dyDescent="0.3">
      <c r="A924" s="468">
        <v>3274</v>
      </c>
      <c r="B924" s="469">
        <v>45344.569664351853</v>
      </c>
      <c r="C924" s="469">
        <v>45343</v>
      </c>
      <c r="D924" s="470">
        <f t="shared" si="56"/>
        <v>2024</v>
      </c>
      <c r="E924" s="470">
        <f t="shared" si="57"/>
        <v>2</v>
      </c>
      <c r="F924" s="470">
        <f t="shared" si="58"/>
        <v>21</v>
      </c>
      <c r="G924" s="468" t="s">
        <v>197</v>
      </c>
      <c r="H924" s="468">
        <v>7.94</v>
      </c>
      <c r="I924" s="468">
        <v>6.98</v>
      </c>
      <c r="J924" s="468" t="s">
        <v>1247</v>
      </c>
      <c r="K924" s="468">
        <v>2.5000000000000001E-2</v>
      </c>
      <c r="L924" s="468">
        <v>5.0000000000000001E-3</v>
      </c>
      <c r="M924" s="471">
        <f t="shared" si="59"/>
        <v>0.8</v>
      </c>
    </row>
    <row r="925" spans="1:13" x14ac:dyDescent="0.3">
      <c r="A925" s="468">
        <v>3275</v>
      </c>
      <c r="B925" s="469">
        <v>45344.569826388892</v>
      </c>
      <c r="C925" s="469">
        <v>45343</v>
      </c>
      <c r="D925" s="470">
        <f t="shared" si="56"/>
        <v>2024</v>
      </c>
      <c r="E925" s="470">
        <f t="shared" si="57"/>
        <v>2</v>
      </c>
      <c r="F925" s="470">
        <f t="shared" si="58"/>
        <v>21</v>
      </c>
      <c r="G925" s="468" t="s">
        <v>199</v>
      </c>
      <c r="H925" s="468">
        <v>7.8</v>
      </c>
      <c r="I925" s="468">
        <v>6.77</v>
      </c>
      <c r="J925" s="468" t="s">
        <v>1247</v>
      </c>
      <c r="K925" s="468">
        <v>2.5000000000000001E-2</v>
      </c>
      <c r="L925" s="468">
        <v>5.0000000000000001E-3</v>
      </c>
      <c r="M925" s="471">
        <f t="shared" si="59"/>
        <v>0.8</v>
      </c>
    </row>
    <row r="926" spans="1:13" x14ac:dyDescent="0.3">
      <c r="A926" s="468">
        <v>3269</v>
      </c>
      <c r="B926" s="469">
        <v>45343.60429398148</v>
      </c>
      <c r="C926" s="469">
        <v>45342</v>
      </c>
      <c r="D926" s="470">
        <f t="shared" si="56"/>
        <v>2024</v>
      </c>
      <c r="E926" s="470">
        <f t="shared" si="57"/>
        <v>2</v>
      </c>
      <c r="F926" s="470">
        <f t="shared" si="58"/>
        <v>20</v>
      </c>
      <c r="G926" s="468" t="s">
        <v>197</v>
      </c>
      <c r="H926" s="468">
        <v>7.84</v>
      </c>
      <c r="I926" s="468">
        <v>6.92</v>
      </c>
      <c r="J926" s="468" t="s">
        <v>1247</v>
      </c>
      <c r="K926" s="468">
        <v>2.5000000000000001E-2</v>
      </c>
      <c r="L926" s="468">
        <v>5.0000000000000001E-3</v>
      </c>
      <c r="M926" s="471">
        <f t="shared" si="59"/>
        <v>0.8</v>
      </c>
    </row>
    <row r="927" spans="1:13" x14ac:dyDescent="0.3">
      <c r="A927" s="468">
        <v>3242</v>
      </c>
      <c r="B927" s="469">
        <v>45338.620682870373</v>
      </c>
      <c r="C927" s="469">
        <v>45338</v>
      </c>
      <c r="D927" s="470">
        <f t="shared" si="56"/>
        <v>2024</v>
      </c>
      <c r="E927" s="470">
        <f t="shared" si="57"/>
        <v>2</v>
      </c>
      <c r="F927" s="470">
        <f t="shared" si="58"/>
        <v>16</v>
      </c>
      <c r="G927" s="468" t="s">
        <v>200</v>
      </c>
      <c r="H927" s="468">
        <v>7.72</v>
      </c>
      <c r="I927" s="468">
        <v>6.65</v>
      </c>
      <c r="J927" s="468" t="s">
        <v>1247</v>
      </c>
      <c r="K927" s="468">
        <v>2.5000000000000001E-2</v>
      </c>
      <c r="L927" s="468">
        <v>6.0000000000000001E-3</v>
      </c>
      <c r="M927" s="471">
        <f t="shared" si="59"/>
        <v>0.76</v>
      </c>
    </row>
    <row r="928" spans="1:13" x14ac:dyDescent="0.3">
      <c r="A928" s="468">
        <v>3243</v>
      </c>
      <c r="B928" s="469">
        <v>45338.620856481481</v>
      </c>
      <c r="C928" s="469">
        <v>45338</v>
      </c>
      <c r="D928" s="470">
        <f t="shared" si="56"/>
        <v>2024</v>
      </c>
      <c r="E928" s="470">
        <f t="shared" si="57"/>
        <v>2</v>
      </c>
      <c r="F928" s="470">
        <f t="shared" si="58"/>
        <v>16</v>
      </c>
      <c r="G928" s="468" t="s">
        <v>197</v>
      </c>
      <c r="H928" s="468">
        <v>7.96</v>
      </c>
      <c r="I928" s="468">
        <v>6.91</v>
      </c>
      <c r="J928" s="468" t="s">
        <v>1247</v>
      </c>
      <c r="K928" s="468">
        <v>2.5000000000000001E-2</v>
      </c>
      <c r="L928" s="468">
        <v>8.0000000000000002E-3</v>
      </c>
      <c r="M928" s="471">
        <f t="shared" si="59"/>
        <v>0.67999999999999994</v>
      </c>
    </row>
    <row r="929" spans="1:13" x14ac:dyDescent="0.3">
      <c r="A929" s="468">
        <v>3250</v>
      </c>
      <c r="B929" s="469">
        <v>45341.455509259256</v>
      </c>
      <c r="C929" s="469">
        <v>45338</v>
      </c>
      <c r="D929" s="470">
        <f t="shared" si="56"/>
        <v>2024</v>
      </c>
      <c r="E929" s="470">
        <f t="shared" si="57"/>
        <v>2</v>
      </c>
      <c r="F929" s="470">
        <f t="shared" si="58"/>
        <v>16</v>
      </c>
      <c r="G929" s="468" t="s">
        <v>199</v>
      </c>
      <c r="H929" s="468">
        <v>7.76</v>
      </c>
      <c r="I929" s="468">
        <v>6.69</v>
      </c>
      <c r="J929" s="468" t="s">
        <v>1247</v>
      </c>
      <c r="K929" s="468">
        <v>2.5000000000000001E-2</v>
      </c>
      <c r="L929" s="468">
        <v>2E-3</v>
      </c>
      <c r="M929" s="471">
        <f t="shared" si="59"/>
        <v>0.92</v>
      </c>
    </row>
    <row r="930" spans="1:13" x14ac:dyDescent="0.3">
      <c r="A930" s="468">
        <v>3248</v>
      </c>
      <c r="B930" s="469">
        <v>45338.62190972222</v>
      </c>
      <c r="C930" s="469">
        <v>45337</v>
      </c>
      <c r="D930" s="470">
        <f t="shared" si="56"/>
        <v>2024</v>
      </c>
      <c r="E930" s="470">
        <f t="shared" si="57"/>
        <v>2</v>
      </c>
      <c r="F930" s="470">
        <f t="shared" si="58"/>
        <v>15</v>
      </c>
      <c r="G930" s="468" t="s">
        <v>200</v>
      </c>
      <c r="H930" s="468">
        <v>7.72</v>
      </c>
      <c r="I930" s="468">
        <v>6.65</v>
      </c>
      <c r="J930" s="468" t="s">
        <v>1247</v>
      </c>
      <c r="K930" s="468">
        <v>2.5000000000000001E-2</v>
      </c>
      <c r="L930" s="468">
        <v>6.0000000000000001E-3</v>
      </c>
      <c r="M930" s="471">
        <f t="shared" si="59"/>
        <v>0.76</v>
      </c>
    </row>
    <row r="931" spans="1:13" x14ac:dyDescent="0.3">
      <c r="A931" s="468">
        <v>3249</v>
      </c>
      <c r="B931" s="469">
        <v>45338.622037037036</v>
      </c>
      <c r="C931" s="469">
        <v>45337</v>
      </c>
      <c r="D931" s="470">
        <f t="shared" si="56"/>
        <v>2024</v>
      </c>
      <c r="E931" s="470">
        <f t="shared" si="57"/>
        <v>2</v>
      </c>
      <c r="F931" s="470">
        <f t="shared" si="58"/>
        <v>15</v>
      </c>
      <c r="G931" s="468" t="s">
        <v>197</v>
      </c>
      <c r="H931" s="468">
        <v>7.96</v>
      </c>
      <c r="I931" s="468">
        <v>6.91</v>
      </c>
      <c r="J931" s="468" t="s">
        <v>1247</v>
      </c>
      <c r="K931" s="468">
        <v>2.5000000000000001E-2</v>
      </c>
      <c r="L931" s="468">
        <v>8.0000000000000002E-3</v>
      </c>
      <c r="M931" s="471">
        <f t="shared" si="59"/>
        <v>0.67999999999999994</v>
      </c>
    </row>
    <row r="932" spans="1:13" x14ac:dyDescent="0.3">
      <c r="A932" s="468">
        <v>3237</v>
      </c>
      <c r="B932" s="469">
        <v>45337.587870370371</v>
      </c>
      <c r="C932" s="469">
        <v>45336</v>
      </c>
      <c r="D932" s="470">
        <f t="shared" si="56"/>
        <v>2024</v>
      </c>
      <c r="E932" s="470">
        <f t="shared" si="57"/>
        <v>2</v>
      </c>
      <c r="F932" s="470">
        <f t="shared" si="58"/>
        <v>14</v>
      </c>
      <c r="G932" s="468" t="s">
        <v>197</v>
      </c>
      <c r="H932" s="468">
        <v>7.93</v>
      </c>
      <c r="I932" s="468">
        <v>7.07</v>
      </c>
      <c r="J932" s="468" t="s">
        <v>1247</v>
      </c>
      <c r="K932" s="468">
        <v>2.5000000000000001E-2</v>
      </c>
      <c r="L932" s="468">
        <v>7.0000000000000001E-3</v>
      </c>
      <c r="M932" s="471">
        <f t="shared" si="59"/>
        <v>0.72</v>
      </c>
    </row>
    <row r="933" spans="1:13" x14ac:dyDescent="0.3">
      <c r="A933" s="468">
        <v>3238</v>
      </c>
      <c r="B933" s="469">
        <v>45337.588009259256</v>
      </c>
      <c r="C933" s="469">
        <v>45336</v>
      </c>
      <c r="D933" s="470">
        <f t="shared" si="56"/>
        <v>2024</v>
      </c>
      <c r="E933" s="470">
        <f t="shared" si="57"/>
        <v>2</v>
      </c>
      <c r="F933" s="470">
        <f t="shared" si="58"/>
        <v>14</v>
      </c>
      <c r="G933" s="468" t="s">
        <v>199</v>
      </c>
      <c r="H933" s="468">
        <v>7.78</v>
      </c>
      <c r="I933" s="468">
        <v>6.72</v>
      </c>
      <c r="J933" s="468" t="s">
        <v>1247</v>
      </c>
      <c r="K933" s="468">
        <v>2.5000000000000001E-2</v>
      </c>
      <c r="L933" s="468">
        <v>3.0000000000000001E-3</v>
      </c>
      <c r="M933" s="471">
        <f t="shared" si="59"/>
        <v>0.88</v>
      </c>
    </row>
    <row r="934" spans="1:13" x14ac:dyDescent="0.3">
      <c r="A934" s="468">
        <v>3240</v>
      </c>
      <c r="B934" s="469">
        <v>45337.588692129626</v>
      </c>
      <c r="C934" s="469">
        <v>45336</v>
      </c>
      <c r="D934" s="470">
        <f t="shared" si="56"/>
        <v>2024</v>
      </c>
      <c r="E934" s="470">
        <f t="shared" si="57"/>
        <v>2</v>
      </c>
      <c r="F934" s="470">
        <f t="shared" si="58"/>
        <v>14</v>
      </c>
      <c r="G934" s="468" t="s">
        <v>787</v>
      </c>
      <c r="H934" s="468">
        <v>8.35</v>
      </c>
      <c r="I934" s="468">
        <v>7.18</v>
      </c>
      <c r="J934" s="468" t="s">
        <v>1247</v>
      </c>
      <c r="K934" s="468">
        <v>2.5000000000000001E-2</v>
      </c>
      <c r="L934" s="468">
        <v>2E-3</v>
      </c>
      <c r="M934" s="471">
        <f t="shared" si="59"/>
        <v>0.92</v>
      </c>
    </row>
    <row r="935" spans="1:13" x14ac:dyDescent="0.3">
      <c r="A935" s="468">
        <v>3232</v>
      </c>
      <c r="B935" s="469">
        <v>45336.604525462964</v>
      </c>
      <c r="C935" s="469">
        <v>45335</v>
      </c>
      <c r="D935" s="470">
        <f t="shared" si="56"/>
        <v>2024</v>
      </c>
      <c r="E935" s="470">
        <f t="shared" si="57"/>
        <v>2</v>
      </c>
      <c r="F935" s="470">
        <f t="shared" si="58"/>
        <v>13</v>
      </c>
      <c r="G935" s="468" t="s">
        <v>200</v>
      </c>
      <c r="H935" s="468">
        <v>7.91</v>
      </c>
      <c r="I935" s="468">
        <v>6.82</v>
      </c>
      <c r="J935" s="468" t="s">
        <v>1247</v>
      </c>
      <c r="K935" s="468">
        <v>0.05</v>
      </c>
      <c r="L935" s="468">
        <v>5.0000000000000001E-3</v>
      </c>
      <c r="M935" s="471">
        <f t="shared" si="59"/>
        <v>0.9</v>
      </c>
    </row>
    <row r="936" spans="1:13" x14ac:dyDescent="0.3">
      <c r="A936" s="468">
        <v>3233</v>
      </c>
      <c r="B936" s="469">
        <v>45336.604675925926</v>
      </c>
      <c r="C936" s="469">
        <v>45335</v>
      </c>
      <c r="D936" s="470">
        <f t="shared" si="56"/>
        <v>2024</v>
      </c>
      <c r="E936" s="470">
        <f t="shared" si="57"/>
        <v>2</v>
      </c>
      <c r="F936" s="470">
        <f t="shared" si="58"/>
        <v>13</v>
      </c>
      <c r="G936" s="468" t="s">
        <v>197</v>
      </c>
      <c r="H936" s="468">
        <v>7.95</v>
      </c>
      <c r="I936" s="468">
        <v>6.93</v>
      </c>
      <c r="J936" s="468" t="s">
        <v>1247</v>
      </c>
      <c r="K936" s="468">
        <v>2.5000000000000001E-2</v>
      </c>
      <c r="L936" s="468">
        <v>5.0000000000000001E-3</v>
      </c>
      <c r="M936" s="471">
        <f t="shared" si="59"/>
        <v>0.8</v>
      </c>
    </row>
    <row r="937" spans="1:13" x14ac:dyDescent="0.3">
      <c r="A937" s="468">
        <v>3227</v>
      </c>
      <c r="B937" s="469">
        <v>45335.629930555559</v>
      </c>
      <c r="C937" s="469">
        <v>45334</v>
      </c>
      <c r="D937" s="470">
        <f t="shared" si="56"/>
        <v>2024</v>
      </c>
      <c r="E937" s="470">
        <f t="shared" si="57"/>
        <v>2</v>
      </c>
      <c r="F937" s="470">
        <f t="shared" si="58"/>
        <v>12</v>
      </c>
      <c r="G937" s="468" t="s">
        <v>197</v>
      </c>
      <c r="H937" s="468">
        <v>7.92</v>
      </c>
      <c r="I937" s="468">
        <v>7.02</v>
      </c>
      <c r="J937" s="468" t="s">
        <v>1247</v>
      </c>
      <c r="K937" s="468">
        <v>2.5000000000000001E-2</v>
      </c>
      <c r="L937" s="468">
        <v>3.0000000000000001E-3</v>
      </c>
      <c r="M937" s="471">
        <f t="shared" si="59"/>
        <v>0.88</v>
      </c>
    </row>
    <row r="938" spans="1:13" x14ac:dyDescent="0.3">
      <c r="A938" s="468">
        <v>3228</v>
      </c>
      <c r="B938" s="469">
        <v>45335.630185185182</v>
      </c>
      <c r="C938" s="469">
        <v>45334</v>
      </c>
      <c r="D938" s="470">
        <f t="shared" si="56"/>
        <v>2024</v>
      </c>
      <c r="E938" s="470">
        <f t="shared" si="57"/>
        <v>2</v>
      </c>
      <c r="F938" s="470">
        <f t="shared" si="58"/>
        <v>12</v>
      </c>
      <c r="G938" s="468" t="s">
        <v>199</v>
      </c>
      <c r="H938" s="468">
        <v>7.75</v>
      </c>
      <c r="I938" s="468">
        <v>6.85</v>
      </c>
      <c r="J938" s="468" t="s">
        <v>1247</v>
      </c>
      <c r="K938" s="468">
        <v>2.5000000000000001E-2</v>
      </c>
      <c r="L938" s="468">
        <v>2E-3</v>
      </c>
      <c r="M938" s="471">
        <f t="shared" si="59"/>
        <v>0.92</v>
      </c>
    </row>
    <row r="939" spans="1:13" x14ac:dyDescent="0.3">
      <c r="A939" s="468">
        <v>3220</v>
      </c>
      <c r="B939" s="469">
        <v>45334.629421296297</v>
      </c>
      <c r="C939" s="469">
        <v>45331</v>
      </c>
      <c r="D939" s="470">
        <f t="shared" si="56"/>
        <v>2024</v>
      </c>
      <c r="E939" s="470">
        <f t="shared" si="57"/>
        <v>2</v>
      </c>
      <c r="F939" s="470">
        <f t="shared" si="58"/>
        <v>9</v>
      </c>
      <c r="G939" s="468" t="s">
        <v>200</v>
      </c>
      <c r="H939" s="468">
        <v>7.96</v>
      </c>
      <c r="I939" s="468">
        <v>7.35</v>
      </c>
      <c r="J939" s="468" t="s">
        <v>1247</v>
      </c>
      <c r="K939" s="468">
        <v>2.5000000000000001E-2</v>
      </c>
      <c r="L939" s="468">
        <v>5.0000000000000001E-3</v>
      </c>
      <c r="M939" s="471">
        <f t="shared" si="59"/>
        <v>0.8</v>
      </c>
    </row>
    <row r="940" spans="1:13" x14ac:dyDescent="0.3">
      <c r="A940" s="468">
        <v>3190</v>
      </c>
      <c r="B940" s="469">
        <v>45331.596064814818</v>
      </c>
      <c r="C940" s="469">
        <v>45330</v>
      </c>
      <c r="D940" s="470">
        <f t="shared" si="56"/>
        <v>2024</v>
      </c>
      <c r="E940" s="470">
        <f t="shared" si="57"/>
        <v>2</v>
      </c>
      <c r="F940" s="470">
        <f t="shared" si="58"/>
        <v>8</v>
      </c>
      <c r="G940" s="468" t="s">
        <v>200</v>
      </c>
      <c r="H940" s="468">
        <v>7.67</v>
      </c>
      <c r="I940" s="468">
        <v>7.39</v>
      </c>
      <c r="J940" s="468" t="s">
        <v>1247</v>
      </c>
      <c r="K940" s="468">
        <v>0.05</v>
      </c>
      <c r="L940" s="468">
        <v>5.0000000000000001E-3</v>
      </c>
      <c r="M940" s="471">
        <f t="shared" si="59"/>
        <v>0.9</v>
      </c>
    </row>
    <row r="941" spans="1:13" x14ac:dyDescent="0.3">
      <c r="A941" s="468">
        <v>3191</v>
      </c>
      <c r="B941" s="469">
        <v>45331.596770833334</v>
      </c>
      <c r="C941" s="469">
        <v>45330</v>
      </c>
      <c r="D941" s="470">
        <f t="shared" si="56"/>
        <v>2024</v>
      </c>
      <c r="E941" s="470">
        <f t="shared" si="57"/>
        <v>2</v>
      </c>
      <c r="F941" s="470">
        <f t="shared" si="58"/>
        <v>8</v>
      </c>
      <c r="G941" s="468" t="s">
        <v>197</v>
      </c>
      <c r="H941" s="468">
        <v>7.86</v>
      </c>
      <c r="I941" s="468">
        <v>7.08</v>
      </c>
      <c r="J941" s="468" t="s">
        <v>1247</v>
      </c>
      <c r="K941" s="468">
        <v>0.01</v>
      </c>
      <c r="L941" s="468">
        <v>5.0000000000000001E-3</v>
      </c>
      <c r="M941" s="471">
        <f t="shared" si="59"/>
        <v>0.5</v>
      </c>
    </row>
    <row r="942" spans="1:13" x14ac:dyDescent="0.3">
      <c r="A942" s="468">
        <v>3185</v>
      </c>
      <c r="B942" s="469">
        <v>45330.605902777781</v>
      </c>
      <c r="C942" s="469">
        <v>45329</v>
      </c>
      <c r="D942" s="470">
        <f t="shared" si="56"/>
        <v>2024</v>
      </c>
      <c r="E942" s="470">
        <f t="shared" si="57"/>
        <v>2</v>
      </c>
      <c r="F942" s="470">
        <f t="shared" si="58"/>
        <v>7</v>
      </c>
      <c r="G942" s="468" t="s">
        <v>197</v>
      </c>
      <c r="H942" s="468">
        <v>7.96</v>
      </c>
      <c r="I942" s="468">
        <v>6.88</v>
      </c>
      <c r="J942" s="468" t="s">
        <v>1247</v>
      </c>
      <c r="K942" s="468">
        <v>2.5000000000000001E-2</v>
      </c>
      <c r="L942" s="468">
        <v>5.0000000000000001E-3</v>
      </c>
      <c r="M942" s="471">
        <f t="shared" si="59"/>
        <v>0.8</v>
      </c>
    </row>
    <row r="943" spans="1:13" x14ac:dyDescent="0.3">
      <c r="A943" s="468">
        <v>3168</v>
      </c>
      <c r="B943" s="469">
        <v>45328.444456018522</v>
      </c>
      <c r="C943" s="469">
        <v>45327</v>
      </c>
      <c r="D943" s="470">
        <f t="shared" si="56"/>
        <v>2024</v>
      </c>
      <c r="E943" s="470">
        <f t="shared" si="57"/>
        <v>2</v>
      </c>
      <c r="F943" s="470">
        <f t="shared" si="58"/>
        <v>5</v>
      </c>
      <c r="G943" s="468" t="s">
        <v>197</v>
      </c>
      <c r="H943" s="468">
        <v>7.9</v>
      </c>
      <c r="I943" s="468">
        <v>7.25</v>
      </c>
      <c r="J943" s="468" t="s">
        <v>1247</v>
      </c>
      <c r="K943" s="468">
        <v>2.5000000000000001E-2</v>
      </c>
      <c r="L943" s="468">
        <v>5.0000000000000001E-3</v>
      </c>
      <c r="M943" s="471">
        <f t="shared" si="59"/>
        <v>0.8</v>
      </c>
    </row>
    <row r="944" spans="1:13" x14ac:dyDescent="0.3">
      <c r="A944" s="468">
        <v>3160</v>
      </c>
      <c r="B944" s="469">
        <v>45327.593935185185</v>
      </c>
      <c r="C944" s="469">
        <v>45324</v>
      </c>
      <c r="D944" s="470">
        <f t="shared" si="56"/>
        <v>2024</v>
      </c>
      <c r="E944" s="470">
        <f t="shared" si="57"/>
        <v>2</v>
      </c>
      <c r="F944" s="470">
        <f t="shared" si="58"/>
        <v>2</v>
      </c>
      <c r="G944" s="468" t="s">
        <v>787</v>
      </c>
      <c r="H944" s="468">
        <v>8.1999999999999993</v>
      </c>
      <c r="I944" s="468">
        <v>8.48</v>
      </c>
      <c r="J944" s="468" t="s">
        <v>1247</v>
      </c>
      <c r="K944" s="468">
        <v>2.5000000000000001E-2</v>
      </c>
      <c r="L944" s="468">
        <v>5.0000000000000001E-3</v>
      </c>
      <c r="M944" s="471">
        <f t="shared" si="59"/>
        <v>0.8</v>
      </c>
    </row>
    <row r="945" spans="1:13" x14ac:dyDescent="0.3">
      <c r="A945" s="468">
        <v>3161</v>
      </c>
      <c r="B945" s="469">
        <v>45327.594270833331</v>
      </c>
      <c r="C945" s="469">
        <v>45324</v>
      </c>
      <c r="D945" s="470">
        <f t="shared" si="56"/>
        <v>2024</v>
      </c>
      <c r="E945" s="470">
        <f t="shared" si="57"/>
        <v>2</v>
      </c>
      <c r="F945" s="470">
        <f t="shared" si="58"/>
        <v>2</v>
      </c>
      <c r="G945" s="468" t="s">
        <v>200</v>
      </c>
      <c r="H945" s="468">
        <v>7.75</v>
      </c>
      <c r="I945" s="468">
        <v>7.1</v>
      </c>
      <c r="J945" s="468" t="s">
        <v>1247</v>
      </c>
      <c r="K945" s="468">
        <v>2.5000000000000001E-2</v>
      </c>
      <c r="L945" s="468">
        <v>5.0000000000000001E-3</v>
      </c>
      <c r="M945" s="471">
        <f t="shared" si="59"/>
        <v>0.8</v>
      </c>
    </row>
    <row r="946" spans="1:13" x14ac:dyDescent="0.3">
      <c r="A946" s="468">
        <v>3162</v>
      </c>
      <c r="B946" s="469">
        <v>45327.594513888886</v>
      </c>
      <c r="C946" s="469">
        <v>45324</v>
      </c>
      <c r="D946" s="470">
        <f t="shared" si="56"/>
        <v>2024</v>
      </c>
      <c r="E946" s="470">
        <f t="shared" si="57"/>
        <v>2</v>
      </c>
      <c r="F946" s="470">
        <f t="shared" si="58"/>
        <v>2</v>
      </c>
      <c r="G946" s="468" t="s">
        <v>197</v>
      </c>
      <c r="H946" s="468">
        <v>8.1999999999999993</v>
      </c>
      <c r="I946" s="468">
        <v>7.15</v>
      </c>
      <c r="J946" s="468" t="s">
        <v>1247</v>
      </c>
      <c r="K946" s="468">
        <v>2.5000000000000001E-2</v>
      </c>
      <c r="L946" s="468">
        <v>5.0000000000000001E-3</v>
      </c>
      <c r="M946" s="471">
        <f t="shared" si="59"/>
        <v>0.8</v>
      </c>
    </row>
    <row r="947" spans="1:13" x14ac:dyDescent="0.3">
      <c r="A947" s="468">
        <v>3163</v>
      </c>
      <c r="B947" s="469">
        <v>45327.594722222224</v>
      </c>
      <c r="C947" s="469">
        <v>45324</v>
      </c>
      <c r="D947" s="470">
        <f t="shared" si="56"/>
        <v>2024</v>
      </c>
      <c r="E947" s="470">
        <f t="shared" si="57"/>
        <v>2</v>
      </c>
      <c r="F947" s="470">
        <f t="shared" si="58"/>
        <v>2</v>
      </c>
      <c r="G947" s="468" t="s">
        <v>199</v>
      </c>
      <c r="H947" s="468">
        <v>7.6</v>
      </c>
      <c r="I947" s="468">
        <v>7.35</v>
      </c>
      <c r="J947" s="468" t="s">
        <v>1247</v>
      </c>
      <c r="K947" s="468">
        <v>2.5000000000000001E-2</v>
      </c>
      <c r="L947" s="468">
        <v>5.0000000000000001E-3</v>
      </c>
      <c r="M947" s="471">
        <f t="shared" si="59"/>
        <v>0.8</v>
      </c>
    </row>
    <row r="948" spans="1:13" x14ac:dyDescent="0.3">
      <c r="A948" s="468">
        <v>3165</v>
      </c>
      <c r="B948" s="469">
        <v>45327.595138888886</v>
      </c>
      <c r="C948" s="469">
        <v>45324</v>
      </c>
      <c r="D948" s="470">
        <f t="shared" si="56"/>
        <v>2024</v>
      </c>
      <c r="E948" s="470">
        <f t="shared" si="57"/>
        <v>2</v>
      </c>
      <c r="F948" s="470">
        <f t="shared" si="58"/>
        <v>2</v>
      </c>
      <c r="G948" s="468" t="s">
        <v>204</v>
      </c>
      <c r="H948" s="468">
        <v>8.1999999999999993</v>
      </c>
      <c r="I948" s="468">
        <v>6.7</v>
      </c>
      <c r="J948" s="468" t="s">
        <v>1247</v>
      </c>
      <c r="K948" s="468">
        <v>2.5000000000000001E-2</v>
      </c>
      <c r="L948" s="468">
        <v>5.0000000000000001E-3</v>
      </c>
      <c r="M948" s="471">
        <f t="shared" si="59"/>
        <v>0.8</v>
      </c>
    </row>
    <row r="949" spans="1:13" x14ac:dyDescent="0.3">
      <c r="A949" s="468">
        <v>3172</v>
      </c>
      <c r="B949" s="469">
        <v>45328.446377314816</v>
      </c>
      <c r="C949" s="469">
        <v>45323</v>
      </c>
      <c r="D949" s="470">
        <f t="shared" si="56"/>
        <v>2024</v>
      </c>
      <c r="E949" s="470">
        <f t="shared" si="57"/>
        <v>2</v>
      </c>
      <c r="F949" s="470">
        <f t="shared" si="58"/>
        <v>1</v>
      </c>
      <c r="G949" s="468" t="s">
        <v>787</v>
      </c>
      <c r="H949" s="468">
        <v>8.1999999999999993</v>
      </c>
      <c r="I949" s="468">
        <v>8.48</v>
      </c>
      <c r="J949" s="468" t="s">
        <v>1247</v>
      </c>
      <c r="K949" s="468">
        <v>2.5000000000000001E-2</v>
      </c>
      <c r="L949" s="468">
        <v>8.0000000000000002E-3</v>
      </c>
      <c r="M949" s="471">
        <f t="shared" si="59"/>
        <v>0.67999999999999994</v>
      </c>
    </row>
    <row r="950" spans="1:13" x14ac:dyDescent="0.3">
      <c r="A950" s="468">
        <v>3173</v>
      </c>
      <c r="B950" s="469">
        <v>45328.446631944447</v>
      </c>
      <c r="C950" s="469">
        <v>45323</v>
      </c>
      <c r="D950" s="470">
        <f t="shared" si="56"/>
        <v>2024</v>
      </c>
      <c r="E950" s="470">
        <f t="shared" si="57"/>
        <v>2</v>
      </c>
      <c r="F950" s="470">
        <f t="shared" si="58"/>
        <v>1</v>
      </c>
      <c r="G950" s="468" t="s">
        <v>200</v>
      </c>
      <c r="H950" s="468">
        <v>7.95</v>
      </c>
      <c r="I950" s="468">
        <v>7.14</v>
      </c>
      <c r="J950" s="468" t="s">
        <v>1247</v>
      </c>
      <c r="K950" s="468">
        <v>2.5000000000000001E-2</v>
      </c>
      <c r="L950" s="468">
        <v>8.0000000000000002E-3</v>
      </c>
      <c r="M950" s="471">
        <f t="shared" si="59"/>
        <v>0.67999999999999994</v>
      </c>
    </row>
    <row r="951" spans="1:13" x14ac:dyDescent="0.3">
      <c r="A951" s="468">
        <v>3174</v>
      </c>
      <c r="B951" s="469">
        <v>45328.446944444448</v>
      </c>
      <c r="C951" s="469">
        <v>45323</v>
      </c>
      <c r="D951" s="470">
        <f t="shared" si="56"/>
        <v>2024</v>
      </c>
      <c r="E951" s="470">
        <f t="shared" si="57"/>
        <v>2</v>
      </c>
      <c r="F951" s="470">
        <f t="shared" si="58"/>
        <v>1</v>
      </c>
      <c r="G951" s="468" t="s">
        <v>197</v>
      </c>
      <c r="H951" s="468">
        <v>8.18</v>
      </c>
      <c r="I951" s="468">
        <v>7.19</v>
      </c>
      <c r="J951" s="468" t="s">
        <v>1247</v>
      </c>
      <c r="K951" s="468">
        <v>2.5000000000000001E-2</v>
      </c>
      <c r="L951" s="468">
        <v>8.9999999999999993E-3</v>
      </c>
      <c r="M951" s="471">
        <f t="shared" si="59"/>
        <v>0.64000000000000012</v>
      </c>
    </row>
    <row r="952" spans="1:13" x14ac:dyDescent="0.3">
      <c r="A952" s="468">
        <v>3154</v>
      </c>
      <c r="B952" s="469">
        <v>45323.437627314815</v>
      </c>
      <c r="C952" s="469">
        <v>45322</v>
      </c>
      <c r="D952" s="470">
        <f t="shared" si="56"/>
        <v>2024</v>
      </c>
      <c r="E952" s="470">
        <f t="shared" si="57"/>
        <v>1</v>
      </c>
      <c r="F952" s="470">
        <f t="shared" si="58"/>
        <v>31</v>
      </c>
      <c r="G952" s="468" t="s">
        <v>787</v>
      </c>
      <c r="H952" s="468">
        <v>8.1999999999999993</v>
      </c>
      <c r="I952" s="468">
        <v>8.48</v>
      </c>
      <c r="J952" s="468" t="s">
        <v>1247</v>
      </c>
      <c r="K952" s="468">
        <v>2.5000000000000001E-2</v>
      </c>
      <c r="L952" s="468">
        <v>8.0000000000000002E-3</v>
      </c>
      <c r="M952" s="471">
        <f t="shared" si="59"/>
        <v>0.67999999999999994</v>
      </c>
    </row>
    <row r="953" spans="1:13" x14ac:dyDescent="0.3">
      <c r="A953" s="468">
        <v>3155</v>
      </c>
      <c r="B953" s="469">
        <v>45323.437789351854</v>
      </c>
      <c r="C953" s="469">
        <v>45322</v>
      </c>
      <c r="D953" s="470">
        <f t="shared" si="56"/>
        <v>2024</v>
      </c>
      <c r="E953" s="470">
        <f t="shared" si="57"/>
        <v>1</v>
      </c>
      <c r="F953" s="470">
        <f t="shared" si="58"/>
        <v>31</v>
      </c>
      <c r="G953" s="468" t="s">
        <v>200</v>
      </c>
      <c r="H953" s="468">
        <v>7.99</v>
      </c>
      <c r="I953" s="468">
        <v>7.11</v>
      </c>
      <c r="J953" s="468" t="s">
        <v>1247</v>
      </c>
      <c r="K953" s="468">
        <v>2.5000000000000001E-2</v>
      </c>
      <c r="L953" s="468">
        <v>6.0000000000000001E-3</v>
      </c>
      <c r="M953" s="471">
        <f t="shared" si="59"/>
        <v>0.76</v>
      </c>
    </row>
    <row r="954" spans="1:13" x14ac:dyDescent="0.3">
      <c r="A954" s="468">
        <v>3156</v>
      </c>
      <c r="B954" s="469">
        <v>45323.437997685185</v>
      </c>
      <c r="C954" s="469">
        <v>45322</v>
      </c>
      <c r="D954" s="470">
        <f t="shared" si="56"/>
        <v>2024</v>
      </c>
      <c r="E954" s="470">
        <f t="shared" si="57"/>
        <v>1</v>
      </c>
      <c r="F954" s="470">
        <f t="shared" si="58"/>
        <v>31</v>
      </c>
      <c r="G954" s="468" t="s">
        <v>197</v>
      </c>
      <c r="H954" s="468">
        <v>8.15</v>
      </c>
      <c r="I954" s="468">
        <v>7.23</v>
      </c>
      <c r="J954" s="468" t="s">
        <v>1247</v>
      </c>
      <c r="K954" s="468">
        <v>2.5000000000000001E-2</v>
      </c>
      <c r="L954" s="468">
        <v>8.0000000000000002E-3</v>
      </c>
      <c r="M954" s="471">
        <f t="shared" si="59"/>
        <v>0.67999999999999994</v>
      </c>
    </row>
    <row r="955" spans="1:13" x14ac:dyDescent="0.3">
      <c r="A955" s="468">
        <v>3158</v>
      </c>
      <c r="B955" s="469">
        <v>45323.438275462962</v>
      </c>
      <c r="C955" s="469">
        <v>45322</v>
      </c>
      <c r="D955" s="470">
        <f t="shared" si="56"/>
        <v>2024</v>
      </c>
      <c r="E955" s="470">
        <f t="shared" si="57"/>
        <v>1</v>
      </c>
      <c r="F955" s="470">
        <f t="shared" si="58"/>
        <v>31</v>
      </c>
      <c r="G955" s="468" t="s">
        <v>203</v>
      </c>
      <c r="H955" s="468">
        <v>8.41</v>
      </c>
      <c r="I955" s="468">
        <v>7.01</v>
      </c>
      <c r="J955" s="468" t="s">
        <v>1247</v>
      </c>
      <c r="K955" s="468">
        <v>2.5000000000000001E-2</v>
      </c>
      <c r="L955" s="468">
        <v>8.0000000000000002E-3</v>
      </c>
      <c r="M955" s="471">
        <f t="shared" si="59"/>
        <v>0.67999999999999994</v>
      </c>
    </row>
    <row r="956" spans="1:13" x14ac:dyDescent="0.3">
      <c r="A956" s="468">
        <v>3148</v>
      </c>
      <c r="B956" s="469">
        <v>45322.631145833337</v>
      </c>
      <c r="C956" s="469">
        <v>45321</v>
      </c>
      <c r="D956" s="470">
        <f t="shared" si="56"/>
        <v>2024</v>
      </c>
      <c r="E956" s="470">
        <f t="shared" si="57"/>
        <v>1</v>
      </c>
      <c r="F956" s="470">
        <f t="shared" si="58"/>
        <v>30</v>
      </c>
      <c r="G956" s="468" t="s">
        <v>787</v>
      </c>
      <c r="H956" s="468">
        <v>8.1999999999999993</v>
      </c>
      <c r="I956" s="468">
        <v>8.4600000000000009</v>
      </c>
      <c r="J956" s="468" t="s">
        <v>1247</v>
      </c>
      <c r="K956" s="468">
        <v>2.5000000000000001E-2</v>
      </c>
      <c r="L956" s="468">
        <v>8.9999999999999993E-3</v>
      </c>
      <c r="M956" s="471">
        <f t="shared" si="59"/>
        <v>0.64000000000000012</v>
      </c>
    </row>
    <row r="957" spans="1:13" x14ac:dyDescent="0.3">
      <c r="A957" s="468">
        <v>3150</v>
      </c>
      <c r="B957" s="469">
        <v>45322.631782407407</v>
      </c>
      <c r="C957" s="469">
        <v>45321</v>
      </c>
      <c r="D957" s="470">
        <f t="shared" si="56"/>
        <v>2024</v>
      </c>
      <c r="E957" s="470">
        <f t="shared" si="57"/>
        <v>1</v>
      </c>
      <c r="F957" s="470">
        <f t="shared" si="58"/>
        <v>30</v>
      </c>
      <c r="G957" s="468" t="s">
        <v>197</v>
      </c>
      <c r="H957" s="468">
        <v>8.18</v>
      </c>
      <c r="I957" s="468">
        <v>7.38</v>
      </c>
      <c r="J957" s="468" t="s">
        <v>1247</v>
      </c>
      <c r="K957" s="468">
        <v>2.5000000000000001E-2</v>
      </c>
      <c r="L957" s="468">
        <v>8.0000000000000002E-3</v>
      </c>
      <c r="M957" s="471">
        <f t="shared" si="59"/>
        <v>0.67999999999999994</v>
      </c>
    </row>
    <row r="958" spans="1:13" x14ac:dyDescent="0.3">
      <c r="A958" s="468">
        <v>3151</v>
      </c>
      <c r="B958" s="469">
        <v>45322.631932870368</v>
      </c>
      <c r="C958" s="469">
        <v>45321</v>
      </c>
      <c r="D958" s="470">
        <f t="shared" si="56"/>
        <v>2024</v>
      </c>
      <c r="E958" s="470">
        <f t="shared" si="57"/>
        <v>1</v>
      </c>
      <c r="F958" s="470">
        <f t="shared" si="58"/>
        <v>30</v>
      </c>
      <c r="G958" s="468" t="s">
        <v>199</v>
      </c>
      <c r="H958" s="468">
        <v>8.0399999999999991</v>
      </c>
      <c r="I958" s="468">
        <v>7.85</v>
      </c>
      <c r="J958" s="468" t="s">
        <v>1247</v>
      </c>
      <c r="K958" s="468">
        <v>2.5000000000000001E-2</v>
      </c>
      <c r="L958" s="468">
        <v>7.0000000000000001E-3</v>
      </c>
      <c r="M958" s="471">
        <f t="shared" si="59"/>
        <v>0.72</v>
      </c>
    </row>
    <row r="959" spans="1:13" x14ac:dyDescent="0.3">
      <c r="A959" s="468">
        <v>3152</v>
      </c>
      <c r="B959" s="469">
        <v>45322.632094907407</v>
      </c>
      <c r="C959" s="469">
        <v>45321</v>
      </c>
      <c r="D959" s="470">
        <f t="shared" si="56"/>
        <v>2024</v>
      </c>
      <c r="E959" s="470">
        <f t="shared" si="57"/>
        <v>1</v>
      </c>
      <c r="F959" s="470">
        <f t="shared" si="58"/>
        <v>30</v>
      </c>
      <c r="G959" s="468" t="s">
        <v>203</v>
      </c>
      <c r="H959" s="468">
        <v>8.36</v>
      </c>
      <c r="I959" s="468">
        <v>6.99</v>
      </c>
      <c r="J959" s="468" t="s">
        <v>1247</v>
      </c>
      <c r="K959" s="468">
        <v>2.5000000000000001E-2</v>
      </c>
      <c r="L959" s="468">
        <v>8.0000000000000002E-3</v>
      </c>
      <c r="M959" s="471">
        <f t="shared" si="59"/>
        <v>0.67999999999999994</v>
      </c>
    </row>
    <row r="960" spans="1:13" x14ac:dyDescent="0.3">
      <c r="A960" s="468">
        <v>3143</v>
      </c>
      <c r="B960" s="469">
        <v>45321.643449074072</v>
      </c>
      <c r="C960" s="469">
        <v>45320</v>
      </c>
      <c r="D960" s="470">
        <f t="shared" si="56"/>
        <v>2024</v>
      </c>
      <c r="E960" s="470">
        <f t="shared" si="57"/>
        <v>1</v>
      </c>
      <c r="F960" s="470">
        <f t="shared" si="58"/>
        <v>29</v>
      </c>
      <c r="G960" s="468" t="s">
        <v>200</v>
      </c>
      <c r="H960" s="468">
        <v>8.43</v>
      </c>
      <c r="I960" s="468">
        <v>7.21</v>
      </c>
      <c r="J960" s="468" t="s">
        <v>1247</v>
      </c>
      <c r="K960" s="468">
        <v>2.5000000000000001E-2</v>
      </c>
      <c r="L960" s="468">
        <v>6.0000000000000001E-3</v>
      </c>
      <c r="M960" s="471">
        <f t="shared" si="59"/>
        <v>0.76</v>
      </c>
    </row>
    <row r="961" spans="1:13" x14ac:dyDescent="0.3">
      <c r="A961" s="468">
        <v>3144</v>
      </c>
      <c r="B961" s="469">
        <v>45321.643611111111</v>
      </c>
      <c r="C961" s="469">
        <v>45320</v>
      </c>
      <c r="D961" s="470">
        <f t="shared" si="56"/>
        <v>2024</v>
      </c>
      <c r="E961" s="470">
        <f t="shared" si="57"/>
        <v>1</v>
      </c>
      <c r="F961" s="470">
        <f t="shared" si="58"/>
        <v>29</v>
      </c>
      <c r="G961" s="468" t="s">
        <v>197</v>
      </c>
      <c r="H961" s="468">
        <v>7.95</v>
      </c>
      <c r="I961" s="468">
        <v>7.44</v>
      </c>
      <c r="J961" s="468" t="s">
        <v>1247</v>
      </c>
      <c r="K961" s="468">
        <v>2.5000000000000001E-2</v>
      </c>
      <c r="L961" s="468">
        <v>8.0000000000000002E-3</v>
      </c>
      <c r="M961" s="471">
        <f t="shared" si="59"/>
        <v>0.67999999999999994</v>
      </c>
    </row>
    <row r="962" spans="1:13" x14ac:dyDescent="0.3">
      <c r="A962" s="468">
        <v>3145</v>
      </c>
      <c r="B962" s="469">
        <v>45321.643750000003</v>
      </c>
      <c r="C962" s="469">
        <v>45320</v>
      </c>
      <c r="D962" s="470">
        <f t="shared" si="56"/>
        <v>2024</v>
      </c>
      <c r="E962" s="470">
        <f t="shared" si="57"/>
        <v>1</v>
      </c>
      <c r="F962" s="470">
        <f t="shared" si="58"/>
        <v>29</v>
      </c>
      <c r="G962" s="468" t="s">
        <v>199</v>
      </c>
      <c r="H962" s="468">
        <v>8.19</v>
      </c>
      <c r="I962" s="468">
        <v>7.82</v>
      </c>
      <c r="J962" s="468" t="s">
        <v>1247</v>
      </c>
      <c r="K962" s="468">
        <v>2.5000000000000001E-2</v>
      </c>
      <c r="L962" s="468">
        <v>7.0000000000000001E-3</v>
      </c>
      <c r="M962" s="471">
        <f t="shared" si="59"/>
        <v>0.72</v>
      </c>
    </row>
    <row r="963" spans="1:13" x14ac:dyDescent="0.3">
      <c r="A963" s="468">
        <v>3146</v>
      </c>
      <c r="B963" s="469">
        <v>45321.643923611111</v>
      </c>
      <c r="C963" s="469">
        <v>45320</v>
      </c>
      <c r="D963" s="470">
        <f t="shared" ref="D963:D1026" si="60">YEAR(C963)</f>
        <v>2024</v>
      </c>
      <c r="E963" s="470">
        <f t="shared" ref="E963:E1026" si="61">MONTH(C963)</f>
        <v>1</v>
      </c>
      <c r="F963" s="470">
        <f t="shared" ref="F963:F1026" si="62">DAY(C963)</f>
        <v>29</v>
      </c>
      <c r="G963" s="468" t="s">
        <v>203</v>
      </c>
      <c r="H963" s="468">
        <v>7.95</v>
      </c>
      <c r="I963" s="468">
        <v>7.05</v>
      </c>
      <c r="J963" s="468" t="s">
        <v>1247</v>
      </c>
      <c r="K963" s="468">
        <v>2.5000000000000001E-2</v>
      </c>
      <c r="L963" s="468">
        <v>8.0000000000000002E-3</v>
      </c>
      <c r="M963" s="471">
        <f t="shared" si="59"/>
        <v>0.67999999999999994</v>
      </c>
    </row>
    <row r="964" spans="1:13" x14ac:dyDescent="0.3">
      <c r="A964" s="468">
        <v>3137</v>
      </c>
      <c r="B964" s="469">
        <v>45320.6328587963</v>
      </c>
      <c r="C964" s="469">
        <v>45317</v>
      </c>
      <c r="D964" s="470">
        <f t="shared" si="60"/>
        <v>2024</v>
      </c>
      <c r="E964" s="470">
        <f t="shared" si="61"/>
        <v>1</v>
      </c>
      <c r="F964" s="470">
        <f t="shared" si="62"/>
        <v>26</v>
      </c>
      <c r="G964" s="468" t="s">
        <v>200</v>
      </c>
      <c r="H964" s="468">
        <v>8.0299999999999994</v>
      </c>
      <c r="I964" s="468">
        <v>7.93</v>
      </c>
      <c r="J964" s="468" t="s">
        <v>1247</v>
      </c>
      <c r="K964" s="468">
        <v>2.5000000000000001E-2</v>
      </c>
      <c r="L964" s="468">
        <v>8.0000000000000002E-3</v>
      </c>
      <c r="M964" s="471">
        <f t="shared" ref="M964:M1027" si="63">1-L964/K964</f>
        <v>0.67999999999999994</v>
      </c>
    </row>
    <row r="965" spans="1:13" x14ac:dyDescent="0.3">
      <c r="A965" s="468">
        <v>3138</v>
      </c>
      <c r="B965" s="469">
        <v>45320.633043981485</v>
      </c>
      <c r="C965" s="469">
        <v>45317</v>
      </c>
      <c r="D965" s="470">
        <f t="shared" si="60"/>
        <v>2024</v>
      </c>
      <c r="E965" s="470">
        <f t="shared" si="61"/>
        <v>1</v>
      </c>
      <c r="F965" s="470">
        <f t="shared" si="62"/>
        <v>26</v>
      </c>
      <c r="G965" s="468" t="s">
        <v>197</v>
      </c>
      <c r="H965" s="468">
        <v>8.2200000000000006</v>
      </c>
      <c r="I965" s="468">
        <v>7.46</v>
      </c>
      <c r="J965" s="468" t="s">
        <v>1247</v>
      </c>
      <c r="K965" s="468">
        <v>2.5000000000000001E-2</v>
      </c>
      <c r="L965" s="468">
        <v>8.9999999999999993E-3</v>
      </c>
      <c r="M965" s="471">
        <f t="shared" si="63"/>
        <v>0.64000000000000012</v>
      </c>
    </row>
    <row r="966" spans="1:13" x14ac:dyDescent="0.3">
      <c r="A966" s="468">
        <v>3139</v>
      </c>
      <c r="B966" s="469">
        <v>45320.633217592593</v>
      </c>
      <c r="C966" s="469">
        <v>45317</v>
      </c>
      <c r="D966" s="470">
        <f t="shared" si="60"/>
        <v>2024</v>
      </c>
      <c r="E966" s="470">
        <f t="shared" si="61"/>
        <v>1</v>
      </c>
      <c r="F966" s="470">
        <f t="shared" si="62"/>
        <v>26</v>
      </c>
      <c r="G966" s="468" t="s">
        <v>199</v>
      </c>
      <c r="H966" s="468">
        <v>8.09</v>
      </c>
      <c r="I966" s="468">
        <v>7.91</v>
      </c>
      <c r="J966" s="468" t="s">
        <v>1247</v>
      </c>
      <c r="K966" s="468">
        <v>2.5000000000000001E-2</v>
      </c>
      <c r="L966" s="468">
        <v>6.0000000000000001E-3</v>
      </c>
      <c r="M966" s="471">
        <f t="shared" si="63"/>
        <v>0.76</v>
      </c>
    </row>
    <row r="967" spans="1:13" x14ac:dyDescent="0.3">
      <c r="A967" s="468">
        <v>3140</v>
      </c>
      <c r="B967" s="469">
        <v>45320.633402777778</v>
      </c>
      <c r="C967" s="469">
        <v>45317</v>
      </c>
      <c r="D967" s="470">
        <f t="shared" si="60"/>
        <v>2024</v>
      </c>
      <c r="E967" s="470">
        <f t="shared" si="61"/>
        <v>1</v>
      </c>
      <c r="F967" s="470">
        <f t="shared" si="62"/>
        <v>26</v>
      </c>
      <c r="G967" s="468" t="s">
        <v>203</v>
      </c>
      <c r="H967" s="468">
        <v>8.2200000000000006</v>
      </c>
      <c r="I967" s="468">
        <v>7.05</v>
      </c>
      <c r="J967" s="468" t="s">
        <v>1247</v>
      </c>
      <c r="K967" s="468">
        <v>2.5000000000000001E-2</v>
      </c>
      <c r="L967" s="468">
        <v>8.0000000000000002E-3</v>
      </c>
      <c r="M967" s="471">
        <f t="shared" si="63"/>
        <v>0.67999999999999994</v>
      </c>
    </row>
    <row r="968" spans="1:13" x14ac:dyDescent="0.3">
      <c r="A968" s="468">
        <v>3131</v>
      </c>
      <c r="B968" s="469">
        <v>45317.465162037035</v>
      </c>
      <c r="C968" s="469">
        <v>45316</v>
      </c>
      <c r="D968" s="470">
        <f t="shared" si="60"/>
        <v>2024</v>
      </c>
      <c r="E968" s="470">
        <f t="shared" si="61"/>
        <v>1</v>
      </c>
      <c r="F968" s="470">
        <f t="shared" si="62"/>
        <v>25</v>
      </c>
      <c r="G968" s="468" t="s">
        <v>787</v>
      </c>
      <c r="H968" s="468">
        <v>8.5299999999999994</v>
      </c>
      <c r="I968" s="468">
        <v>8.31</v>
      </c>
      <c r="J968" s="468" t="s">
        <v>1247</v>
      </c>
      <c r="K968" s="468">
        <v>2.5000000000000001E-2</v>
      </c>
      <c r="L968" s="468">
        <v>8.0000000000000002E-3</v>
      </c>
      <c r="M968" s="471">
        <f t="shared" si="63"/>
        <v>0.67999999999999994</v>
      </c>
    </row>
    <row r="969" spans="1:13" x14ac:dyDescent="0.3">
      <c r="A969" s="468">
        <v>3132</v>
      </c>
      <c r="B969" s="469">
        <v>45317.465520833335</v>
      </c>
      <c r="C969" s="469">
        <v>45316</v>
      </c>
      <c r="D969" s="470">
        <f t="shared" si="60"/>
        <v>2024</v>
      </c>
      <c r="E969" s="470">
        <f t="shared" si="61"/>
        <v>1</v>
      </c>
      <c r="F969" s="470">
        <f t="shared" si="62"/>
        <v>25</v>
      </c>
      <c r="G969" s="468" t="s">
        <v>197</v>
      </c>
      <c r="H969" s="468">
        <v>8.11</v>
      </c>
      <c r="I969" s="468">
        <v>7.41</v>
      </c>
      <c r="J969" s="468" t="s">
        <v>1247</v>
      </c>
      <c r="K969" s="468">
        <v>2.5000000000000001E-2</v>
      </c>
      <c r="L969" s="468">
        <v>4.0000000000000001E-3</v>
      </c>
      <c r="M969" s="471">
        <f t="shared" si="63"/>
        <v>0.84</v>
      </c>
    </row>
    <row r="970" spans="1:13" x14ac:dyDescent="0.3">
      <c r="A970" s="468">
        <v>3133</v>
      </c>
      <c r="B970" s="469">
        <v>45317.465671296297</v>
      </c>
      <c r="C970" s="469">
        <v>45316</v>
      </c>
      <c r="D970" s="470">
        <f t="shared" si="60"/>
        <v>2024</v>
      </c>
      <c r="E970" s="470">
        <f t="shared" si="61"/>
        <v>1</v>
      </c>
      <c r="F970" s="470">
        <f t="shared" si="62"/>
        <v>25</v>
      </c>
      <c r="G970" s="468" t="s">
        <v>199</v>
      </c>
      <c r="H970" s="468">
        <v>7.96</v>
      </c>
      <c r="I970" s="468">
        <v>7.78</v>
      </c>
      <c r="J970" s="468" t="s">
        <v>1247</v>
      </c>
      <c r="K970" s="468">
        <v>2.5000000000000001E-2</v>
      </c>
      <c r="L970" s="468">
        <v>5.0000000000000001E-3</v>
      </c>
      <c r="M970" s="471">
        <f t="shared" si="63"/>
        <v>0.8</v>
      </c>
    </row>
    <row r="971" spans="1:13" x14ac:dyDescent="0.3">
      <c r="A971" s="468">
        <v>3134</v>
      </c>
      <c r="B971" s="469">
        <v>45317.465891203705</v>
      </c>
      <c r="C971" s="469">
        <v>45316</v>
      </c>
      <c r="D971" s="470">
        <f t="shared" si="60"/>
        <v>2024</v>
      </c>
      <c r="E971" s="470">
        <f t="shared" si="61"/>
        <v>1</v>
      </c>
      <c r="F971" s="470">
        <f t="shared" si="62"/>
        <v>25</v>
      </c>
      <c r="G971" s="468" t="s">
        <v>203</v>
      </c>
      <c r="H971" s="468">
        <v>8.32</v>
      </c>
      <c r="I971" s="468">
        <v>6.99</v>
      </c>
      <c r="J971" s="468" t="s">
        <v>1247</v>
      </c>
      <c r="K971" s="468">
        <v>2.5000000000000001E-2</v>
      </c>
      <c r="L971" s="468">
        <v>8.9999999999999993E-3</v>
      </c>
      <c r="M971" s="471">
        <f t="shared" si="63"/>
        <v>0.64000000000000012</v>
      </c>
    </row>
    <row r="972" spans="1:13" x14ac:dyDescent="0.3">
      <c r="A972" s="468">
        <v>3135</v>
      </c>
      <c r="B972" s="469">
        <v>45317.466041666667</v>
      </c>
      <c r="C972" s="469">
        <v>45316</v>
      </c>
      <c r="D972" s="470">
        <f t="shared" si="60"/>
        <v>2024</v>
      </c>
      <c r="E972" s="470">
        <f t="shared" si="61"/>
        <v>1</v>
      </c>
      <c r="F972" s="470">
        <f t="shared" si="62"/>
        <v>25</v>
      </c>
      <c r="G972" s="468" t="s">
        <v>204</v>
      </c>
      <c r="H972" s="468">
        <v>8.1999999999999993</v>
      </c>
      <c r="I972" s="468">
        <v>6.78</v>
      </c>
      <c r="J972" s="468" t="s">
        <v>1247</v>
      </c>
      <c r="K972" s="468">
        <v>2.5000000000000001E-2</v>
      </c>
      <c r="L972" s="468">
        <v>3.0000000000000001E-3</v>
      </c>
      <c r="M972" s="471">
        <f t="shared" si="63"/>
        <v>0.88</v>
      </c>
    </row>
    <row r="973" spans="1:13" x14ac:dyDescent="0.3">
      <c r="A973" s="468">
        <v>3125</v>
      </c>
      <c r="B973" s="469">
        <v>45316.64025462963</v>
      </c>
      <c r="C973" s="469">
        <v>45315</v>
      </c>
      <c r="D973" s="470">
        <f t="shared" si="60"/>
        <v>2024</v>
      </c>
      <c r="E973" s="470">
        <f t="shared" si="61"/>
        <v>1</v>
      </c>
      <c r="F973" s="470">
        <f t="shared" si="62"/>
        <v>24</v>
      </c>
      <c r="G973" s="468" t="s">
        <v>787</v>
      </c>
      <c r="H973" s="468">
        <v>8.52</v>
      </c>
      <c r="I973" s="468">
        <v>8.24</v>
      </c>
      <c r="J973" s="468" t="s">
        <v>1247</v>
      </c>
      <c r="K973" s="468">
        <v>2.5000000000000001E-2</v>
      </c>
      <c r="L973" s="468">
        <v>8.9999999999999993E-3</v>
      </c>
      <c r="M973" s="471">
        <f t="shared" si="63"/>
        <v>0.64000000000000012</v>
      </c>
    </row>
    <row r="974" spans="1:13" x14ac:dyDescent="0.3">
      <c r="A974" s="468">
        <v>3126</v>
      </c>
      <c r="B974" s="469">
        <v>45316.640428240738</v>
      </c>
      <c r="C974" s="469">
        <v>45315</v>
      </c>
      <c r="D974" s="470">
        <f t="shared" si="60"/>
        <v>2024</v>
      </c>
      <c r="E974" s="470">
        <f t="shared" si="61"/>
        <v>1</v>
      </c>
      <c r="F974" s="470">
        <f t="shared" si="62"/>
        <v>24</v>
      </c>
      <c r="G974" s="468" t="s">
        <v>200</v>
      </c>
      <c r="H974" s="468">
        <v>7.99</v>
      </c>
      <c r="I974" s="468">
        <v>6.93</v>
      </c>
      <c r="J974" s="468" t="s">
        <v>1247</v>
      </c>
      <c r="K974" s="468">
        <v>2.5000000000000001E-2</v>
      </c>
      <c r="L974" s="468">
        <v>6.0000000000000001E-3</v>
      </c>
      <c r="M974" s="471">
        <f t="shared" si="63"/>
        <v>0.76</v>
      </c>
    </row>
    <row r="975" spans="1:13" x14ac:dyDescent="0.3">
      <c r="A975" s="468">
        <v>3127</v>
      </c>
      <c r="B975" s="469">
        <v>45316.6405787037</v>
      </c>
      <c r="C975" s="469">
        <v>45315</v>
      </c>
      <c r="D975" s="470">
        <f t="shared" si="60"/>
        <v>2024</v>
      </c>
      <c r="E975" s="470">
        <f t="shared" si="61"/>
        <v>1</v>
      </c>
      <c r="F975" s="470">
        <f t="shared" si="62"/>
        <v>24</v>
      </c>
      <c r="G975" s="468" t="s">
        <v>197</v>
      </c>
      <c r="H975" s="468">
        <v>8.07</v>
      </c>
      <c r="I975" s="468">
        <v>7.17</v>
      </c>
      <c r="J975" s="468" t="s">
        <v>1247</v>
      </c>
      <c r="K975" s="468">
        <v>2.5000000000000001E-2</v>
      </c>
      <c r="L975" s="468">
        <v>8.9999999999999993E-3</v>
      </c>
      <c r="M975" s="471">
        <f t="shared" si="63"/>
        <v>0.64000000000000012</v>
      </c>
    </row>
    <row r="976" spans="1:13" x14ac:dyDescent="0.3">
      <c r="A976" s="468">
        <v>3128</v>
      </c>
      <c r="B976" s="469">
        <v>45316.640729166669</v>
      </c>
      <c r="C976" s="469">
        <v>45315</v>
      </c>
      <c r="D976" s="470">
        <f t="shared" si="60"/>
        <v>2024</v>
      </c>
      <c r="E976" s="470">
        <f t="shared" si="61"/>
        <v>1</v>
      </c>
      <c r="F976" s="470">
        <f t="shared" si="62"/>
        <v>24</v>
      </c>
      <c r="G976" s="468" t="s">
        <v>199</v>
      </c>
      <c r="H976" s="468">
        <v>7.99</v>
      </c>
      <c r="I976" s="468">
        <v>7.73</v>
      </c>
      <c r="J976" s="468" t="s">
        <v>1247</v>
      </c>
      <c r="K976" s="468">
        <v>2.5000000000000001E-2</v>
      </c>
      <c r="L976" s="468">
        <v>7.0000000000000001E-3</v>
      </c>
      <c r="M976" s="471">
        <f t="shared" si="63"/>
        <v>0.72</v>
      </c>
    </row>
    <row r="977" spans="1:13" x14ac:dyDescent="0.3">
      <c r="A977" s="468">
        <v>3129</v>
      </c>
      <c r="B977" s="469">
        <v>45316.6409375</v>
      </c>
      <c r="C977" s="469">
        <v>45315</v>
      </c>
      <c r="D977" s="470">
        <f t="shared" si="60"/>
        <v>2024</v>
      </c>
      <c r="E977" s="470">
        <f t="shared" si="61"/>
        <v>1</v>
      </c>
      <c r="F977" s="470">
        <f t="shared" si="62"/>
        <v>24</v>
      </c>
      <c r="G977" s="468" t="s">
        <v>203</v>
      </c>
      <c r="H977" s="468">
        <v>8.19</v>
      </c>
      <c r="I977" s="468">
        <v>6.92</v>
      </c>
      <c r="J977" s="468" t="s">
        <v>1247</v>
      </c>
      <c r="K977" s="468">
        <v>2.5000000000000001E-2</v>
      </c>
      <c r="L977" s="468">
        <v>8.0000000000000002E-3</v>
      </c>
      <c r="M977" s="471">
        <f t="shared" si="63"/>
        <v>0.67999999999999994</v>
      </c>
    </row>
    <row r="978" spans="1:13" x14ac:dyDescent="0.3">
      <c r="A978" s="468">
        <v>3130</v>
      </c>
      <c r="B978" s="469">
        <v>45316.641087962962</v>
      </c>
      <c r="C978" s="469">
        <v>45315</v>
      </c>
      <c r="D978" s="470">
        <f t="shared" si="60"/>
        <v>2024</v>
      </c>
      <c r="E978" s="470">
        <f t="shared" si="61"/>
        <v>1</v>
      </c>
      <c r="F978" s="470">
        <f t="shared" si="62"/>
        <v>24</v>
      </c>
      <c r="G978" s="468" t="s">
        <v>204</v>
      </c>
      <c r="H978" s="468">
        <v>8.25</v>
      </c>
      <c r="I978" s="468">
        <v>6.65</v>
      </c>
      <c r="J978" s="468" t="s">
        <v>1247</v>
      </c>
      <c r="K978" s="468">
        <v>2.5000000000000001E-2</v>
      </c>
      <c r="L978" s="468">
        <v>2E-3</v>
      </c>
      <c r="M978" s="471">
        <f t="shared" si="63"/>
        <v>0.92</v>
      </c>
    </row>
    <row r="979" spans="1:13" x14ac:dyDescent="0.3">
      <c r="A979" s="468">
        <v>3124</v>
      </c>
      <c r="B979" s="469">
        <v>45315.617546296293</v>
      </c>
      <c r="C979" s="469">
        <v>45314</v>
      </c>
      <c r="D979" s="470">
        <f t="shared" si="60"/>
        <v>2024</v>
      </c>
      <c r="E979" s="470">
        <f t="shared" si="61"/>
        <v>1</v>
      </c>
      <c r="F979" s="470">
        <f t="shared" si="62"/>
        <v>23</v>
      </c>
      <c r="G979" s="468" t="s">
        <v>203</v>
      </c>
      <c r="H979" s="468">
        <v>8.02</v>
      </c>
      <c r="I979" s="468">
        <v>7.71</v>
      </c>
      <c r="J979" s="468" t="s">
        <v>1247</v>
      </c>
      <c r="K979" s="468">
        <v>2.5000000000000001E-2</v>
      </c>
      <c r="L979" s="468">
        <v>8.0000000000000002E-3</v>
      </c>
      <c r="M979" s="471">
        <f t="shared" si="63"/>
        <v>0.67999999999999994</v>
      </c>
    </row>
    <row r="980" spans="1:13" x14ac:dyDescent="0.3">
      <c r="A980" s="468">
        <v>3114</v>
      </c>
      <c r="B980" s="469">
        <v>45314.613935185182</v>
      </c>
      <c r="C980" s="469">
        <v>45313</v>
      </c>
      <c r="D980" s="470">
        <f t="shared" si="60"/>
        <v>2024</v>
      </c>
      <c r="E980" s="470">
        <f t="shared" si="61"/>
        <v>1</v>
      </c>
      <c r="F980" s="470">
        <f t="shared" si="62"/>
        <v>22</v>
      </c>
      <c r="G980" s="468" t="s">
        <v>200</v>
      </c>
      <c r="H980" s="468">
        <v>7.62</v>
      </c>
      <c r="I980" s="468">
        <v>7.01</v>
      </c>
      <c r="J980" s="468" t="s">
        <v>1247</v>
      </c>
      <c r="K980" s="468">
        <v>2.5000000000000001E-2</v>
      </c>
      <c r="L980" s="468">
        <v>5.0000000000000001E-3</v>
      </c>
      <c r="M980" s="471">
        <f t="shared" si="63"/>
        <v>0.8</v>
      </c>
    </row>
    <row r="981" spans="1:13" x14ac:dyDescent="0.3">
      <c r="A981" s="468">
        <v>3115</v>
      </c>
      <c r="B981" s="469">
        <v>45314.614085648151</v>
      </c>
      <c r="C981" s="469">
        <v>45313</v>
      </c>
      <c r="D981" s="470">
        <f t="shared" si="60"/>
        <v>2024</v>
      </c>
      <c r="E981" s="470">
        <f t="shared" si="61"/>
        <v>1</v>
      </c>
      <c r="F981" s="470">
        <f t="shared" si="62"/>
        <v>22</v>
      </c>
      <c r="G981" s="468" t="s">
        <v>197</v>
      </c>
      <c r="H981" s="468">
        <v>7.65</v>
      </c>
      <c r="I981" s="468">
        <v>7.09</v>
      </c>
      <c r="J981" s="468" t="s">
        <v>1247</v>
      </c>
      <c r="K981" s="468">
        <v>2.5000000000000001E-2</v>
      </c>
      <c r="L981" s="468">
        <v>8.9999999999999993E-3</v>
      </c>
      <c r="M981" s="471">
        <f t="shared" si="63"/>
        <v>0.64000000000000012</v>
      </c>
    </row>
    <row r="982" spans="1:13" x14ac:dyDescent="0.3">
      <c r="A982" s="468">
        <v>3116</v>
      </c>
      <c r="B982" s="469">
        <v>45314.614270833335</v>
      </c>
      <c r="C982" s="469">
        <v>45313</v>
      </c>
      <c r="D982" s="470">
        <f t="shared" si="60"/>
        <v>2024</v>
      </c>
      <c r="E982" s="470">
        <f t="shared" si="61"/>
        <v>1</v>
      </c>
      <c r="F982" s="470">
        <f t="shared" si="62"/>
        <v>22</v>
      </c>
      <c r="G982" s="468" t="s">
        <v>199</v>
      </c>
      <c r="H982" s="468">
        <v>7.62</v>
      </c>
      <c r="I982" s="468">
        <v>7.51</v>
      </c>
      <c r="J982" s="468" t="s">
        <v>1247</v>
      </c>
      <c r="K982" s="468">
        <v>2.5000000000000001E-2</v>
      </c>
      <c r="L982" s="468">
        <v>8.0000000000000002E-3</v>
      </c>
      <c r="M982" s="471">
        <f t="shared" si="63"/>
        <v>0.67999999999999994</v>
      </c>
    </row>
    <row r="983" spans="1:13" x14ac:dyDescent="0.3">
      <c r="A983" s="468">
        <v>3117</v>
      </c>
      <c r="B983" s="469">
        <v>45314.614421296297</v>
      </c>
      <c r="C983" s="469">
        <v>45313</v>
      </c>
      <c r="D983" s="470">
        <f t="shared" si="60"/>
        <v>2024</v>
      </c>
      <c r="E983" s="470">
        <f t="shared" si="61"/>
        <v>1</v>
      </c>
      <c r="F983" s="470">
        <f t="shared" si="62"/>
        <v>22</v>
      </c>
      <c r="G983" s="468" t="s">
        <v>203</v>
      </c>
      <c r="H983" s="468">
        <v>7.93</v>
      </c>
      <c r="I983" s="468">
        <v>7.72</v>
      </c>
      <c r="J983" s="468" t="s">
        <v>1247</v>
      </c>
      <c r="K983" s="468">
        <v>2.5000000000000001E-2</v>
      </c>
      <c r="L983" s="468">
        <v>5.0000000000000001E-3</v>
      </c>
      <c r="M983" s="471">
        <f t="shared" si="63"/>
        <v>0.8</v>
      </c>
    </row>
    <row r="984" spans="1:13" x14ac:dyDescent="0.3">
      <c r="A984" s="468">
        <v>3105</v>
      </c>
      <c r="B984" s="469">
        <v>45309.622476851851</v>
      </c>
      <c r="C984" s="469">
        <v>45309</v>
      </c>
      <c r="D984" s="470">
        <f t="shared" si="60"/>
        <v>2024</v>
      </c>
      <c r="E984" s="470">
        <f t="shared" si="61"/>
        <v>1</v>
      </c>
      <c r="F984" s="470">
        <f t="shared" si="62"/>
        <v>18</v>
      </c>
      <c r="G984" s="468" t="s">
        <v>203</v>
      </c>
      <c r="H984" s="468">
        <v>8.1199999999999992</v>
      </c>
      <c r="I984" s="468">
        <v>6.67</v>
      </c>
      <c r="J984" s="468" t="s">
        <v>1247</v>
      </c>
      <c r="K984" s="468">
        <v>2.5000000000000001E-2</v>
      </c>
      <c r="L984" s="468">
        <v>8.9999999999999993E-3</v>
      </c>
      <c r="M984" s="471">
        <f t="shared" si="63"/>
        <v>0.64000000000000012</v>
      </c>
    </row>
    <row r="985" spans="1:13" x14ac:dyDescent="0.3">
      <c r="A985" s="468">
        <v>3104</v>
      </c>
      <c r="B985" s="469">
        <v>45309.621307870373</v>
      </c>
      <c r="C985" s="469">
        <v>45308</v>
      </c>
      <c r="D985" s="470">
        <f t="shared" si="60"/>
        <v>2024</v>
      </c>
      <c r="E985" s="470">
        <f t="shared" si="61"/>
        <v>1</v>
      </c>
      <c r="F985" s="470">
        <f t="shared" si="62"/>
        <v>17</v>
      </c>
      <c r="G985" s="468" t="s">
        <v>199</v>
      </c>
      <c r="H985" s="468">
        <v>7.72</v>
      </c>
      <c r="I985" s="468">
        <v>7.61</v>
      </c>
      <c r="J985" s="468" t="s">
        <v>1247</v>
      </c>
      <c r="K985" s="468">
        <v>2.5000000000000001E-2</v>
      </c>
      <c r="L985" s="468">
        <v>6.0000000000000001E-3</v>
      </c>
      <c r="M985" s="471">
        <f t="shared" si="63"/>
        <v>0.76</v>
      </c>
    </row>
    <row r="986" spans="1:13" x14ac:dyDescent="0.3">
      <c r="A986" s="468">
        <v>3106</v>
      </c>
      <c r="B986" s="469">
        <v>45309.622696759259</v>
      </c>
      <c r="C986" s="469">
        <v>45308</v>
      </c>
      <c r="D986" s="470">
        <f t="shared" si="60"/>
        <v>2024</v>
      </c>
      <c r="E986" s="470">
        <f t="shared" si="61"/>
        <v>1</v>
      </c>
      <c r="F986" s="470">
        <f t="shared" si="62"/>
        <v>17</v>
      </c>
      <c r="G986" s="468" t="s">
        <v>204</v>
      </c>
      <c r="H986" s="468">
        <v>8.58</v>
      </c>
      <c r="I986" s="468">
        <v>6.58</v>
      </c>
      <c r="J986" s="468" t="s">
        <v>1247</v>
      </c>
      <c r="K986" s="468">
        <v>2.5000000000000001E-2</v>
      </c>
      <c r="L986" s="468">
        <v>5.0000000000000001E-3</v>
      </c>
      <c r="M986" s="471">
        <f t="shared" si="63"/>
        <v>0.8</v>
      </c>
    </row>
    <row r="987" spans="1:13" x14ac:dyDescent="0.3">
      <c r="A987" s="468">
        <v>3112</v>
      </c>
      <c r="B987" s="469">
        <v>45310.617905092593</v>
      </c>
      <c r="C987" s="469">
        <v>45308</v>
      </c>
      <c r="D987" s="470">
        <f t="shared" si="60"/>
        <v>2024</v>
      </c>
      <c r="E987" s="470">
        <f t="shared" si="61"/>
        <v>1</v>
      </c>
      <c r="F987" s="470">
        <f t="shared" si="62"/>
        <v>17</v>
      </c>
      <c r="G987" s="468" t="s">
        <v>203</v>
      </c>
      <c r="H987" s="468">
        <v>7.63</v>
      </c>
      <c r="I987" s="468">
        <v>7.2</v>
      </c>
      <c r="J987" s="468" t="s">
        <v>1247</v>
      </c>
      <c r="K987" s="468">
        <v>2.5000000000000001E-2</v>
      </c>
      <c r="L987" s="468">
        <v>8.9999999999999993E-3</v>
      </c>
      <c r="M987" s="471">
        <f t="shared" si="63"/>
        <v>0.64000000000000012</v>
      </c>
    </row>
    <row r="988" spans="1:13" x14ac:dyDescent="0.3">
      <c r="A988" s="468">
        <v>3091</v>
      </c>
      <c r="B988" s="469">
        <v>45307.594074074077</v>
      </c>
      <c r="C988" s="469">
        <v>45307</v>
      </c>
      <c r="D988" s="470">
        <f t="shared" si="60"/>
        <v>2024</v>
      </c>
      <c r="E988" s="470">
        <f t="shared" si="61"/>
        <v>1</v>
      </c>
      <c r="F988" s="470">
        <f t="shared" si="62"/>
        <v>16</v>
      </c>
      <c r="G988" s="468" t="s">
        <v>197</v>
      </c>
      <c r="H988" s="468">
        <v>7.79</v>
      </c>
      <c r="I988" s="468">
        <v>7.17</v>
      </c>
      <c r="J988" s="468" t="s">
        <v>1247</v>
      </c>
      <c r="K988" s="468">
        <v>2.5000000000000001E-2</v>
      </c>
      <c r="L988" s="468">
        <v>8.9999999999999993E-3</v>
      </c>
      <c r="M988" s="471">
        <f t="shared" si="63"/>
        <v>0.64000000000000012</v>
      </c>
    </row>
    <row r="989" spans="1:13" x14ac:dyDescent="0.3">
      <c r="A989" s="468">
        <v>3096</v>
      </c>
      <c r="B989" s="469">
        <v>45308.614583333336</v>
      </c>
      <c r="C989" s="469">
        <v>45307</v>
      </c>
      <c r="D989" s="470">
        <f t="shared" si="60"/>
        <v>2024</v>
      </c>
      <c r="E989" s="470">
        <f t="shared" si="61"/>
        <v>1</v>
      </c>
      <c r="F989" s="470">
        <f t="shared" si="62"/>
        <v>16</v>
      </c>
      <c r="G989" s="468" t="s">
        <v>787</v>
      </c>
      <c r="H989" s="468">
        <v>8.15</v>
      </c>
      <c r="I989" s="468">
        <v>8.02</v>
      </c>
      <c r="J989" s="468" t="s">
        <v>1247</v>
      </c>
      <c r="K989" s="468">
        <v>2.5000000000000001E-2</v>
      </c>
      <c r="L989" s="468">
        <v>5.0000000000000001E-3</v>
      </c>
      <c r="M989" s="471">
        <f t="shared" si="63"/>
        <v>0.8</v>
      </c>
    </row>
    <row r="990" spans="1:13" x14ac:dyDescent="0.3">
      <c r="A990" s="468">
        <v>3097</v>
      </c>
      <c r="B990" s="469">
        <v>45308.614791666667</v>
      </c>
      <c r="C990" s="469">
        <v>45307</v>
      </c>
      <c r="D990" s="470">
        <f t="shared" si="60"/>
        <v>2024</v>
      </c>
      <c r="E990" s="470">
        <f t="shared" si="61"/>
        <v>1</v>
      </c>
      <c r="F990" s="470">
        <f t="shared" si="62"/>
        <v>16</v>
      </c>
      <c r="G990" s="468" t="s">
        <v>200</v>
      </c>
      <c r="H990" s="468">
        <v>7.61</v>
      </c>
      <c r="I990" s="468">
        <v>7.02</v>
      </c>
      <c r="J990" s="468" t="s">
        <v>1247</v>
      </c>
      <c r="K990" s="468">
        <v>2.5000000000000001E-2</v>
      </c>
      <c r="L990" s="468">
        <v>5.0000000000000001E-3</v>
      </c>
      <c r="M990" s="471">
        <f t="shared" si="63"/>
        <v>0.8</v>
      </c>
    </row>
    <row r="991" spans="1:13" x14ac:dyDescent="0.3">
      <c r="A991" s="468">
        <v>3098</v>
      </c>
      <c r="B991" s="469">
        <v>45308.61519675926</v>
      </c>
      <c r="C991" s="469">
        <v>45307</v>
      </c>
      <c r="D991" s="470">
        <f t="shared" si="60"/>
        <v>2024</v>
      </c>
      <c r="E991" s="470">
        <f t="shared" si="61"/>
        <v>1</v>
      </c>
      <c r="F991" s="470">
        <f t="shared" si="62"/>
        <v>16</v>
      </c>
      <c r="G991" s="468" t="s">
        <v>199</v>
      </c>
      <c r="H991" s="468">
        <v>7.68</v>
      </c>
      <c r="I991" s="468">
        <v>7.54</v>
      </c>
      <c r="J991" s="468" t="s">
        <v>1247</v>
      </c>
      <c r="K991" s="468">
        <v>2.5000000000000001E-2</v>
      </c>
      <c r="L991" s="468">
        <v>5.0000000000000001E-3</v>
      </c>
      <c r="M991" s="471">
        <f t="shared" si="63"/>
        <v>0.8</v>
      </c>
    </row>
    <row r="992" spans="1:13" x14ac:dyDescent="0.3">
      <c r="A992" s="468">
        <v>3099</v>
      </c>
      <c r="B992" s="469">
        <v>45308.615393518521</v>
      </c>
      <c r="C992" s="469">
        <v>45307</v>
      </c>
      <c r="D992" s="470">
        <f t="shared" si="60"/>
        <v>2024</v>
      </c>
      <c r="E992" s="470">
        <f t="shared" si="61"/>
        <v>1</v>
      </c>
      <c r="F992" s="470">
        <f t="shared" si="62"/>
        <v>16</v>
      </c>
      <c r="G992" s="468" t="s">
        <v>203</v>
      </c>
      <c r="H992" s="468">
        <v>8.08</v>
      </c>
      <c r="I992" s="468">
        <v>6.71</v>
      </c>
      <c r="J992" s="468" t="s">
        <v>1247</v>
      </c>
      <c r="K992" s="468">
        <v>2.5000000000000001E-2</v>
      </c>
      <c r="L992" s="468">
        <v>5.0000000000000001E-3</v>
      </c>
      <c r="M992" s="471">
        <f t="shared" si="63"/>
        <v>0.8</v>
      </c>
    </row>
    <row r="993" spans="1:13" x14ac:dyDescent="0.3">
      <c r="A993" s="468">
        <v>3089</v>
      </c>
      <c r="B993" s="469">
        <v>45307.593587962961</v>
      </c>
      <c r="C993" s="469">
        <v>45306</v>
      </c>
      <c r="D993" s="470">
        <f t="shared" si="60"/>
        <v>2024</v>
      </c>
      <c r="E993" s="470">
        <f t="shared" si="61"/>
        <v>1</v>
      </c>
      <c r="F993" s="470">
        <f t="shared" si="62"/>
        <v>15</v>
      </c>
      <c r="G993" s="468" t="s">
        <v>787</v>
      </c>
      <c r="H993" s="468">
        <v>8.1300000000000008</v>
      </c>
      <c r="I993" s="468">
        <v>7.97</v>
      </c>
      <c r="J993" s="468" t="s">
        <v>1247</v>
      </c>
      <c r="K993" s="468">
        <v>2.5000000000000001E-2</v>
      </c>
      <c r="L993" s="468">
        <v>8.9999999999999993E-3</v>
      </c>
      <c r="M993" s="471">
        <f t="shared" si="63"/>
        <v>0.64000000000000012</v>
      </c>
    </row>
    <row r="994" spans="1:13" x14ac:dyDescent="0.3">
      <c r="A994" s="468">
        <v>3090</v>
      </c>
      <c r="B994" s="469">
        <v>45307.593773148146</v>
      </c>
      <c r="C994" s="469">
        <v>45306</v>
      </c>
      <c r="D994" s="470">
        <f t="shared" si="60"/>
        <v>2024</v>
      </c>
      <c r="E994" s="470">
        <f t="shared" si="61"/>
        <v>1</v>
      </c>
      <c r="F994" s="470">
        <f t="shared" si="62"/>
        <v>15</v>
      </c>
      <c r="G994" s="468" t="s">
        <v>200</v>
      </c>
      <c r="H994" s="468">
        <v>7.61</v>
      </c>
      <c r="I994" s="468">
        <v>7.01</v>
      </c>
      <c r="J994" s="468" t="s">
        <v>1247</v>
      </c>
      <c r="K994" s="468">
        <v>2.5000000000000001E-2</v>
      </c>
      <c r="L994" s="468">
        <v>4.0000000000000001E-3</v>
      </c>
      <c r="M994" s="471">
        <f t="shared" si="63"/>
        <v>0.84</v>
      </c>
    </row>
    <row r="995" spans="1:13" x14ac:dyDescent="0.3">
      <c r="A995" s="468">
        <v>3092</v>
      </c>
      <c r="B995" s="469">
        <v>45307.594351851854</v>
      </c>
      <c r="C995" s="469">
        <v>45306</v>
      </c>
      <c r="D995" s="470">
        <f t="shared" si="60"/>
        <v>2024</v>
      </c>
      <c r="E995" s="470">
        <f t="shared" si="61"/>
        <v>1</v>
      </c>
      <c r="F995" s="470">
        <f t="shared" si="62"/>
        <v>15</v>
      </c>
      <c r="G995" s="468" t="s">
        <v>197</v>
      </c>
      <c r="H995" s="468">
        <v>7.78</v>
      </c>
      <c r="I995" s="468">
        <v>7.13</v>
      </c>
      <c r="J995" s="468" t="s">
        <v>1247</v>
      </c>
      <c r="K995" s="468">
        <v>2.5000000000000001E-2</v>
      </c>
      <c r="L995" s="468">
        <v>8.9999999999999993E-3</v>
      </c>
      <c r="M995" s="471">
        <f t="shared" si="63"/>
        <v>0.64000000000000012</v>
      </c>
    </row>
    <row r="996" spans="1:13" x14ac:dyDescent="0.3">
      <c r="A996" s="468">
        <v>3093</v>
      </c>
      <c r="B996" s="469">
        <v>45307.594513888886</v>
      </c>
      <c r="C996" s="469">
        <v>45306</v>
      </c>
      <c r="D996" s="470">
        <f t="shared" si="60"/>
        <v>2024</v>
      </c>
      <c r="E996" s="470">
        <f t="shared" si="61"/>
        <v>1</v>
      </c>
      <c r="F996" s="470">
        <f t="shared" si="62"/>
        <v>15</v>
      </c>
      <c r="G996" s="468" t="s">
        <v>199</v>
      </c>
      <c r="H996" s="468">
        <v>7.59</v>
      </c>
      <c r="I996" s="468">
        <v>7.51</v>
      </c>
      <c r="J996" s="468" t="s">
        <v>1247</v>
      </c>
      <c r="K996" s="468">
        <v>2.5000000000000001E-2</v>
      </c>
      <c r="L996" s="468">
        <v>7.0000000000000001E-3</v>
      </c>
      <c r="M996" s="471">
        <f t="shared" si="63"/>
        <v>0.72</v>
      </c>
    </row>
    <row r="997" spans="1:13" x14ac:dyDescent="0.3">
      <c r="A997" s="468">
        <v>3094</v>
      </c>
      <c r="B997" s="469">
        <v>45307.594687500001</v>
      </c>
      <c r="C997" s="469">
        <v>45306</v>
      </c>
      <c r="D997" s="470">
        <f t="shared" si="60"/>
        <v>2024</v>
      </c>
      <c r="E997" s="470">
        <f t="shared" si="61"/>
        <v>1</v>
      </c>
      <c r="F997" s="470">
        <f t="shared" si="62"/>
        <v>15</v>
      </c>
      <c r="G997" s="468" t="s">
        <v>203</v>
      </c>
      <c r="H997" s="468">
        <v>7.98</v>
      </c>
      <c r="I997" s="468">
        <v>6.71</v>
      </c>
      <c r="J997" s="468" t="s">
        <v>1247</v>
      </c>
      <c r="K997" s="468">
        <v>2.5000000000000001E-2</v>
      </c>
      <c r="L997" s="468">
        <v>8.9999999999999993E-3</v>
      </c>
      <c r="M997" s="471">
        <f t="shared" si="63"/>
        <v>0.64000000000000012</v>
      </c>
    </row>
    <row r="998" spans="1:13" x14ac:dyDescent="0.3">
      <c r="A998" s="468">
        <v>3080</v>
      </c>
      <c r="B998" s="469">
        <v>45306.604189814818</v>
      </c>
      <c r="C998" s="469">
        <v>45305</v>
      </c>
      <c r="D998" s="470">
        <f t="shared" si="60"/>
        <v>2024</v>
      </c>
      <c r="E998" s="470">
        <f t="shared" si="61"/>
        <v>1</v>
      </c>
      <c r="F998" s="470">
        <f t="shared" si="62"/>
        <v>14</v>
      </c>
      <c r="G998" s="468" t="s">
        <v>787</v>
      </c>
      <c r="H998" s="468">
        <v>8.25</v>
      </c>
      <c r="I998" s="468">
        <v>8.0399999999999991</v>
      </c>
      <c r="J998" s="468" t="s">
        <v>1247</v>
      </c>
      <c r="K998" s="468">
        <v>2.5000000000000001E-2</v>
      </c>
      <c r="L998" s="468">
        <v>8.0000000000000002E-3</v>
      </c>
      <c r="M998" s="471">
        <f t="shared" si="63"/>
        <v>0.67999999999999994</v>
      </c>
    </row>
    <row r="999" spans="1:13" x14ac:dyDescent="0.3">
      <c r="A999" s="468">
        <v>3081</v>
      </c>
      <c r="B999" s="469">
        <v>45306.604363425926</v>
      </c>
      <c r="C999" s="469">
        <v>45305</v>
      </c>
      <c r="D999" s="470">
        <f t="shared" si="60"/>
        <v>2024</v>
      </c>
      <c r="E999" s="470">
        <f t="shared" si="61"/>
        <v>1</v>
      </c>
      <c r="F999" s="470">
        <f t="shared" si="62"/>
        <v>14</v>
      </c>
      <c r="G999" s="468" t="s">
        <v>200</v>
      </c>
      <c r="H999" s="468">
        <v>7.72</v>
      </c>
      <c r="I999" s="468">
        <v>7.17</v>
      </c>
      <c r="J999" s="468" t="s">
        <v>1247</v>
      </c>
      <c r="K999" s="468">
        <v>2.5000000000000001E-2</v>
      </c>
      <c r="L999" s="468">
        <v>8.0000000000000002E-3</v>
      </c>
      <c r="M999" s="471">
        <f t="shared" si="63"/>
        <v>0.67999999999999994</v>
      </c>
    </row>
    <row r="1000" spans="1:13" x14ac:dyDescent="0.3">
      <c r="A1000" s="468">
        <v>3082</v>
      </c>
      <c r="B1000" s="469">
        <v>45306.604513888888</v>
      </c>
      <c r="C1000" s="469">
        <v>45305</v>
      </c>
      <c r="D1000" s="470">
        <f t="shared" si="60"/>
        <v>2024</v>
      </c>
      <c r="E1000" s="470">
        <f t="shared" si="61"/>
        <v>1</v>
      </c>
      <c r="F1000" s="470">
        <f t="shared" si="62"/>
        <v>14</v>
      </c>
      <c r="G1000" s="468" t="s">
        <v>197</v>
      </c>
      <c r="H1000" s="468">
        <v>7.86</v>
      </c>
      <c r="I1000" s="468">
        <v>7.14</v>
      </c>
      <c r="J1000" s="468" t="s">
        <v>1247</v>
      </c>
      <c r="K1000" s="468">
        <v>2.5000000000000001E-2</v>
      </c>
      <c r="L1000" s="468">
        <v>8.9999999999999993E-3</v>
      </c>
      <c r="M1000" s="471">
        <f t="shared" si="63"/>
        <v>0.64000000000000012</v>
      </c>
    </row>
    <row r="1001" spans="1:13" x14ac:dyDescent="0.3">
      <c r="A1001" s="468">
        <v>3083</v>
      </c>
      <c r="B1001" s="469">
        <v>45306.605115740742</v>
      </c>
      <c r="C1001" s="469">
        <v>45303</v>
      </c>
      <c r="D1001" s="470">
        <f t="shared" si="60"/>
        <v>2024</v>
      </c>
      <c r="E1001" s="470">
        <f t="shared" si="61"/>
        <v>1</v>
      </c>
      <c r="F1001" s="470">
        <f t="shared" si="62"/>
        <v>12</v>
      </c>
      <c r="G1001" s="468" t="s">
        <v>787</v>
      </c>
      <c r="H1001" s="468">
        <v>8.25</v>
      </c>
      <c r="I1001" s="468">
        <v>8.0399999999999991</v>
      </c>
      <c r="J1001" s="468" t="s">
        <v>1247</v>
      </c>
      <c r="K1001" s="468">
        <v>2.5000000000000001E-2</v>
      </c>
      <c r="L1001" s="468">
        <v>8.0000000000000002E-3</v>
      </c>
      <c r="M1001" s="471">
        <f t="shared" si="63"/>
        <v>0.67999999999999994</v>
      </c>
    </row>
    <row r="1002" spans="1:13" x14ac:dyDescent="0.3">
      <c r="A1002" s="468">
        <v>3084</v>
      </c>
      <c r="B1002" s="469">
        <v>45306.605300925927</v>
      </c>
      <c r="C1002" s="469">
        <v>45303</v>
      </c>
      <c r="D1002" s="470">
        <f t="shared" si="60"/>
        <v>2024</v>
      </c>
      <c r="E1002" s="470">
        <f t="shared" si="61"/>
        <v>1</v>
      </c>
      <c r="F1002" s="470">
        <f t="shared" si="62"/>
        <v>12</v>
      </c>
      <c r="G1002" s="468" t="s">
        <v>200</v>
      </c>
      <c r="H1002" s="468">
        <v>7.72</v>
      </c>
      <c r="I1002" s="468">
        <v>7.17</v>
      </c>
      <c r="J1002" s="468" t="s">
        <v>1247</v>
      </c>
      <c r="K1002" s="468">
        <v>2.5000000000000001E-2</v>
      </c>
      <c r="L1002" s="468">
        <v>8.0000000000000002E-3</v>
      </c>
      <c r="M1002" s="471">
        <f t="shared" si="63"/>
        <v>0.67999999999999994</v>
      </c>
    </row>
    <row r="1003" spans="1:13" x14ac:dyDescent="0.3">
      <c r="A1003" s="468">
        <v>3085</v>
      </c>
      <c r="B1003" s="469">
        <v>45306.605821759258</v>
      </c>
      <c r="C1003" s="469">
        <v>45303</v>
      </c>
      <c r="D1003" s="470">
        <f t="shared" si="60"/>
        <v>2024</v>
      </c>
      <c r="E1003" s="470">
        <f t="shared" si="61"/>
        <v>1</v>
      </c>
      <c r="F1003" s="470">
        <f t="shared" si="62"/>
        <v>12</v>
      </c>
      <c r="G1003" s="468" t="s">
        <v>197</v>
      </c>
      <c r="H1003" s="468">
        <v>7.86</v>
      </c>
      <c r="I1003" s="468">
        <v>7.14</v>
      </c>
      <c r="J1003" s="468" t="s">
        <v>1247</v>
      </c>
      <c r="K1003" s="468">
        <v>2.5000000000000001E-2</v>
      </c>
      <c r="L1003" s="468">
        <v>8.9999999999999993E-3</v>
      </c>
      <c r="M1003" s="471">
        <f t="shared" si="63"/>
        <v>0.64000000000000012</v>
      </c>
    </row>
    <row r="1004" spans="1:13" x14ac:dyDescent="0.3">
      <c r="A1004" s="468">
        <v>3087</v>
      </c>
      <c r="B1004" s="469">
        <v>45306.606157407405</v>
      </c>
      <c r="C1004" s="469">
        <v>45303</v>
      </c>
      <c r="D1004" s="470">
        <f t="shared" si="60"/>
        <v>2024</v>
      </c>
      <c r="E1004" s="470">
        <f t="shared" si="61"/>
        <v>1</v>
      </c>
      <c r="F1004" s="470">
        <f t="shared" si="62"/>
        <v>12</v>
      </c>
      <c r="G1004" s="468" t="s">
        <v>203</v>
      </c>
      <c r="H1004" s="468">
        <v>8.06</v>
      </c>
      <c r="I1004" s="468">
        <v>6.62</v>
      </c>
      <c r="J1004" s="468" t="s">
        <v>1247</v>
      </c>
      <c r="K1004" s="468">
        <v>2.5000000000000001E-2</v>
      </c>
      <c r="L1004" s="468">
        <v>8.9999999999999993E-3</v>
      </c>
      <c r="M1004" s="471">
        <f t="shared" si="63"/>
        <v>0.64000000000000012</v>
      </c>
    </row>
    <row r="1005" spans="1:13" x14ac:dyDescent="0.3">
      <c r="A1005" s="468">
        <v>3075</v>
      </c>
      <c r="B1005" s="469">
        <v>45303.597361111111</v>
      </c>
      <c r="C1005" s="469">
        <v>45302</v>
      </c>
      <c r="D1005" s="470">
        <f t="shared" si="60"/>
        <v>2024</v>
      </c>
      <c r="E1005" s="470">
        <f t="shared" si="61"/>
        <v>1</v>
      </c>
      <c r="F1005" s="470">
        <f t="shared" si="62"/>
        <v>11</v>
      </c>
      <c r="G1005" s="468" t="s">
        <v>200</v>
      </c>
      <c r="H1005" s="468">
        <v>7.68</v>
      </c>
      <c r="I1005" s="468">
        <v>7.07</v>
      </c>
      <c r="J1005" s="468" t="s">
        <v>1247</v>
      </c>
      <c r="K1005" s="468">
        <v>2.5000000000000001E-2</v>
      </c>
      <c r="L1005" s="468">
        <v>7.0000000000000001E-3</v>
      </c>
      <c r="M1005" s="471">
        <f t="shared" si="63"/>
        <v>0.72</v>
      </c>
    </row>
    <row r="1006" spans="1:13" x14ac:dyDescent="0.3">
      <c r="A1006" s="468">
        <v>3077</v>
      </c>
      <c r="B1006" s="469">
        <v>45303.597974537035</v>
      </c>
      <c r="C1006" s="469">
        <v>45302</v>
      </c>
      <c r="D1006" s="470">
        <f t="shared" si="60"/>
        <v>2024</v>
      </c>
      <c r="E1006" s="470">
        <f t="shared" si="61"/>
        <v>1</v>
      </c>
      <c r="F1006" s="470">
        <f t="shared" si="62"/>
        <v>11</v>
      </c>
      <c r="G1006" s="468" t="s">
        <v>199</v>
      </c>
      <c r="H1006" s="468">
        <v>7.71</v>
      </c>
      <c r="I1006" s="468">
        <v>7.61</v>
      </c>
      <c r="J1006" s="468" t="s">
        <v>1247</v>
      </c>
      <c r="K1006" s="468">
        <v>2.5000000000000001E-2</v>
      </c>
      <c r="L1006" s="468">
        <v>6.0000000000000001E-3</v>
      </c>
      <c r="M1006" s="471">
        <f t="shared" si="63"/>
        <v>0.76</v>
      </c>
    </row>
    <row r="1007" spans="1:13" x14ac:dyDescent="0.3">
      <c r="A1007" s="468">
        <v>3078</v>
      </c>
      <c r="B1007" s="469">
        <v>45303.598136574074</v>
      </c>
      <c r="C1007" s="469">
        <v>45302</v>
      </c>
      <c r="D1007" s="470">
        <f t="shared" si="60"/>
        <v>2024</v>
      </c>
      <c r="E1007" s="470">
        <f t="shared" si="61"/>
        <v>1</v>
      </c>
      <c r="F1007" s="470">
        <f t="shared" si="62"/>
        <v>11</v>
      </c>
      <c r="G1007" s="468" t="s">
        <v>203</v>
      </c>
      <c r="H1007" s="468">
        <v>8.0500000000000007</v>
      </c>
      <c r="I1007" s="468">
        <v>6.71</v>
      </c>
      <c r="J1007" s="468" t="s">
        <v>1247</v>
      </c>
      <c r="K1007" s="468">
        <v>2.5000000000000001E-2</v>
      </c>
      <c r="L1007" s="468">
        <v>8.9999999999999993E-3</v>
      </c>
      <c r="M1007" s="471">
        <f t="shared" si="63"/>
        <v>0.64000000000000012</v>
      </c>
    </row>
    <row r="1008" spans="1:13" x14ac:dyDescent="0.3">
      <c r="A1008" s="468">
        <v>3068</v>
      </c>
      <c r="B1008" s="469">
        <v>45302.586840277778</v>
      </c>
      <c r="C1008" s="469">
        <v>45301</v>
      </c>
      <c r="D1008" s="470">
        <f t="shared" si="60"/>
        <v>2024</v>
      </c>
      <c r="E1008" s="470">
        <f t="shared" si="61"/>
        <v>1</v>
      </c>
      <c r="F1008" s="470">
        <f t="shared" si="62"/>
        <v>10</v>
      </c>
      <c r="G1008" s="468" t="s">
        <v>787</v>
      </c>
      <c r="H1008" s="468">
        <v>8.2200000000000006</v>
      </c>
      <c r="I1008" s="468">
        <v>8.19</v>
      </c>
      <c r="J1008" s="468" t="s">
        <v>1247</v>
      </c>
      <c r="K1008" s="468">
        <v>2.5000000000000001E-2</v>
      </c>
      <c r="L1008" s="468">
        <v>8.0000000000000002E-3</v>
      </c>
      <c r="M1008" s="471">
        <f t="shared" si="63"/>
        <v>0.67999999999999994</v>
      </c>
    </row>
    <row r="1009" spans="1:13" x14ac:dyDescent="0.3">
      <c r="A1009" s="468">
        <v>3069</v>
      </c>
      <c r="B1009" s="469">
        <v>45302.586944444447</v>
      </c>
      <c r="C1009" s="469">
        <v>45301</v>
      </c>
      <c r="D1009" s="470">
        <f t="shared" si="60"/>
        <v>2024</v>
      </c>
      <c r="E1009" s="470">
        <f t="shared" si="61"/>
        <v>1</v>
      </c>
      <c r="F1009" s="470">
        <f t="shared" si="62"/>
        <v>10</v>
      </c>
      <c r="G1009" s="468" t="s">
        <v>200</v>
      </c>
      <c r="H1009" s="468">
        <v>7.65</v>
      </c>
      <c r="I1009" s="468">
        <v>7.11</v>
      </c>
      <c r="J1009" s="468" t="s">
        <v>1247</v>
      </c>
      <c r="K1009" s="468">
        <v>2.5000000000000001E-2</v>
      </c>
      <c r="L1009" s="468">
        <v>5.0000000000000001E-3</v>
      </c>
      <c r="M1009" s="471">
        <f t="shared" si="63"/>
        <v>0.8</v>
      </c>
    </row>
    <row r="1010" spans="1:13" x14ac:dyDescent="0.3">
      <c r="A1010" s="468">
        <v>3070</v>
      </c>
      <c r="B1010" s="469">
        <v>45302.58730324074</v>
      </c>
      <c r="C1010" s="469">
        <v>45301</v>
      </c>
      <c r="D1010" s="470">
        <f t="shared" si="60"/>
        <v>2024</v>
      </c>
      <c r="E1010" s="470">
        <f t="shared" si="61"/>
        <v>1</v>
      </c>
      <c r="F1010" s="470">
        <f t="shared" si="62"/>
        <v>10</v>
      </c>
      <c r="G1010" s="468" t="s">
        <v>197</v>
      </c>
      <c r="H1010" s="468">
        <v>7.81</v>
      </c>
      <c r="I1010" s="468">
        <v>7.21</v>
      </c>
      <c r="J1010" s="468" t="s">
        <v>1247</v>
      </c>
      <c r="K1010" s="468">
        <v>2.5000000000000001E-2</v>
      </c>
      <c r="L1010" s="468">
        <v>7.0000000000000001E-3</v>
      </c>
      <c r="M1010" s="471">
        <f t="shared" si="63"/>
        <v>0.72</v>
      </c>
    </row>
    <row r="1011" spans="1:13" x14ac:dyDescent="0.3">
      <c r="A1011" s="468">
        <v>3072</v>
      </c>
      <c r="B1011" s="469">
        <v>45302.588437500002</v>
      </c>
      <c r="C1011" s="469">
        <v>45301</v>
      </c>
      <c r="D1011" s="470">
        <f t="shared" si="60"/>
        <v>2024</v>
      </c>
      <c r="E1011" s="470">
        <f t="shared" si="61"/>
        <v>1</v>
      </c>
      <c r="F1011" s="470">
        <f t="shared" si="62"/>
        <v>10</v>
      </c>
      <c r="G1011" s="468" t="s">
        <v>203</v>
      </c>
      <c r="H1011" s="468">
        <v>7.66</v>
      </c>
      <c r="I1011" s="468">
        <v>7.59</v>
      </c>
      <c r="J1011" s="468" t="s">
        <v>1247</v>
      </c>
      <c r="K1011" s="468">
        <v>2.5000000000000001E-2</v>
      </c>
      <c r="L1011" s="468">
        <v>8.9999999999999993E-3</v>
      </c>
      <c r="M1011" s="471">
        <f t="shared" si="63"/>
        <v>0.64000000000000012</v>
      </c>
    </row>
    <row r="1012" spans="1:13" x14ac:dyDescent="0.3">
      <c r="A1012" s="468">
        <v>3062</v>
      </c>
      <c r="B1012" s="469">
        <v>45301.638715277775</v>
      </c>
      <c r="C1012" s="469">
        <v>45300</v>
      </c>
      <c r="D1012" s="470">
        <f t="shared" si="60"/>
        <v>2024</v>
      </c>
      <c r="E1012" s="470">
        <f t="shared" si="61"/>
        <v>1</v>
      </c>
      <c r="F1012" s="470">
        <f t="shared" si="62"/>
        <v>9</v>
      </c>
      <c r="G1012" s="468" t="s">
        <v>787</v>
      </c>
      <c r="H1012" s="468">
        <v>8.2100000000000009</v>
      </c>
      <c r="I1012" s="468">
        <v>7.87</v>
      </c>
      <c r="J1012" s="468" t="s">
        <v>1247</v>
      </c>
      <c r="K1012" s="468">
        <v>2.5000000000000001E-2</v>
      </c>
      <c r="L1012" s="468">
        <v>7.0000000000000001E-3</v>
      </c>
      <c r="M1012" s="471">
        <f t="shared" si="63"/>
        <v>0.72</v>
      </c>
    </row>
    <row r="1013" spans="1:13" x14ac:dyDescent="0.3">
      <c r="A1013" s="468">
        <v>3063</v>
      </c>
      <c r="B1013" s="469">
        <v>45301.638807870368</v>
      </c>
      <c r="C1013" s="469">
        <v>45300</v>
      </c>
      <c r="D1013" s="470">
        <f t="shared" si="60"/>
        <v>2024</v>
      </c>
      <c r="E1013" s="470">
        <f t="shared" si="61"/>
        <v>1</v>
      </c>
      <c r="F1013" s="470">
        <f t="shared" si="62"/>
        <v>9</v>
      </c>
      <c r="G1013" s="468" t="s">
        <v>200</v>
      </c>
      <c r="H1013" s="468">
        <v>7.66</v>
      </c>
      <c r="I1013" s="468">
        <v>7.05</v>
      </c>
      <c r="J1013" s="468" t="s">
        <v>1247</v>
      </c>
      <c r="K1013" s="468">
        <v>2.5000000000000001E-2</v>
      </c>
      <c r="L1013" s="468">
        <v>6.0000000000000001E-3</v>
      </c>
      <c r="M1013" s="471">
        <f t="shared" si="63"/>
        <v>0.76</v>
      </c>
    </row>
    <row r="1014" spans="1:13" x14ac:dyDescent="0.3">
      <c r="A1014" s="468">
        <v>3064</v>
      </c>
      <c r="B1014" s="469">
        <v>45301.63925925926</v>
      </c>
      <c r="C1014" s="469">
        <v>45300</v>
      </c>
      <c r="D1014" s="470">
        <f t="shared" si="60"/>
        <v>2024</v>
      </c>
      <c r="E1014" s="470">
        <f t="shared" si="61"/>
        <v>1</v>
      </c>
      <c r="F1014" s="470">
        <f t="shared" si="62"/>
        <v>9</v>
      </c>
      <c r="G1014" s="468" t="s">
        <v>197</v>
      </c>
      <c r="H1014" s="468">
        <v>7.79</v>
      </c>
      <c r="I1014" s="468">
        <v>7.08</v>
      </c>
      <c r="J1014" s="468" t="s">
        <v>1247</v>
      </c>
      <c r="K1014" s="468">
        <v>2.5000000000000001E-2</v>
      </c>
      <c r="L1014" s="468">
        <v>8.9999999999999993E-3</v>
      </c>
      <c r="M1014" s="471">
        <f t="shared" si="63"/>
        <v>0.64000000000000012</v>
      </c>
    </row>
    <row r="1015" spans="1:13" x14ac:dyDescent="0.3">
      <c r="A1015" s="468">
        <v>3048</v>
      </c>
      <c r="B1015" s="469">
        <v>45300.638715277775</v>
      </c>
      <c r="C1015" s="469">
        <v>45299</v>
      </c>
      <c r="D1015" s="470">
        <f t="shared" si="60"/>
        <v>2024</v>
      </c>
      <c r="E1015" s="470">
        <f t="shared" si="61"/>
        <v>1</v>
      </c>
      <c r="F1015" s="470">
        <f t="shared" si="62"/>
        <v>8</v>
      </c>
      <c r="G1015" s="468" t="s">
        <v>787</v>
      </c>
      <c r="H1015" s="468">
        <v>8.1300000000000008</v>
      </c>
      <c r="I1015" s="468">
        <v>7.97</v>
      </c>
      <c r="J1015" s="468" t="s">
        <v>1247</v>
      </c>
      <c r="K1015" s="468">
        <v>2.5000000000000001E-2</v>
      </c>
      <c r="L1015" s="468">
        <v>3.0000000000000001E-3</v>
      </c>
      <c r="M1015" s="471">
        <f t="shared" si="63"/>
        <v>0.88</v>
      </c>
    </row>
    <row r="1016" spans="1:13" x14ac:dyDescent="0.3">
      <c r="A1016" s="468">
        <v>3050</v>
      </c>
      <c r="B1016" s="469">
        <v>45300.639120370368</v>
      </c>
      <c r="C1016" s="469">
        <v>45299</v>
      </c>
      <c r="D1016" s="470">
        <f t="shared" si="60"/>
        <v>2024</v>
      </c>
      <c r="E1016" s="470">
        <f t="shared" si="61"/>
        <v>1</v>
      </c>
      <c r="F1016" s="470">
        <f t="shared" si="62"/>
        <v>8</v>
      </c>
      <c r="G1016" s="468" t="s">
        <v>197</v>
      </c>
      <c r="H1016" s="468">
        <v>7.76</v>
      </c>
      <c r="I1016" s="468">
        <v>7.19</v>
      </c>
      <c r="J1016" s="468" t="s">
        <v>1247</v>
      </c>
      <c r="K1016" s="468">
        <v>2.5000000000000001E-2</v>
      </c>
      <c r="L1016" s="468">
        <v>6.0000000000000001E-3</v>
      </c>
      <c r="M1016" s="471">
        <f t="shared" si="63"/>
        <v>0.76</v>
      </c>
    </row>
    <row r="1017" spans="1:13" x14ac:dyDescent="0.3">
      <c r="A1017" s="468">
        <v>3052</v>
      </c>
      <c r="B1017" s="469">
        <v>45300.639814814815</v>
      </c>
      <c r="C1017" s="469">
        <v>45299</v>
      </c>
      <c r="D1017" s="470">
        <f t="shared" si="60"/>
        <v>2024</v>
      </c>
      <c r="E1017" s="470">
        <f t="shared" si="61"/>
        <v>1</v>
      </c>
      <c r="F1017" s="470">
        <f t="shared" si="62"/>
        <v>8</v>
      </c>
      <c r="G1017" s="468" t="s">
        <v>203</v>
      </c>
      <c r="H1017" s="468">
        <v>7.88</v>
      </c>
      <c r="I1017" s="468">
        <v>6.77</v>
      </c>
      <c r="J1017" s="468" t="s">
        <v>1247</v>
      </c>
      <c r="K1017" s="468">
        <v>2.5000000000000001E-2</v>
      </c>
      <c r="L1017" s="468">
        <v>8.9999999999999993E-3</v>
      </c>
      <c r="M1017" s="471">
        <f t="shared" si="63"/>
        <v>0.64000000000000012</v>
      </c>
    </row>
    <row r="1018" spans="1:13" x14ac:dyDescent="0.3">
      <c r="A1018" s="468">
        <v>3038</v>
      </c>
      <c r="B1018" s="469">
        <v>45296.594699074078</v>
      </c>
      <c r="C1018" s="469">
        <v>45296</v>
      </c>
      <c r="D1018" s="470">
        <f t="shared" si="60"/>
        <v>2024</v>
      </c>
      <c r="E1018" s="470">
        <f t="shared" si="61"/>
        <v>1</v>
      </c>
      <c r="F1018" s="470">
        <f t="shared" si="62"/>
        <v>5</v>
      </c>
      <c r="G1018" s="468" t="s">
        <v>197</v>
      </c>
      <c r="H1018" s="468">
        <v>7.75</v>
      </c>
      <c r="I1018" s="468">
        <v>7.11</v>
      </c>
      <c r="J1018" s="468" t="s">
        <v>1247</v>
      </c>
      <c r="K1018" s="468">
        <v>2.5000000000000001E-2</v>
      </c>
      <c r="L1018" s="468">
        <v>7.0000000000000001E-3</v>
      </c>
      <c r="M1018" s="471">
        <f t="shared" si="63"/>
        <v>0.72</v>
      </c>
    </row>
    <row r="1019" spans="1:13" x14ac:dyDescent="0.3">
      <c r="A1019" s="468">
        <v>3045</v>
      </c>
      <c r="B1019" s="469">
        <v>45299.617685185185</v>
      </c>
      <c r="C1019" s="469">
        <v>45296</v>
      </c>
      <c r="D1019" s="470">
        <f t="shared" si="60"/>
        <v>2024</v>
      </c>
      <c r="E1019" s="470">
        <f t="shared" si="61"/>
        <v>1</v>
      </c>
      <c r="F1019" s="470">
        <f t="shared" si="62"/>
        <v>5</v>
      </c>
      <c r="G1019" s="468" t="s">
        <v>199</v>
      </c>
      <c r="H1019" s="468">
        <v>7.64</v>
      </c>
      <c r="I1019" s="468">
        <v>7.43</v>
      </c>
      <c r="J1019" s="468" t="s">
        <v>1247</v>
      </c>
      <c r="K1019" s="468">
        <v>2.5000000000000001E-2</v>
      </c>
      <c r="L1019" s="468">
        <v>3.0000000000000001E-3</v>
      </c>
      <c r="M1019" s="471">
        <f t="shared" si="63"/>
        <v>0.88</v>
      </c>
    </row>
    <row r="1020" spans="1:13" x14ac:dyDescent="0.3">
      <c r="A1020" s="468">
        <v>3046</v>
      </c>
      <c r="B1020" s="469">
        <v>45299.618194444447</v>
      </c>
      <c r="C1020" s="469">
        <v>45296</v>
      </c>
      <c r="D1020" s="470">
        <f t="shared" si="60"/>
        <v>2024</v>
      </c>
      <c r="E1020" s="470">
        <f t="shared" si="61"/>
        <v>1</v>
      </c>
      <c r="F1020" s="470">
        <f t="shared" si="62"/>
        <v>5</v>
      </c>
      <c r="G1020" s="468" t="s">
        <v>203</v>
      </c>
      <c r="H1020" s="468">
        <v>7.89</v>
      </c>
      <c r="I1020" s="468">
        <v>6.86</v>
      </c>
      <c r="J1020" s="468" t="s">
        <v>1247</v>
      </c>
      <c r="K1020" s="468">
        <v>2.5000000000000001E-2</v>
      </c>
      <c r="L1020" s="468">
        <v>8.0000000000000002E-3</v>
      </c>
      <c r="M1020" s="471">
        <f t="shared" si="63"/>
        <v>0.67999999999999994</v>
      </c>
    </row>
    <row r="1021" spans="1:13" x14ac:dyDescent="0.3">
      <c r="A1021" s="468">
        <v>3032</v>
      </c>
      <c r="B1021" s="469">
        <v>45295.614722222221</v>
      </c>
      <c r="C1021" s="469">
        <v>45295</v>
      </c>
      <c r="D1021" s="470">
        <f t="shared" si="60"/>
        <v>2024</v>
      </c>
      <c r="E1021" s="470">
        <f t="shared" si="61"/>
        <v>1</v>
      </c>
      <c r="F1021" s="470">
        <f t="shared" si="62"/>
        <v>4</v>
      </c>
      <c r="G1021" s="468" t="s">
        <v>787</v>
      </c>
      <c r="H1021" s="468">
        <v>8.08</v>
      </c>
      <c r="I1021" s="468">
        <v>7.48</v>
      </c>
      <c r="J1021" s="468" t="s">
        <v>1247</v>
      </c>
      <c r="K1021" s="468">
        <v>2.5000000000000001E-2</v>
      </c>
      <c r="L1021" s="468">
        <v>8.0000000000000002E-3</v>
      </c>
      <c r="M1021" s="471">
        <f t="shared" si="63"/>
        <v>0.67999999999999994</v>
      </c>
    </row>
    <row r="1022" spans="1:13" x14ac:dyDescent="0.3">
      <c r="A1022" s="468">
        <v>3037</v>
      </c>
      <c r="B1022" s="469">
        <v>45296.594606481478</v>
      </c>
      <c r="C1022" s="469">
        <v>45295</v>
      </c>
      <c r="D1022" s="470">
        <f t="shared" si="60"/>
        <v>2024</v>
      </c>
      <c r="E1022" s="470">
        <f t="shared" si="61"/>
        <v>1</v>
      </c>
      <c r="F1022" s="470">
        <f t="shared" si="62"/>
        <v>4</v>
      </c>
      <c r="G1022" s="468" t="s">
        <v>200</v>
      </c>
      <c r="H1022" s="468">
        <v>7.61</v>
      </c>
      <c r="I1022" s="468">
        <v>7.01</v>
      </c>
      <c r="J1022" s="468" t="s">
        <v>1247</v>
      </c>
      <c r="K1022" s="468">
        <v>2.5000000000000001E-2</v>
      </c>
      <c r="L1022" s="468">
        <v>8.0000000000000002E-3</v>
      </c>
      <c r="M1022" s="471">
        <f t="shared" si="63"/>
        <v>0.67999999999999994</v>
      </c>
    </row>
    <row r="1023" spans="1:13" x14ac:dyDescent="0.3">
      <c r="A1023" s="468">
        <v>3039</v>
      </c>
      <c r="B1023" s="469">
        <v>45296.594826388886</v>
      </c>
      <c r="C1023" s="469">
        <v>45295</v>
      </c>
      <c r="D1023" s="470">
        <f t="shared" si="60"/>
        <v>2024</v>
      </c>
      <c r="E1023" s="470">
        <f t="shared" si="61"/>
        <v>1</v>
      </c>
      <c r="F1023" s="470">
        <f t="shared" si="62"/>
        <v>4</v>
      </c>
      <c r="G1023" s="468" t="s">
        <v>197</v>
      </c>
      <c r="H1023" s="468">
        <v>7.72</v>
      </c>
      <c r="I1023" s="468">
        <v>7.13</v>
      </c>
      <c r="J1023" s="468" t="s">
        <v>1247</v>
      </c>
      <c r="K1023" s="468">
        <v>2.5000000000000001E-2</v>
      </c>
      <c r="L1023" s="468">
        <v>8.0000000000000002E-3</v>
      </c>
      <c r="M1023" s="471">
        <f t="shared" si="63"/>
        <v>0.67999999999999994</v>
      </c>
    </row>
    <row r="1024" spans="1:13" x14ac:dyDescent="0.3">
      <c r="A1024" s="468">
        <v>3040</v>
      </c>
      <c r="B1024" s="469">
        <v>45296.594953703701</v>
      </c>
      <c r="C1024" s="469">
        <v>45295</v>
      </c>
      <c r="D1024" s="470">
        <f t="shared" si="60"/>
        <v>2024</v>
      </c>
      <c r="E1024" s="470">
        <f t="shared" si="61"/>
        <v>1</v>
      </c>
      <c r="F1024" s="470">
        <f t="shared" si="62"/>
        <v>4</v>
      </c>
      <c r="G1024" s="468" t="s">
        <v>203</v>
      </c>
      <c r="H1024" s="468">
        <v>7.81</v>
      </c>
      <c r="I1024" s="468">
        <v>6.91</v>
      </c>
      <c r="J1024" s="468" t="s">
        <v>1247</v>
      </c>
      <c r="K1024" s="468">
        <v>2.5000000000000001E-2</v>
      </c>
      <c r="L1024" s="468">
        <v>5.0000000000000001E-3</v>
      </c>
      <c r="M1024" s="471">
        <f t="shared" si="63"/>
        <v>0.8</v>
      </c>
    </row>
    <row r="1025" spans="1:13" x14ac:dyDescent="0.3">
      <c r="A1025" s="468">
        <v>3042</v>
      </c>
      <c r="B1025" s="469">
        <v>45296.59542824074</v>
      </c>
      <c r="C1025" s="469">
        <v>45295</v>
      </c>
      <c r="D1025" s="470">
        <f t="shared" si="60"/>
        <v>2024</v>
      </c>
      <c r="E1025" s="470">
        <f t="shared" si="61"/>
        <v>1</v>
      </c>
      <c r="F1025" s="470">
        <f t="shared" si="62"/>
        <v>4</v>
      </c>
      <c r="G1025" s="468" t="s">
        <v>199</v>
      </c>
      <c r="H1025" s="468">
        <v>7.59</v>
      </c>
      <c r="I1025" s="468">
        <v>7.42</v>
      </c>
      <c r="J1025" s="468" t="s">
        <v>1247</v>
      </c>
      <c r="K1025" s="468">
        <v>2.5000000000000001E-2</v>
      </c>
      <c r="L1025" s="468">
        <v>3.0000000000000001E-3</v>
      </c>
      <c r="M1025" s="471">
        <f t="shared" si="63"/>
        <v>0.88</v>
      </c>
    </row>
    <row r="1026" spans="1:13" x14ac:dyDescent="0.3">
      <c r="A1026" s="468">
        <v>3028</v>
      </c>
      <c r="B1026" s="469">
        <v>45294.605312500003</v>
      </c>
      <c r="C1026" s="469">
        <v>45294</v>
      </c>
      <c r="D1026" s="470">
        <f t="shared" si="60"/>
        <v>2024</v>
      </c>
      <c r="E1026" s="470">
        <f t="shared" si="61"/>
        <v>1</v>
      </c>
      <c r="F1026" s="470">
        <f t="shared" si="62"/>
        <v>3</v>
      </c>
      <c r="G1026" s="468" t="s">
        <v>197</v>
      </c>
      <c r="H1026" s="468">
        <v>7.72</v>
      </c>
      <c r="I1026" s="468">
        <v>7.13</v>
      </c>
      <c r="J1026" s="468" t="s">
        <v>1247</v>
      </c>
      <c r="K1026" s="468">
        <v>2.5000000000000001E-2</v>
      </c>
      <c r="L1026" s="468">
        <v>8.9999999999999993E-3</v>
      </c>
      <c r="M1026" s="471">
        <f t="shared" si="63"/>
        <v>0.64000000000000012</v>
      </c>
    </row>
    <row r="1027" spans="1:13" x14ac:dyDescent="0.3">
      <c r="A1027" s="468">
        <v>3033</v>
      </c>
      <c r="B1027" s="469">
        <v>45295.615717592591</v>
      </c>
      <c r="C1027" s="469">
        <v>45294</v>
      </c>
      <c r="D1027" s="470">
        <f t="shared" ref="D1027:D1090" si="64">YEAR(C1027)</f>
        <v>2024</v>
      </c>
      <c r="E1027" s="470">
        <f t="shared" ref="E1027:E1090" si="65">MONTH(C1027)</f>
        <v>1</v>
      </c>
      <c r="F1027" s="470">
        <f t="shared" ref="F1027:F1090" si="66">DAY(C1027)</f>
        <v>3</v>
      </c>
      <c r="G1027" s="468" t="s">
        <v>200</v>
      </c>
      <c r="H1027" s="468">
        <v>7.61</v>
      </c>
      <c r="I1027" s="468">
        <v>6.98</v>
      </c>
      <c r="J1027" s="468" t="s">
        <v>1247</v>
      </c>
      <c r="K1027" s="468">
        <v>2.5000000000000001E-2</v>
      </c>
      <c r="L1027" s="468">
        <v>7.0000000000000001E-3</v>
      </c>
      <c r="M1027" s="471">
        <f t="shared" si="63"/>
        <v>0.72</v>
      </c>
    </row>
    <row r="1028" spans="1:13" x14ac:dyDescent="0.3">
      <c r="A1028" s="468">
        <v>3034</v>
      </c>
      <c r="B1028" s="469">
        <v>45295.616030092591</v>
      </c>
      <c r="C1028" s="469">
        <v>45294</v>
      </c>
      <c r="D1028" s="470">
        <f t="shared" si="64"/>
        <v>2024</v>
      </c>
      <c r="E1028" s="470">
        <f t="shared" si="65"/>
        <v>1</v>
      </c>
      <c r="F1028" s="470">
        <f t="shared" si="66"/>
        <v>3</v>
      </c>
      <c r="G1028" s="468" t="s">
        <v>199</v>
      </c>
      <c r="H1028" s="468">
        <v>7.57</v>
      </c>
      <c r="I1028" s="468">
        <v>7.26</v>
      </c>
      <c r="J1028" s="468" t="s">
        <v>1247</v>
      </c>
      <c r="K1028" s="468">
        <v>2.5000000000000001E-2</v>
      </c>
      <c r="L1028" s="468">
        <v>5.0000000000000001E-3</v>
      </c>
      <c r="M1028" s="471">
        <f t="shared" ref="M1028:M1091" si="67">1-L1028/K1028</f>
        <v>0.8</v>
      </c>
    </row>
    <row r="1029" spans="1:13" x14ac:dyDescent="0.3">
      <c r="A1029" s="468">
        <v>3035</v>
      </c>
      <c r="B1029" s="469">
        <v>45295.61619212963</v>
      </c>
      <c r="C1029" s="469">
        <v>45294</v>
      </c>
      <c r="D1029" s="470">
        <f t="shared" si="64"/>
        <v>2024</v>
      </c>
      <c r="E1029" s="470">
        <f t="shared" si="65"/>
        <v>1</v>
      </c>
      <c r="F1029" s="470">
        <f t="shared" si="66"/>
        <v>3</v>
      </c>
      <c r="G1029" s="468" t="s">
        <v>203</v>
      </c>
      <c r="H1029" s="468">
        <v>7.84</v>
      </c>
      <c r="I1029" s="468">
        <v>6.69</v>
      </c>
      <c r="J1029" s="468" t="s">
        <v>1247</v>
      </c>
      <c r="K1029" s="468">
        <v>2.5000000000000001E-2</v>
      </c>
      <c r="L1029" s="468">
        <v>8.9999999999999993E-3</v>
      </c>
      <c r="M1029" s="471">
        <f t="shared" si="67"/>
        <v>0.64000000000000012</v>
      </c>
    </row>
    <row r="1030" spans="1:13" x14ac:dyDescent="0.3">
      <c r="A1030" s="468">
        <v>3030</v>
      </c>
      <c r="B1030" s="469">
        <v>45294.605787037035</v>
      </c>
      <c r="C1030" s="469">
        <v>45293</v>
      </c>
      <c r="D1030" s="470">
        <f t="shared" si="64"/>
        <v>2024</v>
      </c>
      <c r="E1030" s="470">
        <f t="shared" si="65"/>
        <v>1</v>
      </c>
      <c r="F1030" s="470">
        <f t="shared" si="66"/>
        <v>2</v>
      </c>
      <c r="G1030" s="468" t="s">
        <v>203</v>
      </c>
      <c r="H1030" s="468">
        <v>7.56</v>
      </c>
      <c r="I1030" s="468">
        <v>6.84</v>
      </c>
      <c r="J1030" s="468" t="s">
        <v>1247</v>
      </c>
      <c r="K1030" s="468">
        <v>2.5000000000000001E-2</v>
      </c>
      <c r="L1030" s="468">
        <v>5.0000000000000001E-3</v>
      </c>
      <c r="M1030" s="471">
        <f t="shared" si="67"/>
        <v>0.8</v>
      </c>
    </row>
    <row r="1031" spans="1:13" x14ac:dyDescent="0.3">
      <c r="A1031" s="468">
        <v>3022</v>
      </c>
      <c r="B1031" s="469">
        <v>45293.563206018516</v>
      </c>
      <c r="C1031" s="469">
        <v>45291</v>
      </c>
      <c r="D1031" s="470">
        <f t="shared" si="64"/>
        <v>2023</v>
      </c>
      <c r="E1031" s="470">
        <f t="shared" si="65"/>
        <v>12</v>
      </c>
      <c r="F1031" s="470">
        <f t="shared" si="66"/>
        <v>31</v>
      </c>
      <c r="G1031" s="468" t="s">
        <v>200</v>
      </c>
      <c r="H1031" s="468">
        <v>7.72</v>
      </c>
      <c r="I1031" s="468">
        <v>6.95</v>
      </c>
      <c r="J1031" s="468" t="s">
        <v>1247</v>
      </c>
      <c r="K1031" s="468">
        <v>2.5000000000000001E-2</v>
      </c>
      <c r="L1031" s="468">
        <v>3.0000000000000001E-3</v>
      </c>
      <c r="M1031" s="471">
        <f t="shared" si="67"/>
        <v>0.88</v>
      </c>
    </row>
    <row r="1032" spans="1:13" x14ac:dyDescent="0.3">
      <c r="A1032" s="468">
        <v>3023</v>
      </c>
      <c r="B1032" s="469">
        <v>45293.563472222224</v>
      </c>
      <c r="C1032" s="469">
        <v>45291</v>
      </c>
      <c r="D1032" s="470">
        <f t="shared" si="64"/>
        <v>2023</v>
      </c>
      <c r="E1032" s="470">
        <f t="shared" si="65"/>
        <v>12</v>
      </c>
      <c r="F1032" s="470">
        <f t="shared" si="66"/>
        <v>31</v>
      </c>
      <c r="G1032" s="468" t="s">
        <v>197</v>
      </c>
      <c r="H1032" s="468">
        <v>7.88</v>
      </c>
      <c r="I1032" s="468">
        <v>7.14</v>
      </c>
      <c r="J1032" s="468" t="s">
        <v>1247</v>
      </c>
      <c r="K1032" s="468">
        <v>2.5000000000000001E-2</v>
      </c>
      <c r="L1032" s="468">
        <v>7.0000000000000001E-3</v>
      </c>
      <c r="M1032" s="471">
        <f t="shared" si="67"/>
        <v>0.72</v>
      </c>
    </row>
    <row r="1033" spans="1:13" x14ac:dyDescent="0.3">
      <c r="A1033" s="468">
        <v>3024</v>
      </c>
      <c r="B1033" s="469">
        <v>45293.563692129632</v>
      </c>
      <c r="C1033" s="469">
        <v>45291</v>
      </c>
      <c r="D1033" s="470">
        <f t="shared" si="64"/>
        <v>2023</v>
      </c>
      <c r="E1033" s="470">
        <f t="shared" si="65"/>
        <v>12</v>
      </c>
      <c r="F1033" s="470">
        <f t="shared" si="66"/>
        <v>31</v>
      </c>
      <c r="G1033" s="468" t="s">
        <v>203</v>
      </c>
      <c r="H1033" s="468">
        <v>8.0299999999999994</v>
      </c>
      <c r="I1033" s="468">
        <v>6.86</v>
      </c>
      <c r="J1033" s="468" t="s">
        <v>1247</v>
      </c>
      <c r="K1033" s="468">
        <v>2.5000000000000001E-2</v>
      </c>
      <c r="L1033" s="468">
        <v>8.9999999999999993E-3</v>
      </c>
      <c r="M1033" s="471">
        <f t="shared" si="67"/>
        <v>0.64000000000000012</v>
      </c>
    </row>
    <row r="1034" spans="1:13" x14ac:dyDescent="0.3">
      <c r="A1034" s="468">
        <v>3017</v>
      </c>
      <c r="B1034" s="469">
        <v>45289.452534722222</v>
      </c>
      <c r="C1034" s="469">
        <v>45288</v>
      </c>
      <c r="D1034" s="470">
        <f t="shared" si="64"/>
        <v>2023</v>
      </c>
      <c r="E1034" s="470">
        <f t="shared" si="65"/>
        <v>12</v>
      </c>
      <c r="F1034" s="470">
        <f t="shared" si="66"/>
        <v>28</v>
      </c>
      <c r="G1034" s="468" t="s">
        <v>200</v>
      </c>
      <c r="H1034" s="468">
        <v>7.58</v>
      </c>
      <c r="I1034" s="468">
        <v>7.06</v>
      </c>
      <c r="J1034" s="468" t="s">
        <v>1247</v>
      </c>
      <c r="K1034" s="468">
        <v>2.5000000000000001E-2</v>
      </c>
      <c r="L1034" s="468">
        <v>4.0000000000000001E-3</v>
      </c>
      <c r="M1034" s="471">
        <f t="shared" si="67"/>
        <v>0.84</v>
      </c>
    </row>
    <row r="1035" spans="1:13" x14ac:dyDescent="0.3">
      <c r="A1035" s="468">
        <v>3020</v>
      </c>
      <c r="B1035" s="469">
        <v>45289.453148148146</v>
      </c>
      <c r="C1035" s="469">
        <v>45288</v>
      </c>
      <c r="D1035" s="470">
        <f t="shared" si="64"/>
        <v>2023</v>
      </c>
      <c r="E1035" s="470">
        <f t="shared" si="65"/>
        <v>12</v>
      </c>
      <c r="F1035" s="470">
        <f t="shared" si="66"/>
        <v>28</v>
      </c>
      <c r="G1035" s="468" t="s">
        <v>203</v>
      </c>
      <c r="H1035" s="468">
        <v>7.72</v>
      </c>
      <c r="I1035" s="468">
        <v>6.92</v>
      </c>
      <c r="J1035" s="468" t="s">
        <v>1247</v>
      </c>
      <c r="K1035" s="468">
        <v>2.5000000000000001E-2</v>
      </c>
      <c r="L1035" s="468">
        <v>8.9999999999999993E-3</v>
      </c>
      <c r="M1035" s="471">
        <f t="shared" si="67"/>
        <v>0.64000000000000012</v>
      </c>
    </row>
    <row r="1036" spans="1:13" x14ac:dyDescent="0.3">
      <c r="A1036" s="468">
        <v>3010</v>
      </c>
      <c r="B1036" s="469">
        <v>45288.601921296293</v>
      </c>
      <c r="C1036" s="469">
        <v>45287</v>
      </c>
      <c r="D1036" s="470">
        <f t="shared" si="64"/>
        <v>2023</v>
      </c>
      <c r="E1036" s="470">
        <f t="shared" si="65"/>
        <v>12</v>
      </c>
      <c r="F1036" s="470">
        <f t="shared" si="66"/>
        <v>27</v>
      </c>
      <c r="G1036" s="468" t="s">
        <v>787</v>
      </c>
      <c r="H1036" s="468">
        <v>8.14</v>
      </c>
      <c r="I1036" s="468">
        <v>7.83</v>
      </c>
      <c r="J1036" s="468" t="s">
        <v>1247</v>
      </c>
      <c r="K1036" s="468">
        <v>2.5000000000000001E-2</v>
      </c>
      <c r="L1036" s="468">
        <v>3.0000000000000001E-3</v>
      </c>
      <c r="M1036" s="471">
        <f t="shared" si="67"/>
        <v>0.88</v>
      </c>
    </row>
    <row r="1037" spans="1:13" x14ac:dyDescent="0.3">
      <c r="A1037" s="468">
        <v>3011</v>
      </c>
      <c r="B1037" s="469">
        <v>45288.602094907408</v>
      </c>
      <c r="C1037" s="469">
        <v>45287</v>
      </c>
      <c r="D1037" s="470">
        <f t="shared" si="64"/>
        <v>2023</v>
      </c>
      <c r="E1037" s="470">
        <f t="shared" si="65"/>
        <v>12</v>
      </c>
      <c r="F1037" s="470">
        <f t="shared" si="66"/>
        <v>27</v>
      </c>
      <c r="G1037" s="468" t="s">
        <v>200</v>
      </c>
      <c r="H1037" s="468">
        <v>7.63</v>
      </c>
      <c r="I1037" s="468">
        <v>7.02</v>
      </c>
      <c r="J1037" s="468" t="s">
        <v>1247</v>
      </c>
      <c r="K1037" s="468">
        <v>2.5000000000000001E-2</v>
      </c>
      <c r="L1037" s="468">
        <v>5.0000000000000001E-3</v>
      </c>
      <c r="M1037" s="471">
        <f t="shared" si="67"/>
        <v>0.8</v>
      </c>
    </row>
    <row r="1038" spans="1:13" x14ac:dyDescent="0.3">
      <c r="A1038" s="468">
        <v>3014</v>
      </c>
      <c r="B1038" s="469">
        <v>45288.602673611109</v>
      </c>
      <c r="C1038" s="469">
        <v>45287</v>
      </c>
      <c r="D1038" s="470">
        <f t="shared" si="64"/>
        <v>2023</v>
      </c>
      <c r="E1038" s="470">
        <f t="shared" si="65"/>
        <v>12</v>
      </c>
      <c r="F1038" s="470">
        <f t="shared" si="66"/>
        <v>27</v>
      </c>
      <c r="G1038" s="468" t="s">
        <v>203</v>
      </c>
      <c r="H1038" s="468">
        <v>7.88</v>
      </c>
      <c r="I1038" s="468">
        <v>6.92</v>
      </c>
      <c r="J1038" s="468" t="s">
        <v>1247</v>
      </c>
      <c r="K1038" s="468">
        <v>2.5000000000000001E-2</v>
      </c>
      <c r="L1038" s="468">
        <v>8.9999999999999993E-3</v>
      </c>
      <c r="M1038" s="471">
        <f t="shared" si="67"/>
        <v>0.64000000000000012</v>
      </c>
    </row>
    <row r="1039" spans="1:13" x14ac:dyDescent="0.3">
      <c r="A1039" s="468">
        <v>2969</v>
      </c>
      <c r="B1039" s="469">
        <v>45286.636203703703</v>
      </c>
      <c r="C1039" s="469">
        <v>45286</v>
      </c>
      <c r="D1039" s="470">
        <f t="shared" si="64"/>
        <v>2023</v>
      </c>
      <c r="E1039" s="470">
        <f t="shared" si="65"/>
        <v>12</v>
      </c>
      <c r="F1039" s="470">
        <f t="shared" si="66"/>
        <v>26</v>
      </c>
      <c r="G1039" s="468" t="s">
        <v>787</v>
      </c>
      <c r="H1039" s="468">
        <v>8.16</v>
      </c>
      <c r="I1039" s="468">
        <v>7.99</v>
      </c>
      <c r="J1039" s="468" t="s">
        <v>1247</v>
      </c>
      <c r="K1039" s="468">
        <v>2.5000000000000001E-2</v>
      </c>
      <c r="L1039" s="468">
        <v>3.0000000000000001E-3</v>
      </c>
      <c r="M1039" s="471">
        <f t="shared" si="67"/>
        <v>0.88</v>
      </c>
    </row>
    <row r="1040" spans="1:13" x14ac:dyDescent="0.3">
      <c r="A1040" s="468">
        <v>3005</v>
      </c>
      <c r="B1040" s="469">
        <v>45287.628819444442</v>
      </c>
      <c r="C1040" s="469">
        <v>45286</v>
      </c>
      <c r="D1040" s="470">
        <f t="shared" si="64"/>
        <v>2023</v>
      </c>
      <c r="E1040" s="470">
        <f t="shared" si="65"/>
        <v>12</v>
      </c>
      <c r="F1040" s="470">
        <f t="shared" si="66"/>
        <v>26</v>
      </c>
      <c r="G1040" s="468" t="s">
        <v>200</v>
      </c>
      <c r="H1040" s="468">
        <v>7.64</v>
      </c>
      <c r="I1040" s="468">
        <v>6.98</v>
      </c>
      <c r="J1040" s="468" t="s">
        <v>1247</v>
      </c>
      <c r="K1040" s="468">
        <v>2.5000000000000001E-2</v>
      </c>
      <c r="L1040" s="468">
        <v>6.0000000000000001E-3</v>
      </c>
      <c r="M1040" s="471">
        <f t="shared" si="67"/>
        <v>0.76</v>
      </c>
    </row>
    <row r="1041" spans="1:13" x14ac:dyDescent="0.3">
      <c r="A1041" s="468">
        <v>3006</v>
      </c>
      <c r="B1041" s="469">
        <v>45287.629062499997</v>
      </c>
      <c r="C1041" s="469">
        <v>45286</v>
      </c>
      <c r="D1041" s="470">
        <f t="shared" si="64"/>
        <v>2023</v>
      </c>
      <c r="E1041" s="470">
        <f t="shared" si="65"/>
        <v>12</v>
      </c>
      <c r="F1041" s="470">
        <f t="shared" si="66"/>
        <v>26</v>
      </c>
      <c r="G1041" s="468" t="s">
        <v>197</v>
      </c>
      <c r="H1041" s="468">
        <v>7.72</v>
      </c>
      <c r="I1041" s="468">
        <v>7.18</v>
      </c>
      <c r="J1041" s="468" t="s">
        <v>1247</v>
      </c>
      <c r="K1041" s="468">
        <v>2.5000000000000001E-2</v>
      </c>
      <c r="L1041" s="468">
        <v>7.0000000000000001E-3</v>
      </c>
      <c r="M1041" s="471">
        <f t="shared" si="67"/>
        <v>0.72</v>
      </c>
    </row>
    <row r="1042" spans="1:13" x14ac:dyDescent="0.3">
      <c r="A1042" s="468">
        <v>3007</v>
      </c>
      <c r="B1042" s="469">
        <v>45287.629236111112</v>
      </c>
      <c r="C1042" s="469">
        <v>45286</v>
      </c>
      <c r="D1042" s="470">
        <f t="shared" si="64"/>
        <v>2023</v>
      </c>
      <c r="E1042" s="470">
        <f t="shared" si="65"/>
        <v>12</v>
      </c>
      <c r="F1042" s="470">
        <f t="shared" si="66"/>
        <v>26</v>
      </c>
      <c r="G1042" s="468" t="s">
        <v>199</v>
      </c>
      <c r="H1042" s="468">
        <v>7.49</v>
      </c>
      <c r="I1042" s="468">
        <v>6.94</v>
      </c>
      <c r="J1042" s="468" t="s">
        <v>1247</v>
      </c>
      <c r="K1042" s="468">
        <v>2.5000000000000001E-2</v>
      </c>
      <c r="L1042" s="468">
        <v>3.0000000000000001E-3</v>
      </c>
      <c r="M1042" s="471">
        <f t="shared" si="67"/>
        <v>0.88</v>
      </c>
    </row>
    <row r="1043" spans="1:13" x14ac:dyDescent="0.3">
      <c r="A1043" s="468">
        <v>2960</v>
      </c>
      <c r="B1043" s="469">
        <v>45286.588182870371</v>
      </c>
      <c r="C1043" s="469">
        <v>45282</v>
      </c>
      <c r="D1043" s="470">
        <f t="shared" si="64"/>
        <v>2023</v>
      </c>
      <c r="E1043" s="470">
        <f t="shared" si="65"/>
        <v>12</v>
      </c>
      <c r="F1043" s="470">
        <f t="shared" si="66"/>
        <v>22</v>
      </c>
      <c r="G1043" s="468" t="s">
        <v>787</v>
      </c>
      <c r="H1043" s="468">
        <v>8.08</v>
      </c>
      <c r="I1043" s="468">
        <v>7.83</v>
      </c>
      <c r="J1043" s="468" t="s">
        <v>1247</v>
      </c>
      <c r="K1043" s="468">
        <v>2.5000000000000001E-2</v>
      </c>
      <c r="L1043" s="468">
        <v>5.0000000000000001E-3</v>
      </c>
      <c r="M1043" s="471">
        <f t="shared" si="67"/>
        <v>0.8</v>
      </c>
    </row>
    <row r="1044" spans="1:13" x14ac:dyDescent="0.3">
      <c r="A1044" s="468">
        <v>2961</v>
      </c>
      <c r="B1044" s="469">
        <v>45286.588506944441</v>
      </c>
      <c r="C1044" s="469">
        <v>45282</v>
      </c>
      <c r="D1044" s="470">
        <f t="shared" si="64"/>
        <v>2023</v>
      </c>
      <c r="E1044" s="470">
        <f t="shared" si="65"/>
        <v>12</v>
      </c>
      <c r="F1044" s="470">
        <f t="shared" si="66"/>
        <v>22</v>
      </c>
      <c r="G1044" s="468" t="s">
        <v>200</v>
      </c>
      <c r="H1044" s="468">
        <v>7.56</v>
      </c>
      <c r="I1044" s="468">
        <v>7.01</v>
      </c>
      <c r="J1044" s="468">
        <v>0.21</v>
      </c>
      <c r="K1044" s="468">
        <v>2.5000000000000001E-2</v>
      </c>
      <c r="L1044" s="468">
        <v>8.9999999999999993E-3</v>
      </c>
      <c r="M1044" s="471">
        <f t="shared" si="67"/>
        <v>0.64000000000000012</v>
      </c>
    </row>
    <row r="1045" spans="1:13" x14ac:dyDescent="0.3">
      <c r="A1045" s="468">
        <v>2962</v>
      </c>
      <c r="B1045" s="469">
        <v>45286.588692129626</v>
      </c>
      <c r="C1045" s="469">
        <v>45282</v>
      </c>
      <c r="D1045" s="470">
        <f t="shared" si="64"/>
        <v>2023</v>
      </c>
      <c r="E1045" s="470">
        <f t="shared" si="65"/>
        <v>12</v>
      </c>
      <c r="F1045" s="470">
        <f t="shared" si="66"/>
        <v>22</v>
      </c>
      <c r="G1045" s="468" t="s">
        <v>197</v>
      </c>
      <c r="H1045" s="468">
        <v>7.23</v>
      </c>
      <c r="I1045" s="468">
        <v>7.68</v>
      </c>
      <c r="J1045" s="468" t="s">
        <v>1247</v>
      </c>
      <c r="K1045" s="468">
        <v>2.5000000000000001E-2</v>
      </c>
      <c r="L1045" s="468">
        <v>3.0000000000000001E-3</v>
      </c>
      <c r="M1045" s="471">
        <f t="shared" si="67"/>
        <v>0.88</v>
      </c>
    </row>
    <row r="1046" spans="1:13" x14ac:dyDescent="0.3">
      <c r="A1046" s="468">
        <v>2963</v>
      </c>
      <c r="B1046" s="469">
        <v>45286.588877314818</v>
      </c>
      <c r="C1046" s="469">
        <v>45282</v>
      </c>
      <c r="D1046" s="470">
        <f t="shared" si="64"/>
        <v>2023</v>
      </c>
      <c r="E1046" s="470">
        <f t="shared" si="65"/>
        <v>12</v>
      </c>
      <c r="F1046" s="470">
        <f t="shared" si="66"/>
        <v>22</v>
      </c>
      <c r="G1046" s="468" t="s">
        <v>199</v>
      </c>
      <c r="H1046" s="468">
        <v>7.67</v>
      </c>
      <c r="I1046" s="468">
        <v>6.85</v>
      </c>
      <c r="J1046" s="468" t="s">
        <v>1247</v>
      </c>
      <c r="K1046" s="468">
        <v>2.5000000000000001E-2</v>
      </c>
      <c r="L1046" s="468">
        <v>4.0000000000000001E-3</v>
      </c>
      <c r="M1046" s="471">
        <f t="shared" si="67"/>
        <v>0.84</v>
      </c>
    </row>
    <row r="1047" spans="1:13" x14ac:dyDescent="0.3">
      <c r="A1047" s="468">
        <v>2964</v>
      </c>
      <c r="B1047" s="469">
        <v>45286.589074074072</v>
      </c>
      <c r="C1047" s="469">
        <v>45282</v>
      </c>
      <c r="D1047" s="470">
        <f t="shared" si="64"/>
        <v>2023</v>
      </c>
      <c r="E1047" s="470">
        <f t="shared" si="65"/>
        <v>12</v>
      </c>
      <c r="F1047" s="470">
        <f t="shared" si="66"/>
        <v>22</v>
      </c>
      <c r="G1047" s="468" t="s">
        <v>203</v>
      </c>
      <c r="H1047" s="468">
        <v>7.93</v>
      </c>
      <c r="I1047" s="468">
        <v>6.98</v>
      </c>
      <c r="J1047" s="468" t="s">
        <v>1247</v>
      </c>
      <c r="K1047" s="468">
        <v>2.5000000000000001E-2</v>
      </c>
      <c r="L1047" s="468">
        <v>8.0000000000000002E-3</v>
      </c>
      <c r="M1047" s="471">
        <f t="shared" si="67"/>
        <v>0.67999999999999994</v>
      </c>
    </row>
    <row r="1048" spans="1:13" x14ac:dyDescent="0.3">
      <c r="A1048" s="468">
        <v>2954</v>
      </c>
      <c r="B1048" s="469">
        <v>45282.454259259262</v>
      </c>
      <c r="C1048" s="469">
        <v>45281</v>
      </c>
      <c r="D1048" s="470">
        <f t="shared" si="64"/>
        <v>2023</v>
      </c>
      <c r="E1048" s="470">
        <f t="shared" si="65"/>
        <v>12</v>
      </c>
      <c r="F1048" s="470">
        <f t="shared" si="66"/>
        <v>21</v>
      </c>
      <c r="G1048" s="468" t="s">
        <v>787</v>
      </c>
      <c r="H1048" s="468">
        <v>8.15</v>
      </c>
      <c r="I1048" s="468">
        <v>7.95</v>
      </c>
      <c r="J1048" s="468" t="s">
        <v>1247</v>
      </c>
      <c r="K1048" s="468">
        <v>2.5000000000000001E-2</v>
      </c>
      <c r="L1048" s="468">
        <v>3.0000000000000001E-3</v>
      </c>
      <c r="M1048" s="471">
        <f t="shared" si="67"/>
        <v>0.88</v>
      </c>
    </row>
    <row r="1049" spans="1:13" x14ac:dyDescent="0.3">
      <c r="A1049" s="468">
        <v>2955</v>
      </c>
      <c r="B1049" s="469">
        <v>45282.454479166663</v>
      </c>
      <c r="C1049" s="469">
        <v>45281</v>
      </c>
      <c r="D1049" s="470">
        <f t="shared" si="64"/>
        <v>2023</v>
      </c>
      <c r="E1049" s="470">
        <f t="shared" si="65"/>
        <v>12</v>
      </c>
      <c r="F1049" s="470">
        <f t="shared" si="66"/>
        <v>21</v>
      </c>
      <c r="G1049" s="468" t="s">
        <v>200</v>
      </c>
      <c r="H1049" s="468">
        <v>7.59</v>
      </c>
      <c r="I1049" s="468">
        <v>6.88</v>
      </c>
      <c r="J1049" s="468" t="s">
        <v>1247</v>
      </c>
      <c r="K1049" s="468">
        <v>2.5000000000000001E-2</v>
      </c>
      <c r="L1049" s="468">
        <v>6.0000000000000001E-3</v>
      </c>
      <c r="M1049" s="471">
        <f t="shared" si="67"/>
        <v>0.76</v>
      </c>
    </row>
    <row r="1050" spans="1:13" x14ac:dyDescent="0.3">
      <c r="A1050" s="468">
        <v>2956</v>
      </c>
      <c r="B1050" s="469">
        <v>45282.454664351855</v>
      </c>
      <c r="C1050" s="469">
        <v>45281</v>
      </c>
      <c r="D1050" s="470">
        <f t="shared" si="64"/>
        <v>2023</v>
      </c>
      <c r="E1050" s="470">
        <f t="shared" si="65"/>
        <v>12</v>
      </c>
      <c r="F1050" s="470">
        <f t="shared" si="66"/>
        <v>21</v>
      </c>
      <c r="G1050" s="468" t="s">
        <v>197</v>
      </c>
      <c r="H1050" s="468">
        <v>7.71</v>
      </c>
      <c r="I1050" s="468">
        <v>7.11</v>
      </c>
      <c r="J1050" s="468" t="s">
        <v>1247</v>
      </c>
      <c r="K1050" s="468">
        <v>2.5000000000000001E-2</v>
      </c>
      <c r="L1050" s="468">
        <v>5.0000000000000001E-3</v>
      </c>
      <c r="M1050" s="471">
        <f t="shared" si="67"/>
        <v>0.8</v>
      </c>
    </row>
    <row r="1051" spans="1:13" x14ac:dyDescent="0.3">
      <c r="A1051" s="468">
        <v>2957</v>
      </c>
      <c r="B1051" s="469">
        <v>45282.454918981479</v>
      </c>
      <c r="C1051" s="469">
        <v>45281</v>
      </c>
      <c r="D1051" s="470">
        <f t="shared" si="64"/>
        <v>2023</v>
      </c>
      <c r="E1051" s="470">
        <f t="shared" si="65"/>
        <v>12</v>
      </c>
      <c r="F1051" s="470">
        <f t="shared" si="66"/>
        <v>21</v>
      </c>
      <c r="G1051" s="468" t="s">
        <v>199</v>
      </c>
      <c r="H1051" s="468">
        <v>7.61</v>
      </c>
      <c r="I1051" s="468">
        <v>6.78</v>
      </c>
      <c r="J1051" s="468" t="s">
        <v>1247</v>
      </c>
      <c r="K1051" s="468">
        <v>2.5000000000000001E-2</v>
      </c>
      <c r="L1051" s="468">
        <v>2E-3</v>
      </c>
      <c r="M1051" s="471">
        <f t="shared" si="67"/>
        <v>0.92</v>
      </c>
    </row>
    <row r="1052" spans="1:13" x14ac:dyDescent="0.3">
      <c r="A1052" s="468">
        <v>2958</v>
      </c>
      <c r="B1052" s="469">
        <v>45282.455196759256</v>
      </c>
      <c r="C1052" s="469">
        <v>45281</v>
      </c>
      <c r="D1052" s="470">
        <f t="shared" si="64"/>
        <v>2023</v>
      </c>
      <c r="E1052" s="470">
        <f t="shared" si="65"/>
        <v>12</v>
      </c>
      <c r="F1052" s="470">
        <f t="shared" si="66"/>
        <v>21</v>
      </c>
      <c r="G1052" s="468" t="s">
        <v>203</v>
      </c>
      <c r="H1052" s="468">
        <v>7.91</v>
      </c>
      <c r="I1052" s="468">
        <v>7.81</v>
      </c>
      <c r="J1052" s="468" t="s">
        <v>1247</v>
      </c>
      <c r="K1052" s="468">
        <v>2.5000000000000001E-2</v>
      </c>
      <c r="L1052" s="468">
        <v>8.0000000000000002E-3</v>
      </c>
      <c r="M1052" s="471">
        <f t="shared" si="67"/>
        <v>0.67999999999999994</v>
      </c>
    </row>
    <row r="1053" spans="1:13" x14ac:dyDescent="0.3">
      <c r="A1053" s="468">
        <v>2950</v>
      </c>
      <c r="B1053" s="469">
        <v>45281.468923611108</v>
      </c>
      <c r="C1053" s="469">
        <v>45280</v>
      </c>
      <c r="D1053" s="470">
        <f t="shared" si="64"/>
        <v>2023</v>
      </c>
      <c r="E1053" s="470">
        <f t="shared" si="65"/>
        <v>12</v>
      </c>
      <c r="F1053" s="470">
        <f t="shared" si="66"/>
        <v>20</v>
      </c>
      <c r="G1053" s="468" t="s">
        <v>197</v>
      </c>
      <c r="H1053" s="468">
        <v>7.68</v>
      </c>
      <c r="I1053" s="468">
        <v>7.11</v>
      </c>
      <c r="J1053" s="468" t="s">
        <v>1247</v>
      </c>
      <c r="K1053" s="468">
        <v>2.5000000000000001E-2</v>
      </c>
      <c r="L1053" s="468">
        <v>8.9999999999999993E-3</v>
      </c>
      <c r="M1053" s="471">
        <f t="shared" si="67"/>
        <v>0.64000000000000012</v>
      </c>
    </row>
    <row r="1054" spans="1:13" x14ac:dyDescent="0.3">
      <c r="A1054" s="468">
        <v>2952</v>
      </c>
      <c r="B1054" s="469">
        <v>45281.469305555554</v>
      </c>
      <c r="C1054" s="469">
        <v>45280</v>
      </c>
      <c r="D1054" s="470">
        <f t="shared" si="64"/>
        <v>2023</v>
      </c>
      <c r="E1054" s="470">
        <f t="shared" si="65"/>
        <v>12</v>
      </c>
      <c r="F1054" s="470">
        <f t="shared" si="66"/>
        <v>20</v>
      </c>
      <c r="G1054" s="468" t="s">
        <v>203</v>
      </c>
      <c r="H1054" s="468">
        <v>7.91</v>
      </c>
      <c r="I1054" s="468">
        <v>7.68</v>
      </c>
      <c r="J1054" s="468" t="s">
        <v>1247</v>
      </c>
      <c r="K1054" s="468">
        <v>2.5000000000000001E-2</v>
      </c>
      <c r="L1054" s="468">
        <v>8.9999999999999993E-3</v>
      </c>
      <c r="M1054" s="471">
        <f t="shared" si="67"/>
        <v>0.64000000000000012</v>
      </c>
    </row>
    <row r="1055" spans="1:13" x14ac:dyDescent="0.3">
      <c r="A1055" s="468">
        <v>2944</v>
      </c>
      <c r="B1055" s="469">
        <v>45280.61</v>
      </c>
      <c r="C1055" s="469">
        <v>45279</v>
      </c>
      <c r="D1055" s="470">
        <f t="shared" si="64"/>
        <v>2023</v>
      </c>
      <c r="E1055" s="470">
        <f t="shared" si="65"/>
        <v>12</v>
      </c>
      <c r="F1055" s="470">
        <f t="shared" si="66"/>
        <v>19</v>
      </c>
      <c r="G1055" s="468" t="s">
        <v>200</v>
      </c>
      <c r="H1055" s="468">
        <v>7.56</v>
      </c>
      <c r="I1055" s="468">
        <v>6.85</v>
      </c>
      <c r="J1055" s="468" t="s">
        <v>1247</v>
      </c>
      <c r="K1055" s="468">
        <v>2.5000000000000001E-2</v>
      </c>
      <c r="L1055" s="468">
        <v>8.9999999999999993E-3</v>
      </c>
      <c r="M1055" s="471">
        <f t="shared" si="67"/>
        <v>0.64000000000000012</v>
      </c>
    </row>
    <row r="1056" spans="1:13" x14ac:dyDescent="0.3">
      <c r="A1056" s="468">
        <v>2946</v>
      </c>
      <c r="B1056" s="469">
        <v>45280.61078703704</v>
      </c>
      <c r="C1056" s="469">
        <v>45279</v>
      </c>
      <c r="D1056" s="470">
        <f t="shared" si="64"/>
        <v>2023</v>
      </c>
      <c r="E1056" s="470">
        <f t="shared" si="65"/>
        <v>12</v>
      </c>
      <c r="F1056" s="470">
        <f t="shared" si="66"/>
        <v>19</v>
      </c>
      <c r="G1056" s="468" t="s">
        <v>199</v>
      </c>
      <c r="H1056" s="468">
        <v>7.55</v>
      </c>
      <c r="I1056" s="468">
        <v>6.87</v>
      </c>
      <c r="J1056" s="468" t="s">
        <v>1247</v>
      </c>
      <c r="K1056" s="468">
        <v>2.5000000000000001E-2</v>
      </c>
      <c r="L1056" s="468">
        <v>4.0000000000000001E-3</v>
      </c>
      <c r="M1056" s="471">
        <f t="shared" si="67"/>
        <v>0.84</v>
      </c>
    </row>
    <row r="1057" spans="1:13" x14ac:dyDescent="0.3">
      <c r="A1057" s="468">
        <v>2947</v>
      </c>
      <c r="B1057" s="469">
        <v>45280.611006944448</v>
      </c>
      <c r="C1057" s="469">
        <v>45279</v>
      </c>
      <c r="D1057" s="470">
        <f t="shared" si="64"/>
        <v>2023</v>
      </c>
      <c r="E1057" s="470">
        <f t="shared" si="65"/>
        <v>12</v>
      </c>
      <c r="F1057" s="470">
        <f t="shared" si="66"/>
        <v>19</v>
      </c>
      <c r="G1057" s="468" t="s">
        <v>203</v>
      </c>
      <c r="H1057" s="468">
        <v>7.86</v>
      </c>
      <c r="I1057" s="468">
        <v>7.75</v>
      </c>
      <c r="J1057" s="468" t="s">
        <v>1247</v>
      </c>
      <c r="K1057" s="468">
        <v>2.5000000000000001E-2</v>
      </c>
      <c r="L1057" s="468">
        <v>8.9999999999999993E-3</v>
      </c>
      <c r="M1057" s="471">
        <f t="shared" si="67"/>
        <v>0.64000000000000012</v>
      </c>
    </row>
    <row r="1058" spans="1:13" x14ac:dyDescent="0.3">
      <c r="A1058" s="468">
        <v>2940</v>
      </c>
      <c r="B1058" s="469">
        <v>45279.422395833331</v>
      </c>
      <c r="C1058" s="469">
        <v>45278</v>
      </c>
      <c r="D1058" s="470">
        <f t="shared" si="64"/>
        <v>2023</v>
      </c>
      <c r="E1058" s="470">
        <f t="shared" si="65"/>
        <v>12</v>
      </c>
      <c r="F1058" s="470">
        <f t="shared" si="66"/>
        <v>18</v>
      </c>
      <c r="G1058" s="468" t="s">
        <v>203</v>
      </c>
      <c r="H1058" s="468">
        <v>7.83</v>
      </c>
      <c r="I1058" s="468">
        <v>7.58</v>
      </c>
      <c r="J1058" s="468" t="s">
        <v>1247</v>
      </c>
      <c r="K1058" s="468">
        <v>2.5000000000000001E-2</v>
      </c>
      <c r="L1058" s="468">
        <v>8.0000000000000002E-3</v>
      </c>
      <c r="M1058" s="471">
        <f t="shared" si="67"/>
        <v>0.67999999999999994</v>
      </c>
    </row>
    <row r="1059" spans="1:13" x14ac:dyDescent="0.3">
      <c r="A1059" s="468">
        <v>2930</v>
      </c>
      <c r="B1059" s="469">
        <v>45278.51662037037</v>
      </c>
      <c r="C1059" s="469">
        <v>45275</v>
      </c>
      <c r="D1059" s="470">
        <f t="shared" si="64"/>
        <v>2023</v>
      </c>
      <c r="E1059" s="470">
        <f t="shared" si="65"/>
        <v>12</v>
      </c>
      <c r="F1059" s="470">
        <f t="shared" si="66"/>
        <v>15</v>
      </c>
      <c r="G1059" s="468" t="s">
        <v>787</v>
      </c>
      <c r="H1059" s="468">
        <v>8.16</v>
      </c>
      <c r="I1059" s="468">
        <v>8.06</v>
      </c>
      <c r="J1059" s="468" t="s">
        <v>1247</v>
      </c>
      <c r="K1059" s="468">
        <v>2.5000000000000001E-2</v>
      </c>
      <c r="L1059" s="468">
        <v>5.0000000000000001E-3</v>
      </c>
      <c r="M1059" s="471">
        <f t="shared" si="67"/>
        <v>0.8</v>
      </c>
    </row>
    <row r="1060" spans="1:13" x14ac:dyDescent="0.3">
      <c r="A1060" s="468">
        <v>2931</v>
      </c>
      <c r="B1060" s="469">
        <v>45278.516817129632</v>
      </c>
      <c r="C1060" s="469">
        <v>45275</v>
      </c>
      <c r="D1060" s="470">
        <f t="shared" si="64"/>
        <v>2023</v>
      </c>
      <c r="E1060" s="470">
        <f t="shared" si="65"/>
        <v>12</v>
      </c>
      <c r="F1060" s="470">
        <f t="shared" si="66"/>
        <v>15</v>
      </c>
      <c r="G1060" s="468" t="s">
        <v>200</v>
      </c>
      <c r="H1060" s="468">
        <v>7.62</v>
      </c>
      <c r="I1060" s="468">
        <v>6.95</v>
      </c>
      <c r="J1060" s="468" t="s">
        <v>1247</v>
      </c>
      <c r="K1060" s="468">
        <v>2.8000000000000001E-2</v>
      </c>
      <c r="L1060" s="468">
        <v>5.0000000000000001E-3</v>
      </c>
      <c r="M1060" s="471">
        <f t="shared" si="67"/>
        <v>0.8214285714285714</v>
      </c>
    </row>
    <row r="1061" spans="1:13" x14ac:dyDescent="0.3">
      <c r="A1061" s="468">
        <v>2932</v>
      </c>
      <c r="B1061" s="469">
        <v>45278.516944444447</v>
      </c>
      <c r="C1061" s="469">
        <v>45275</v>
      </c>
      <c r="D1061" s="470">
        <f t="shared" si="64"/>
        <v>2023</v>
      </c>
      <c r="E1061" s="470">
        <f t="shared" si="65"/>
        <v>12</v>
      </c>
      <c r="F1061" s="470">
        <f t="shared" si="66"/>
        <v>15</v>
      </c>
      <c r="G1061" s="468" t="s">
        <v>197</v>
      </c>
      <c r="H1061" s="468">
        <v>7.77</v>
      </c>
      <c r="I1061" s="468">
        <v>7.13</v>
      </c>
      <c r="J1061" s="468" t="s">
        <v>1247</v>
      </c>
      <c r="K1061" s="468">
        <v>2.5000000000000001E-2</v>
      </c>
      <c r="L1061" s="468">
        <v>5.0000000000000001E-3</v>
      </c>
      <c r="M1061" s="471">
        <f t="shared" si="67"/>
        <v>0.8</v>
      </c>
    </row>
    <row r="1062" spans="1:13" x14ac:dyDescent="0.3">
      <c r="A1062" s="468">
        <v>2933</v>
      </c>
      <c r="B1062" s="469">
        <v>45278.517083333332</v>
      </c>
      <c r="C1062" s="469">
        <v>45275</v>
      </c>
      <c r="D1062" s="470">
        <f t="shared" si="64"/>
        <v>2023</v>
      </c>
      <c r="E1062" s="470">
        <f t="shared" si="65"/>
        <v>12</v>
      </c>
      <c r="F1062" s="470">
        <f t="shared" si="66"/>
        <v>15</v>
      </c>
      <c r="G1062" s="468" t="s">
        <v>199</v>
      </c>
      <c r="H1062" s="468">
        <v>7.61</v>
      </c>
      <c r="I1062" s="468">
        <v>6.84</v>
      </c>
      <c r="J1062" s="468" t="s">
        <v>1247</v>
      </c>
      <c r="K1062" s="468">
        <v>2.5000000000000001E-2</v>
      </c>
      <c r="L1062" s="468">
        <v>5.0000000000000001E-3</v>
      </c>
      <c r="M1062" s="471">
        <f t="shared" si="67"/>
        <v>0.8</v>
      </c>
    </row>
    <row r="1063" spans="1:13" x14ac:dyDescent="0.3">
      <c r="A1063" s="468">
        <v>2934</v>
      </c>
      <c r="B1063" s="469">
        <v>45278.517222222225</v>
      </c>
      <c r="C1063" s="469">
        <v>45275</v>
      </c>
      <c r="D1063" s="470">
        <f t="shared" si="64"/>
        <v>2023</v>
      </c>
      <c r="E1063" s="470">
        <f t="shared" si="65"/>
        <v>12</v>
      </c>
      <c r="F1063" s="470">
        <f t="shared" si="66"/>
        <v>15</v>
      </c>
      <c r="G1063" s="468" t="s">
        <v>203</v>
      </c>
      <c r="H1063" s="468">
        <v>7.96</v>
      </c>
      <c r="I1063" s="468">
        <v>7.59</v>
      </c>
      <c r="J1063" s="468" t="s">
        <v>1247</v>
      </c>
      <c r="K1063" s="468">
        <v>2.5000000000000001E-2</v>
      </c>
      <c r="L1063" s="468">
        <v>5.0000000000000001E-3</v>
      </c>
      <c r="M1063" s="471">
        <f t="shared" si="67"/>
        <v>0.8</v>
      </c>
    </row>
    <row r="1064" spans="1:13" x14ac:dyDescent="0.3">
      <c r="A1064" s="468">
        <v>2925</v>
      </c>
      <c r="B1064" s="469">
        <v>45274.607303240744</v>
      </c>
      <c r="C1064" s="469">
        <v>45273</v>
      </c>
      <c r="D1064" s="470">
        <f t="shared" si="64"/>
        <v>2023</v>
      </c>
      <c r="E1064" s="470">
        <f t="shared" si="65"/>
        <v>12</v>
      </c>
      <c r="F1064" s="470">
        <f t="shared" si="66"/>
        <v>13</v>
      </c>
      <c r="G1064" s="468" t="s">
        <v>200</v>
      </c>
      <c r="H1064" s="468">
        <v>7.61</v>
      </c>
      <c r="I1064" s="468">
        <v>6.86</v>
      </c>
      <c r="J1064" s="468" t="s">
        <v>1247</v>
      </c>
      <c r="K1064" s="468">
        <v>2.5000000000000001E-2</v>
      </c>
      <c r="L1064" s="468">
        <v>7.0000000000000001E-3</v>
      </c>
      <c r="M1064" s="471">
        <f t="shared" si="67"/>
        <v>0.72</v>
      </c>
    </row>
    <row r="1065" spans="1:13" x14ac:dyDescent="0.3">
      <c r="A1065" s="468">
        <v>2927</v>
      </c>
      <c r="B1065" s="469">
        <v>45274.607546296298</v>
      </c>
      <c r="C1065" s="469">
        <v>45273</v>
      </c>
      <c r="D1065" s="470">
        <f t="shared" si="64"/>
        <v>2023</v>
      </c>
      <c r="E1065" s="470">
        <f t="shared" si="65"/>
        <v>12</v>
      </c>
      <c r="F1065" s="470">
        <f t="shared" si="66"/>
        <v>13</v>
      </c>
      <c r="G1065" s="468" t="s">
        <v>199</v>
      </c>
      <c r="H1065" s="468">
        <v>7.64</v>
      </c>
      <c r="I1065" s="468">
        <v>6.84</v>
      </c>
      <c r="J1065" s="468" t="s">
        <v>1247</v>
      </c>
      <c r="K1065" s="468">
        <v>2.5000000000000001E-2</v>
      </c>
      <c r="L1065" s="468">
        <v>5.0000000000000001E-3</v>
      </c>
      <c r="M1065" s="471">
        <f t="shared" si="67"/>
        <v>0.8</v>
      </c>
    </row>
    <row r="1066" spans="1:13" x14ac:dyDescent="0.3">
      <c r="A1066" s="468">
        <v>2918</v>
      </c>
      <c r="B1066" s="469">
        <v>45273.633402777778</v>
      </c>
      <c r="C1066" s="469">
        <v>45272</v>
      </c>
      <c r="D1066" s="470">
        <f t="shared" si="64"/>
        <v>2023</v>
      </c>
      <c r="E1066" s="470">
        <f t="shared" si="65"/>
        <v>12</v>
      </c>
      <c r="F1066" s="470">
        <f t="shared" si="66"/>
        <v>12</v>
      </c>
      <c r="G1066" s="468" t="s">
        <v>787</v>
      </c>
      <c r="H1066" s="468">
        <v>8.09</v>
      </c>
      <c r="I1066" s="468">
        <v>7.58</v>
      </c>
      <c r="J1066" s="468" t="s">
        <v>1247</v>
      </c>
      <c r="K1066" s="468">
        <v>2.5000000000000001E-2</v>
      </c>
      <c r="L1066" s="468">
        <v>5.0000000000000001E-3</v>
      </c>
      <c r="M1066" s="471">
        <f t="shared" si="67"/>
        <v>0.8</v>
      </c>
    </row>
    <row r="1067" spans="1:13" x14ac:dyDescent="0.3">
      <c r="A1067" s="468">
        <v>2919</v>
      </c>
      <c r="B1067" s="469">
        <v>45273.633576388886</v>
      </c>
      <c r="C1067" s="469">
        <v>45272</v>
      </c>
      <c r="D1067" s="470">
        <f t="shared" si="64"/>
        <v>2023</v>
      </c>
      <c r="E1067" s="470">
        <f t="shared" si="65"/>
        <v>12</v>
      </c>
      <c r="F1067" s="470">
        <f t="shared" si="66"/>
        <v>12</v>
      </c>
      <c r="G1067" s="468" t="s">
        <v>200</v>
      </c>
      <c r="H1067" s="468">
        <v>7.61</v>
      </c>
      <c r="I1067" s="468">
        <v>6.89</v>
      </c>
      <c r="J1067" s="468" t="s">
        <v>1247</v>
      </c>
      <c r="K1067" s="468">
        <v>2.5000000000000001E-2</v>
      </c>
      <c r="L1067" s="468">
        <v>8.0000000000000002E-3</v>
      </c>
      <c r="M1067" s="471">
        <f t="shared" si="67"/>
        <v>0.67999999999999994</v>
      </c>
    </row>
    <row r="1068" spans="1:13" x14ac:dyDescent="0.3">
      <c r="A1068" s="468">
        <v>2920</v>
      </c>
      <c r="B1068" s="469">
        <v>45273.633726851855</v>
      </c>
      <c r="C1068" s="469">
        <v>45272</v>
      </c>
      <c r="D1068" s="470">
        <f t="shared" si="64"/>
        <v>2023</v>
      </c>
      <c r="E1068" s="470">
        <f t="shared" si="65"/>
        <v>12</v>
      </c>
      <c r="F1068" s="470">
        <f t="shared" si="66"/>
        <v>12</v>
      </c>
      <c r="G1068" s="468" t="s">
        <v>197</v>
      </c>
      <c r="H1068" s="468">
        <v>7.66</v>
      </c>
      <c r="I1068" s="468">
        <v>7.08</v>
      </c>
      <c r="J1068" s="468" t="s">
        <v>1247</v>
      </c>
      <c r="K1068" s="468">
        <v>2.5000000000000001E-2</v>
      </c>
      <c r="L1068" s="468">
        <v>6.0000000000000001E-3</v>
      </c>
      <c r="M1068" s="471">
        <f t="shared" si="67"/>
        <v>0.76</v>
      </c>
    </row>
    <row r="1069" spans="1:13" x14ac:dyDescent="0.3">
      <c r="A1069" s="468">
        <v>2921</v>
      </c>
      <c r="B1069" s="469">
        <v>45273.63385416667</v>
      </c>
      <c r="C1069" s="469">
        <v>45272</v>
      </c>
      <c r="D1069" s="470">
        <f t="shared" si="64"/>
        <v>2023</v>
      </c>
      <c r="E1069" s="470">
        <f t="shared" si="65"/>
        <v>12</v>
      </c>
      <c r="F1069" s="470">
        <f t="shared" si="66"/>
        <v>12</v>
      </c>
      <c r="G1069" s="468" t="s">
        <v>199</v>
      </c>
      <c r="H1069" s="468">
        <v>7.47</v>
      </c>
      <c r="I1069" s="468">
        <v>6.91</v>
      </c>
      <c r="J1069" s="468" t="s">
        <v>1247</v>
      </c>
      <c r="K1069" s="468">
        <v>2.5000000000000001E-2</v>
      </c>
      <c r="L1069" s="468">
        <v>4.0000000000000001E-3</v>
      </c>
      <c r="M1069" s="471">
        <f t="shared" si="67"/>
        <v>0.84</v>
      </c>
    </row>
    <row r="1070" spans="1:13" x14ac:dyDescent="0.3">
      <c r="A1070" s="468">
        <v>2913</v>
      </c>
      <c r="B1070" s="469">
        <v>45272.632719907408</v>
      </c>
      <c r="C1070" s="469">
        <v>45271</v>
      </c>
      <c r="D1070" s="470">
        <f t="shared" si="64"/>
        <v>2023</v>
      </c>
      <c r="E1070" s="470">
        <f t="shared" si="65"/>
        <v>12</v>
      </c>
      <c r="F1070" s="470">
        <f t="shared" si="66"/>
        <v>11</v>
      </c>
      <c r="G1070" s="468" t="s">
        <v>200</v>
      </c>
      <c r="H1070" s="468">
        <v>8.1999999999999993</v>
      </c>
      <c r="I1070" s="468">
        <v>7.35</v>
      </c>
      <c r="J1070" s="468" t="s">
        <v>1247</v>
      </c>
      <c r="K1070" s="468">
        <v>2.5000000000000001E-2</v>
      </c>
      <c r="L1070" s="468">
        <v>8.9999999999999993E-3</v>
      </c>
      <c r="M1070" s="471">
        <f t="shared" si="67"/>
        <v>0.64000000000000012</v>
      </c>
    </row>
    <row r="1071" spans="1:13" x14ac:dyDescent="0.3">
      <c r="A1071" s="468">
        <v>2914</v>
      </c>
      <c r="B1071" s="469">
        <v>45272.632847222223</v>
      </c>
      <c r="C1071" s="469">
        <v>45271</v>
      </c>
      <c r="D1071" s="470">
        <f t="shared" si="64"/>
        <v>2023</v>
      </c>
      <c r="E1071" s="470">
        <f t="shared" si="65"/>
        <v>12</v>
      </c>
      <c r="F1071" s="470">
        <f t="shared" si="66"/>
        <v>11</v>
      </c>
      <c r="G1071" s="468" t="s">
        <v>197</v>
      </c>
      <c r="H1071" s="468">
        <v>7.66</v>
      </c>
      <c r="I1071" s="468">
        <v>7.15</v>
      </c>
      <c r="J1071" s="468" t="s">
        <v>1247</v>
      </c>
      <c r="K1071" s="468">
        <v>2.5000000000000001E-2</v>
      </c>
      <c r="L1071" s="468">
        <v>4.0000000000000001E-3</v>
      </c>
      <c r="M1071" s="471">
        <f t="shared" si="67"/>
        <v>0.84</v>
      </c>
    </row>
    <row r="1072" spans="1:13" x14ac:dyDescent="0.3">
      <c r="A1072" s="468">
        <v>2915</v>
      </c>
      <c r="B1072" s="469">
        <v>45272.632986111108</v>
      </c>
      <c r="C1072" s="469">
        <v>45271</v>
      </c>
      <c r="D1072" s="470">
        <f t="shared" si="64"/>
        <v>2023</v>
      </c>
      <c r="E1072" s="470">
        <f t="shared" si="65"/>
        <v>12</v>
      </c>
      <c r="F1072" s="470">
        <f t="shared" si="66"/>
        <v>11</v>
      </c>
      <c r="G1072" s="468" t="s">
        <v>199</v>
      </c>
      <c r="H1072" s="468">
        <v>7.47</v>
      </c>
      <c r="I1072" s="468">
        <v>6.91</v>
      </c>
      <c r="J1072" s="468" t="s">
        <v>1247</v>
      </c>
      <c r="K1072" s="468">
        <v>2.5000000000000001E-2</v>
      </c>
      <c r="L1072" s="468">
        <v>3.0000000000000001E-3</v>
      </c>
      <c r="M1072" s="471">
        <f t="shared" si="67"/>
        <v>0.88</v>
      </c>
    </row>
    <row r="1073" spans="1:13" x14ac:dyDescent="0.3">
      <c r="A1073" s="468">
        <v>2916</v>
      </c>
      <c r="B1073" s="469">
        <v>45272.633136574077</v>
      </c>
      <c r="C1073" s="469">
        <v>45271</v>
      </c>
      <c r="D1073" s="470">
        <f t="shared" si="64"/>
        <v>2023</v>
      </c>
      <c r="E1073" s="470">
        <f t="shared" si="65"/>
        <v>12</v>
      </c>
      <c r="F1073" s="470">
        <f t="shared" si="66"/>
        <v>11</v>
      </c>
      <c r="G1073" s="468" t="s">
        <v>203</v>
      </c>
      <c r="H1073" s="468">
        <v>7.87</v>
      </c>
      <c r="I1073" s="468">
        <v>7.36</v>
      </c>
      <c r="J1073" s="468" t="s">
        <v>1247</v>
      </c>
      <c r="K1073" s="468">
        <v>2.5000000000000001E-2</v>
      </c>
      <c r="L1073" s="468">
        <v>8.9999999999999993E-3</v>
      </c>
      <c r="M1073" s="471">
        <f t="shared" si="67"/>
        <v>0.64000000000000012</v>
      </c>
    </row>
    <row r="1074" spans="1:13" x14ac:dyDescent="0.3">
      <c r="A1074" s="468">
        <v>2906</v>
      </c>
      <c r="B1074" s="469">
        <v>45271.630937499998</v>
      </c>
      <c r="C1074" s="469">
        <v>45267</v>
      </c>
      <c r="D1074" s="470">
        <f t="shared" si="64"/>
        <v>2023</v>
      </c>
      <c r="E1074" s="470">
        <f t="shared" si="65"/>
        <v>12</v>
      </c>
      <c r="F1074" s="470">
        <f t="shared" si="66"/>
        <v>7</v>
      </c>
      <c r="G1074" s="468" t="s">
        <v>787</v>
      </c>
      <c r="H1074" s="468">
        <v>8.11</v>
      </c>
      <c r="I1074" s="468">
        <v>7.93</v>
      </c>
      <c r="J1074" s="468" t="s">
        <v>1247</v>
      </c>
      <c r="K1074" s="468">
        <v>2.5000000000000001E-2</v>
      </c>
      <c r="L1074" s="468">
        <v>4.0000000000000001E-3</v>
      </c>
      <c r="M1074" s="471">
        <f t="shared" si="67"/>
        <v>0.84</v>
      </c>
    </row>
    <row r="1075" spans="1:13" x14ac:dyDescent="0.3">
      <c r="A1075" s="468">
        <v>2907</v>
      </c>
      <c r="B1075" s="469">
        <v>45271.631249999999</v>
      </c>
      <c r="C1075" s="469">
        <v>45267</v>
      </c>
      <c r="D1075" s="470">
        <f t="shared" si="64"/>
        <v>2023</v>
      </c>
      <c r="E1075" s="470">
        <f t="shared" si="65"/>
        <v>12</v>
      </c>
      <c r="F1075" s="470">
        <f t="shared" si="66"/>
        <v>7</v>
      </c>
      <c r="G1075" s="468" t="s">
        <v>200</v>
      </c>
      <c r="H1075" s="468">
        <v>7.54</v>
      </c>
      <c r="I1075" s="468">
        <v>6.92</v>
      </c>
      <c r="J1075" s="468" t="s">
        <v>1247</v>
      </c>
      <c r="K1075" s="468">
        <v>2.5000000000000001E-2</v>
      </c>
      <c r="L1075" s="468">
        <v>6.0000000000000001E-3</v>
      </c>
      <c r="M1075" s="471">
        <f t="shared" si="67"/>
        <v>0.76</v>
      </c>
    </row>
    <row r="1076" spans="1:13" x14ac:dyDescent="0.3">
      <c r="A1076" s="468">
        <v>2908</v>
      </c>
      <c r="B1076" s="469">
        <v>45271.631423611114</v>
      </c>
      <c r="C1076" s="469">
        <v>45267</v>
      </c>
      <c r="D1076" s="470">
        <f t="shared" si="64"/>
        <v>2023</v>
      </c>
      <c r="E1076" s="470">
        <f t="shared" si="65"/>
        <v>12</v>
      </c>
      <c r="F1076" s="470">
        <f t="shared" si="66"/>
        <v>7</v>
      </c>
      <c r="G1076" s="468" t="s">
        <v>197</v>
      </c>
      <c r="H1076" s="468">
        <v>7.68</v>
      </c>
      <c r="I1076" s="468">
        <v>7.11</v>
      </c>
      <c r="J1076" s="468" t="s">
        <v>1247</v>
      </c>
      <c r="K1076" s="468">
        <v>2.5000000000000001E-2</v>
      </c>
      <c r="L1076" s="468">
        <v>4.0000000000000001E-3</v>
      </c>
      <c r="M1076" s="471">
        <f t="shared" si="67"/>
        <v>0.84</v>
      </c>
    </row>
    <row r="1077" spans="1:13" x14ac:dyDescent="0.3">
      <c r="A1077" s="468">
        <v>2909</v>
      </c>
      <c r="B1077" s="469">
        <v>45271.631562499999</v>
      </c>
      <c r="C1077" s="469">
        <v>45267</v>
      </c>
      <c r="D1077" s="470">
        <f t="shared" si="64"/>
        <v>2023</v>
      </c>
      <c r="E1077" s="470">
        <f t="shared" si="65"/>
        <v>12</v>
      </c>
      <c r="F1077" s="470">
        <f t="shared" si="66"/>
        <v>7</v>
      </c>
      <c r="G1077" s="468" t="s">
        <v>199</v>
      </c>
      <c r="H1077" s="468">
        <v>7.61</v>
      </c>
      <c r="I1077" s="468">
        <v>6.82</v>
      </c>
      <c r="J1077" s="468" t="s">
        <v>1247</v>
      </c>
      <c r="K1077" s="468">
        <v>2.5000000000000001E-2</v>
      </c>
      <c r="L1077" s="468">
        <v>5.0000000000000001E-3</v>
      </c>
      <c r="M1077" s="471">
        <f t="shared" si="67"/>
        <v>0.8</v>
      </c>
    </row>
    <row r="1078" spans="1:13" x14ac:dyDescent="0.3">
      <c r="A1078" s="468">
        <v>2910</v>
      </c>
      <c r="B1078" s="469">
        <v>45271.631701388891</v>
      </c>
      <c r="C1078" s="469">
        <v>45267</v>
      </c>
      <c r="D1078" s="470">
        <f t="shared" si="64"/>
        <v>2023</v>
      </c>
      <c r="E1078" s="470">
        <f t="shared" si="65"/>
        <v>12</v>
      </c>
      <c r="F1078" s="470">
        <f t="shared" si="66"/>
        <v>7</v>
      </c>
      <c r="G1078" s="468" t="s">
        <v>203</v>
      </c>
      <c r="H1078" s="468">
        <v>7.94</v>
      </c>
      <c r="I1078" s="468">
        <v>6.84</v>
      </c>
      <c r="J1078" s="468" t="s">
        <v>1247</v>
      </c>
      <c r="K1078" s="468">
        <v>2.5000000000000001E-2</v>
      </c>
      <c r="L1078" s="468">
        <v>6.0000000000000001E-3</v>
      </c>
      <c r="M1078" s="471">
        <f t="shared" si="67"/>
        <v>0.76</v>
      </c>
    </row>
    <row r="1079" spans="1:13" x14ac:dyDescent="0.3">
      <c r="A1079" s="468">
        <v>2900</v>
      </c>
      <c r="B1079" s="469">
        <v>45245.615879629629</v>
      </c>
      <c r="C1079" s="469">
        <v>45244</v>
      </c>
      <c r="D1079" s="470">
        <f t="shared" si="64"/>
        <v>2023</v>
      </c>
      <c r="E1079" s="470">
        <f t="shared" si="65"/>
        <v>11</v>
      </c>
      <c r="F1079" s="470">
        <f t="shared" si="66"/>
        <v>14</v>
      </c>
      <c r="G1079" s="468" t="s">
        <v>787</v>
      </c>
      <c r="H1079" s="468">
        <v>8.2100000000000009</v>
      </c>
      <c r="I1079" s="468">
        <v>6.69</v>
      </c>
      <c r="J1079" s="468" t="s">
        <v>1247</v>
      </c>
      <c r="K1079" s="468">
        <v>2.5000000000000001E-2</v>
      </c>
      <c r="L1079" s="468">
        <v>4.0000000000000001E-3</v>
      </c>
      <c r="M1079" s="471">
        <f t="shared" si="67"/>
        <v>0.84</v>
      </c>
    </row>
    <row r="1080" spans="1:13" x14ac:dyDescent="0.3">
      <c r="A1080" s="468">
        <v>2901</v>
      </c>
      <c r="B1080" s="469">
        <v>45245.616018518522</v>
      </c>
      <c r="C1080" s="469">
        <v>45244</v>
      </c>
      <c r="D1080" s="470">
        <f t="shared" si="64"/>
        <v>2023</v>
      </c>
      <c r="E1080" s="470">
        <f t="shared" si="65"/>
        <v>11</v>
      </c>
      <c r="F1080" s="470">
        <f t="shared" si="66"/>
        <v>14</v>
      </c>
      <c r="G1080" s="468" t="s">
        <v>200</v>
      </c>
      <c r="H1080" s="468">
        <v>7.58</v>
      </c>
      <c r="I1080" s="468">
        <v>7.57</v>
      </c>
      <c r="J1080" s="468" t="s">
        <v>1247</v>
      </c>
      <c r="K1080" s="468">
        <v>2.5000000000000001E-2</v>
      </c>
      <c r="L1080" s="468">
        <v>1E-3</v>
      </c>
      <c r="M1080" s="471">
        <f t="shared" si="67"/>
        <v>0.96</v>
      </c>
    </row>
    <row r="1081" spans="1:13" x14ac:dyDescent="0.3">
      <c r="A1081" s="468">
        <v>2902</v>
      </c>
      <c r="B1081" s="469">
        <v>45245.616273148145</v>
      </c>
      <c r="C1081" s="469">
        <v>45244</v>
      </c>
      <c r="D1081" s="470">
        <f t="shared" si="64"/>
        <v>2023</v>
      </c>
      <c r="E1081" s="470">
        <f t="shared" si="65"/>
        <v>11</v>
      </c>
      <c r="F1081" s="470">
        <f t="shared" si="66"/>
        <v>14</v>
      </c>
      <c r="G1081" s="468" t="s">
        <v>197</v>
      </c>
      <c r="H1081" s="468">
        <v>7.71</v>
      </c>
      <c r="I1081" s="468">
        <v>7.16</v>
      </c>
      <c r="J1081" s="468" t="s">
        <v>1247</v>
      </c>
      <c r="K1081" s="468">
        <v>2.5000000000000001E-2</v>
      </c>
      <c r="L1081" s="468">
        <v>6.0000000000000001E-3</v>
      </c>
      <c r="M1081" s="471">
        <f t="shared" si="67"/>
        <v>0.76</v>
      </c>
    </row>
    <row r="1082" spans="1:13" x14ac:dyDescent="0.3">
      <c r="A1082" s="468">
        <v>2903</v>
      </c>
      <c r="B1082" s="469">
        <v>45245.616400462961</v>
      </c>
      <c r="C1082" s="469">
        <v>45244</v>
      </c>
      <c r="D1082" s="470">
        <f t="shared" si="64"/>
        <v>2023</v>
      </c>
      <c r="E1082" s="470">
        <f t="shared" si="65"/>
        <v>11</v>
      </c>
      <c r="F1082" s="470">
        <f t="shared" si="66"/>
        <v>14</v>
      </c>
      <c r="G1082" s="468" t="s">
        <v>199</v>
      </c>
      <c r="H1082" s="468">
        <v>7.51</v>
      </c>
      <c r="I1082" s="468">
        <v>7.45</v>
      </c>
      <c r="J1082" s="468" t="s">
        <v>1247</v>
      </c>
      <c r="K1082" s="468">
        <v>2.5000000000000001E-2</v>
      </c>
      <c r="L1082" s="468">
        <v>5.0000000000000001E-3</v>
      </c>
      <c r="M1082" s="471">
        <f t="shared" si="67"/>
        <v>0.8</v>
      </c>
    </row>
    <row r="1083" spans="1:13" x14ac:dyDescent="0.3">
      <c r="A1083" s="468">
        <v>2904</v>
      </c>
      <c r="B1083" s="469">
        <v>45245.616527777776</v>
      </c>
      <c r="C1083" s="469">
        <v>45244</v>
      </c>
      <c r="D1083" s="470">
        <f t="shared" si="64"/>
        <v>2023</v>
      </c>
      <c r="E1083" s="470">
        <f t="shared" si="65"/>
        <v>11</v>
      </c>
      <c r="F1083" s="470">
        <f t="shared" si="66"/>
        <v>14</v>
      </c>
      <c r="G1083" s="468" t="s">
        <v>203</v>
      </c>
      <c r="H1083" s="468">
        <v>7.75</v>
      </c>
      <c r="I1083" s="468">
        <v>6.82</v>
      </c>
      <c r="J1083" s="468" t="s">
        <v>1247</v>
      </c>
      <c r="K1083" s="468">
        <v>2.5000000000000001E-2</v>
      </c>
      <c r="L1083" s="468">
        <v>5.0000000000000001E-3</v>
      </c>
      <c r="M1083" s="471">
        <f t="shared" si="67"/>
        <v>0.8</v>
      </c>
    </row>
    <row r="1084" spans="1:13" x14ac:dyDescent="0.3">
      <c r="A1084" s="468">
        <v>2896</v>
      </c>
      <c r="B1084" s="469">
        <v>45244.595208333332</v>
      </c>
      <c r="C1084" s="469">
        <v>45243</v>
      </c>
      <c r="D1084" s="470">
        <f t="shared" si="64"/>
        <v>2023</v>
      </c>
      <c r="E1084" s="470">
        <f t="shared" si="65"/>
        <v>11</v>
      </c>
      <c r="F1084" s="470">
        <f t="shared" si="66"/>
        <v>13</v>
      </c>
      <c r="G1084" s="468" t="s">
        <v>197</v>
      </c>
      <c r="H1084" s="468">
        <v>7.71</v>
      </c>
      <c r="I1084" s="468">
        <v>7.15</v>
      </c>
      <c r="J1084" s="468" t="s">
        <v>1247</v>
      </c>
      <c r="K1084" s="468">
        <v>2.5000000000000001E-2</v>
      </c>
      <c r="L1084" s="468">
        <v>5.0000000000000001E-3</v>
      </c>
      <c r="M1084" s="471">
        <f t="shared" si="67"/>
        <v>0.8</v>
      </c>
    </row>
    <row r="1085" spans="1:13" x14ac:dyDescent="0.3">
      <c r="A1085" s="468">
        <v>2897</v>
      </c>
      <c r="B1085" s="469">
        <v>45244.595324074071</v>
      </c>
      <c r="C1085" s="469">
        <v>45243</v>
      </c>
      <c r="D1085" s="470">
        <f t="shared" si="64"/>
        <v>2023</v>
      </c>
      <c r="E1085" s="470">
        <f t="shared" si="65"/>
        <v>11</v>
      </c>
      <c r="F1085" s="470">
        <f t="shared" si="66"/>
        <v>13</v>
      </c>
      <c r="G1085" s="468" t="s">
        <v>199</v>
      </c>
      <c r="H1085" s="468">
        <v>7.49</v>
      </c>
      <c r="I1085" s="468">
        <v>7.43</v>
      </c>
      <c r="J1085" s="468" t="s">
        <v>1247</v>
      </c>
      <c r="K1085" s="468">
        <v>2.5000000000000001E-2</v>
      </c>
      <c r="L1085" s="468">
        <v>4.0000000000000001E-3</v>
      </c>
      <c r="M1085" s="471">
        <f t="shared" si="67"/>
        <v>0.84</v>
      </c>
    </row>
    <row r="1086" spans="1:13" x14ac:dyDescent="0.3">
      <c r="A1086" s="468">
        <v>2898</v>
      </c>
      <c r="B1086" s="469">
        <v>45244.595439814817</v>
      </c>
      <c r="C1086" s="469">
        <v>45243</v>
      </c>
      <c r="D1086" s="470">
        <f t="shared" si="64"/>
        <v>2023</v>
      </c>
      <c r="E1086" s="470">
        <f t="shared" si="65"/>
        <v>11</v>
      </c>
      <c r="F1086" s="470">
        <f t="shared" si="66"/>
        <v>13</v>
      </c>
      <c r="G1086" s="468" t="s">
        <v>203</v>
      </c>
      <c r="H1086" s="468">
        <v>7.94</v>
      </c>
      <c r="I1086" s="468">
        <v>6.83</v>
      </c>
      <c r="J1086" s="468" t="s">
        <v>1247</v>
      </c>
      <c r="K1086" s="468">
        <v>2.5000000000000001E-2</v>
      </c>
      <c r="L1086" s="468">
        <v>6.0000000000000001E-3</v>
      </c>
      <c r="M1086" s="471">
        <f t="shared" si="67"/>
        <v>0.76</v>
      </c>
    </row>
    <row r="1087" spans="1:13" x14ac:dyDescent="0.3">
      <c r="A1087" s="468">
        <v>2899</v>
      </c>
      <c r="B1087" s="469">
        <v>45244.595578703702</v>
      </c>
      <c r="C1087" s="469">
        <v>45243</v>
      </c>
      <c r="D1087" s="470">
        <f t="shared" si="64"/>
        <v>2023</v>
      </c>
      <c r="E1087" s="470">
        <f t="shared" si="65"/>
        <v>11</v>
      </c>
      <c r="F1087" s="470">
        <f t="shared" si="66"/>
        <v>13</v>
      </c>
      <c r="G1087" s="468" t="s">
        <v>204</v>
      </c>
      <c r="H1087" s="468">
        <v>8.44</v>
      </c>
      <c r="I1087" s="468">
        <v>6.73</v>
      </c>
      <c r="J1087" s="468" t="s">
        <v>1247</v>
      </c>
      <c r="K1087" s="468">
        <v>2.5000000000000001E-2</v>
      </c>
      <c r="L1087" s="468">
        <v>5.0000000000000001E-3</v>
      </c>
      <c r="M1087" s="471">
        <f t="shared" si="67"/>
        <v>0.8</v>
      </c>
    </row>
    <row r="1088" spans="1:13" x14ac:dyDescent="0.3">
      <c r="A1088" s="468">
        <v>2890</v>
      </c>
      <c r="B1088" s="469">
        <v>45243.492766203701</v>
      </c>
      <c r="C1088" s="469">
        <v>45240</v>
      </c>
      <c r="D1088" s="470">
        <f t="shared" si="64"/>
        <v>2023</v>
      </c>
      <c r="E1088" s="470">
        <f t="shared" si="65"/>
        <v>11</v>
      </c>
      <c r="F1088" s="470">
        <f t="shared" si="66"/>
        <v>10</v>
      </c>
      <c r="G1088" s="468" t="s">
        <v>199</v>
      </c>
      <c r="H1088" s="468">
        <v>7.65</v>
      </c>
      <c r="I1088" s="468">
        <v>7.52</v>
      </c>
      <c r="J1088" s="468" t="s">
        <v>1247</v>
      </c>
      <c r="K1088" s="468">
        <v>2.5000000000000001E-2</v>
      </c>
      <c r="L1088" s="468">
        <v>3.0000000000000001E-3</v>
      </c>
      <c r="M1088" s="471">
        <f t="shared" si="67"/>
        <v>0.88</v>
      </c>
    </row>
    <row r="1089" spans="1:13" x14ac:dyDescent="0.3">
      <c r="A1089" s="468">
        <v>2891</v>
      </c>
      <c r="B1089" s="469">
        <v>45243.49291666667</v>
      </c>
      <c r="C1089" s="469">
        <v>45240</v>
      </c>
      <c r="D1089" s="470">
        <f t="shared" si="64"/>
        <v>2023</v>
      </c>
      <c r="E1089" s="470">
        <f t="shared" si="65"/>
        <v>11</v>
      </c>
      <c r="F1089" s="470">
        <f t="shared" si="66"/>
        <v>10</v>
      </c>
      <c r="G1089" s="468" t="s">
        <v>203</v>
      </c>
      <c r="H1089" s="468">
        <v>7.76</v>
      </c>
      <c r="I1089" s="468">
        <v>6.87</v>
      </c>
      <c r="J1089" s="468" t="s">
        <v>1247</v>
      </c>
      <c r="K1089" s="468">
        <v>2.5000000000000001E-2</v>
      </c>
      <c r="L1089" s="468">
        <v>7.0000000000000001E-3</v>
      </c>
      <c r="M1089" s="471">
        <f t="shared" si="67"/>
        <v>0.72</v>
      </c>
    </row>
    <row r="1090" spans="1:13" x14ac:dyDescent="0.3">
      <c r="A1090" s="468">
        <v>2876</v>
      </c>
      <c r="B1090" s="469">
        <v>45240.515613425923</v>
      </c>
      <c r="C1090" s="469">
        <v>45239</v>
      </c>
      <c r="D1090" s="470">
        <f t="shared" si="64"/>
        <v>2023</v>
      </c>
      <c r="E1090" s="470">
        <f t="shared" si="65"/>
        <v>11</v>
      </c>
      <c r="F1090" s="470">
        <f t="shared" si="66"/>
        <v>9</v>
      </c>
      <c r="G1090" s="468" t="s">
        <v>197</v>
      </c>
      <c r="H1090" s="468">
        <v>7.74</v>
      </c>
      <c r="I1090" s="468">
        <v>7.27</v>
      </c>
      <c r="J1090" s="468" t="s">
        <v>1247</v>
      </c>
      <c r="K1090" s="468">
        <v>2.5000000000000001E-2</v>
      </c>
      <c r="L1090" s="468">
        <v>6.0000000000000001E-3</v>
      </c>
      <c r="M1090" s="471">
        <f t="shared" si="67"/>
        <v>0.76</v>
      </c>
    </row>
    <row r="1091" spans="1:13" x14ac:dyDescent="0.3">
      <c r="A1091" s="468">
        <v>2877</v>
      </c>
      <c r="B1091" s="469">
        <v>45240.515740740739</v>
      </c>
      <c r="C1091" s="469">
        <v>45239</v>
      </c>
      <c r="D1091" s="470">
        <f t="shared" ref="D1091:D1154" si="68">YEAR(C1091)</f>
        <v>2023</v>
      </c>
      <c r="E1091" s="470">
        <f t="shared" ref="E1091:E1154" si="69">MONTH(C1091)</f>
        <v>11</v>
      </c>
      <c r="F1091" s="470">
        <f t="shared" ref="F1091:F1154" si="70">DAY(C1091)</f>
        <v>9</v>
      </c>
      <c r="G1091" s="468" t="s">
        <v>199</v>
      </c>
      <c r="H1091" s="468">
        <v>7.71</v>
      </c>
      <c r="I1091" s="468">
        <v>7.48</v>
      </c>
      <c r="J1091" s="468" t="s">
        <v>1247</v>
      </c>
      <c r="K1091" s="468">
        <v>2.5000000000000001E-2</v>
      </c>
      <c r="L1091" s="468">
        <v>4.0000000000000001E-3</v>
      </c>
      <c r="M1091" s="471">
        <f t="shared" si="67"/>
        <v>0.84</v>
      </c>
    </row>
    <row r="1092" spans="1:13" x14ac:dyDescent="0.3">
      <c r="A1092" s="468">
        <v>2879</v>
      </c>
      <c r="B1092" s="469">
        <v>45240.51599537037</v>
      </c>
      <c r="C1092" s="469">
        <v>45239</v>
      </c>
      <c r="D1092" s="470">
        <f t="shared" si="68"/>
        <v>2023</v>
      </c>
      <c r="E1092" s="470">
        <f t="shared" si="69"/>
        <v>11</v>
      </c>
      <c r="F1092" s="470">
        <f t="shared" si="70"/>
        <v>9</v>
      </c>
      <c r="G1092" s="468" t="s">
        <v>204</v>
      </c>
      <c r="H1092" s="468">
        <v>8.41</v>
      </c>
      <c r="I1092" s="468">
        <v>7.08</v>
      </c>
      <c r="J1092" s="468" t="s">
        <v>1247</v>
      </c>
      <c r="K1092" s="468">
        <v>2.5000000000000001E-2</v>
      </c>
      <c r="L1092" s="468">
        <v>8.0000000000000002E-3</v>
      </c>
      <c r="M1092" s="471">
        <f t="shared" ref="M1092:M1155" si="71">1-L1092/K1092</f>
        <v>0.67999999999999994</v>
      </c>
    </row>
    <row r="1093" spans="1:13" x14ac:dyDescent="0.3">
      <c r="A1093" s="468">
        <v>2869</v>
      </c>
      <c r="B1093" s="469">
        <v>45239.44568287037</v>
      </c>
      <c r="C1093" s="469">
        <v>45238</v>
      </c>
      <c r="D1093" s="470">
        <f t="shared" si="68"/>
        <v>2023</v>
      </c>
      <c r="E1093" s="470">
        <f t="shared" si="69"/>
        <v>11</v>
      </c>
      <c r="F1093" s="470">
        <f t="shared" si="70"/>
        <v>8</v>
      </c>
      <c r="G1093" s="468" t="s">
        <v>787</v>
      </c>
      <c r="H1093" s="468">
        <v>8.15</v>
      </c>
      <c r="I1093" s="468">
        <v>6.64</v>
      </c>
      <c r="J1093" s="468" t="s">
        <v>1247</v>
      </c>
      <c r="K1093" s="468">
        <v>2.5000000000000001E-2</v>
      </c>
      <c r="L1093" s="468">
        <v>8.0000000000000002E-3</v>
      </c>
      <c r="M1093" s="471">
        <f t="shared" si="71"/>
        <v>0.67999999999999994</v>
      </c>
    </row>
    <row r="1094" spans="1:13" x14ac:dyDescent="0.3">
      <c r="A1094" s="468">
        <v>2871</v>
      </c>
      <c r="B1094" s="469">
        <v>45239.445914351854</v>
      </c>
      <c r="C1094" s="469">
        <v>45238</v>
      </c>
      <c r="D1094" s="470">
        <f t="shared" si="68"/>
        <v>2023</v>
      </c>
      <c r="E1094" s="470">
        <f t="shared" si="69"/>
        <v>11</v>
      </c>
      <c r="F1094" s="470">
        <f t="shared" si="70"/>
        <v>8</v>
      </c>
      <c r="G1094" s="468" t="s">
        <v>197</v>
      </c>
      <c r="H1094" s="468">
        <v>7.74</v>
      </c>
      <c r="I1094" s="468">
        <v>7.08</v>
      </c>
      <c r="J1094" s="468" t="s">
        <v>1247</v>
      </c>
      <c r="K1094" s="468">
        <v>2.5000000000000001E-2</v>
      </c>
      <c r="L1094" s="468">
        <v>6.0000000000000001E-3</v>
      </c>
      <c r="M1094" s="471">
        <f t="shared" si="71"/>
        <v>0.76</v>
      </c>
    </row>
    <row r="1095" spans="1:13" x14ac:dyDescent="0.3">
      <c r="A1095" s="468">
        <v>2872</v>
      </c>
      <c r="B1095" s="469">
        <v>45239.446030092593</v>
      </c>
      <c r="C1095" s="469">
        <v>45238</v>
      </c>
      <c r="D1095" s="470">
        <f t="shared" si="68"/>
        <v>2023</v>
      </c>
      <c r="E1095" s="470">
        <f t="shared" si="69"/>
        <v>11</v>
      </c>
      <c r="F1095" s="470">
        <f t="shared" si="70"/>
        <v>8</v>
      </c>
      <c r="G1095" s="468" t="s">
        <v>199</v>
      </c>
      <c r="H1095" s="468">
        <v>7.57</v>
      </c>
      <c r="I1095" s="468">
        <v>7.47</v>
      </c>
      <c r="J1095" s="468" t="s">
        <v>1247</v>
      </c>
      <c r="K1095" s="468">
        <v>2.5000000000000001E-2</v>
      </c>
      <c r="L1095" s="468">
        <v>4.0000000000000001E-3</v>
      </c>
      <c r="M1095" s="471">
        <f t="shared" si="71"/>
        <v>0.84</v>
      </c>
    </row>
    <row r="1096" spans="1:13" x14ac:dyDescent="0.3">
      <c r="A1096" s="468">
        <v>2873</v>
      </c>
      <c r="B1096" s="469">
        <v>45239.446122685185</v>
      </c>
      <c r="C1096" s="469">
        <v>45238</v>
      </c>
      <c r="D1096" s="470">
        <f t="shared" si="68"/>
        <v>2023</v>
      </c>
      <c r="E1096" s="470">
        <f t="shared" si="69"/>
        <v>11</v>
      </c>
      <c r="F1096" s="470">
        <f t="shared" si="70"/>
        <v>8</v>
      </c>
      <c r="G1096" s="468" t="s">
        <v>203</v>
      </c>
      <c r="H1096" s="468">
        <v>7.91</v>
      </c>
      <c r="I1096" s="468">
        <v>6.79</v>
      </c>
      <c r="J1096" s="468" t="s">
        <v>1247</v>
      </c>
      <c r="K1096" s="468">
        <v>2.5000000000000001E-2</v>
      </c>
      <c r="L1096" s="468">
        <v>5.0000000000000001E-3</v>
      </c>
      <c r="M1096" s="471">
        <f t="shared" si="71"/>
        <v>0.8</v>
      </c>
    </row>
    <row r="1097" spans="1:13" x14ac:dyDescent="0.3">
      <c r="A1097" s="468">
        <v>2874</v>
      </c>
      <c r="B1097" s="469">
        <v>45239.446261574078</v>
      </c>
      <c r="C1097" s="469">
        <v>45238</v>
      </c>
      <c r="D1097" s="470">
        <f t="shared" si="68"/>
        <v>2023</v>
      </c>
      <c r="E1097" s="470">
        <f t="shared" si="69"/>
        <v>11</v>
      </c>
      <c r="F1097" s="470">
        <f t="shared" si="70"/>
        <v>8</v>
      </c>
      <c r="G1097" s="468" t="s">
        <v>204</v>
      </c>
      <c r="H1097" s="468">
        <v>8.36</v>
      </c>
      <c r="I1097" s="468">
        <v>7.61</v>
      </c>
      <c r="J1097" s="468" t="s">
        <v>1247</v>
      </c>
      <c r="K1097" s="468">
        <v>2.5000000000000001E-2</v>
      </c>
      <c r="L1097" s="468">
        <v>3.0000000000000001E-3</v>
      </c>
      <c r="M1097" s="471">
        <f t="shared" si="71"/>
        <v>0.88</v>
      </c>
    </row>
    <row r="1098" spans="1:13" x14ac:dyDescent="0.3">
      <c r="A1098" s="468">
        <v>2865</v>
      </c>
      <c r="B1098" s="469">
        <v>45238.601041666669</v>
      </c>
      <c r="C1098" s="469">
        <v>45237</v>
      </c>
      <c r="D1098" s="470">
        <f t="shared" si="68"/>
        <v>2023</v>
      </c>
      <c r="E1098" s="470">
        <f t="shared" si="69"/>
        <v>11</v>
      </c>
      <c r="F1098" s="470">
        <f t="shared" si="70"/>
        <v>7</v>
      </c>
      <c r="G1098" s="468" t="s">
        <v>197</v>
      </c>
      <c r="H1098" s="468">
        <v>7.61</v>
      </c>
      <c r="I1098" s="468">
        <v>7.02</v>
      </c>
      <c r="J1098" s="468" t="s">
        <v>1247</v>
      </c>
      <c r="K1098" s="468">
        <v>2.5000000000000001E-2</v>
      </c>
      <c r="L1098" s="468">
        <v>5.0000000000000001E-3</v>
      </c>
      <c r="M1098" s="471">
        <f t="shared" si="71"/>
        <v>0.8</v>
      </c>
    </row>
    <row r="1099" spans="1:13" x14ac:dyDescent="0.3">
      <c r="A1099" s="468">
        <v>2866</v>
      </c>
      <c r="B1099" s="469">
        <v>45238.601168981484</v>
      </c>
      <c r="C1099" s="469">
        <v>45237</v>
      </c>
      <c r="D1099" s="470">
        <f t="shared" si="68"/>
        <v>2023</v>
      </c>
      <c r="E1099" s="470">
        <f t="shared" si="69"/>
        <v>11</v>
      </c>
      <c r="F1099" s="470">
        <f t="shared" si="70"/>
        <v>7</v>
      </c>
      <c r="G1099" s="468" t="s">
        <v>199</v>
      </c>
      <c r="H1099" s="468">
        <v>7.56</v>
      </c>
      <c r="I1099" s="468">
        <v>7.43</v>
      </c>
      <c r="J1099" s="468" t="s">
        <v>1247</v>
      </c>
      <c r="K1099" s="468">
        <v>2.5000000000000001E-2</v>
      </c>
      <c r="L1099" s="468">
        <v>3.0000000000000001E-3</v>
      </c>
      <c r="M1099" s="471">
        <f t="shared" si="71"/>
        <v>0.88</v>
      </c>
    </row>
    <row r="1100" spans="1:13" x14ac:dyDescent="0.3">
      <c r="A1100" s="468">
        <v>2867</v>
      </c>
      <c r="B1100" s="469">
        <v>45238.6012962963</v>
      </c>
      <c r="C1100" s="469">
        <v>45237</v>
      </c>
      <c r="D1100" s="470">
        <f t="shared" si="68"/>
        <v>2023</v>
      </c>
      <c r="E1100" s="470">
        <f t="shared" si="69"/>
        <v>11</v>
      </c>
      <c r="F1100" s="470">
        <f t="shared" si="70"/>
        <v>7</v>
      </c>
      <c r="G1100" s="468" t="s">
        <v>203</v>
      </c>
      <c r="H1100" s="468">
        <v>7.74</v>
      </c>
      <c r="I1100" s="468">
        <v>6.81</v>
      </c>
      <c r="J1100" s="468" t="s">
        <v>1247</v>
      </c>
      <c r="K1100" s="468">
        <v>2.5000000000000001E-2</v>
      </c>
      <c r="L1100" s="468">
        <v>6.0000000000000001E-3</v>
      </c>
      <c r="M1100" s="471">
        <f t="shared" si="71"/>
        <v>0.76</v>
      </c>
    </row>
    <row r="1101" spans="1:13" x14ac:dyDescent="0.3">
      <c r="A1101" s="468">
        <v>2868</v>
      </c>
      <c r="B1101" s="469">
        <v>45238.601446759261</v>
      </c>
      <c r="C1101" s="469">
        <v>45237</v>
      </c>
      <c r="D1101" s="470">
        <f t="shared" si="68"/>
        <v>2023</v>
      </c>
      <c r="E1101" s="470">
        <f t="shared" si="69"/>
        <v>11</v>
      </c>
      <c r="F1101" s="470">
        <f t="shared" si="70"/>
        <v>7</v>
      </c>
      <c r="G1101" s="468" t="s">
        <v>204</v>
      </c>
      <c r="H1101" s="468">
        <v>8.48</v>
      </c>
      <c r="I1101" s="468">
        <v>7.66</v>
      </c>
      <c r="J1101" s="468" t="s">
        <v>1247</v>
      </c>
      <c r="K1101" s="468">
        <v>2.5000000000000001E-2</v>
      </c>
      <c r="L1101" s="468">
        <v>8.0000000000000002E-3</v>
      </c>
      <c r="M1101" s="471">
        <f t="shared" si="71"/>
        <v>0.67999999999999994</v>
      </c>
    </row>
    <row r="1102" spans="1:13" x14ac:dyDescent="0.3">
      <c r="A1102" s="468">
        <v>2856</v>
      </c>
      <c r="B1102" s="469">
        <v>45237.463622685187</v>
      </c>
      <c r="C1102" s="469">
        <v>45236</v>
      </c>
      <c r="D1102" s="470">
        <f t="shared" si="68"/>
        <v>2023</v>
      </c>
      <c r="E1102" s="470">
        <f t="shared" si="69"/>
        <v>11</v>
      </c>
      <c r="F1102" s="470">
        <f t="shared" si="70"/>
        <v>6</v>
      </c>
      <c r="G1102" s="468" t="s">
        <v>787</v>
      </c>
      <c r="H1102" s="468">
        <v>8.08</v>
      </c>
      <c r="I1102" s="468">
        <v>6.57</v>
      </c>
      <c r="J1102" s="468" t="s">
        <v>1247</v>
      </c>
      <c r="K1102" s="468">
        <v>2.5000000000000001E-2</v>
      </c>
      <c r="L1102" s="468">
        <v>6.0000000000000001E-3</v>
      </c>
      <c r="M1102" s="471">
        <f t="shared" si="71"/>
        <v>0.76</v>
      </c>
    </row>
    <row r="1103" spans="1:13" x14ac:dyDescent="0.3">
      <c r="A1103" s="468">
        <v>2857</v>
      </c>
      <c r="B1103" s="469">
        <v>45237.463738425926</v>
      </c>
      <c r="C1103" s="469">
        <v>45236</v>
      </c>
      <c r="D1103" s="470">
        <f t="shared" si="68"/>
        <v>2023</v>
      </c>
      <c r="E1103" s="470">
        <f t="shared" si="69"/>
        <v>11</v>
      </c>
      <c r="F1103" s="470">
        <f t="shared" si="70"/>
        <v>6</v>
      </c>
      <c r="G1103" s="468" t="s">
        <v>200</v>
      </c>
      <c r="H1103" s="468">
        <v>7.53</v>
      </c>
      <c r="I1103" s="468">
        <v>7.35</v>
      </c>
      <c r="J1103" s="468" t="s">
        <v>1247</v>
      </c>
      <c r="K1103" s="468">
        <v>2.5000000000000001E-2</v>
      </c>
      <c r="L1103" s="468">
        <v>7.0000000000000001E-3</v>
      </c>
      <c r="M1103" s="471">
        <f t="shared" si="71"/>
        <v>0.72</v>
      </c>
    </row>
    <row r="1104" spans="1:13" x14ac:dyDescent="0.3">
      <c r="A1104" s="468">
        <v>2858</v>
      </c>
      <c r="B1104" s="469">
        <v>45237.464004629626</v>
      </c>
      <c r="C1104" s="469">
        <v>45236</v>
      </c>
      <c r="D1104" s="470">
        <f t="shared" si="68"/>
        <v>2023</v>
      </c>
      <c r="E1104" s="470">
        <f t="shared" si="69"/>
        <v>11</v>
      </c>
      <c r="F1104" s="470">
        <f t="shared" si="70"/>
        <v>6</v>
      </c>
      <c r="G1104" s="468" t="s">
        <v>197</v>
      </c>
      <c r="H1104" s="468">
        <v>7.71</v>
      </c>
      <c r="I1104" s="468">
        <v>7.15</v>
      </c>
      <c r="J1104" s="468" t="s">
        <v>1247</v>
      </c>
      <c r="K1104" s="468">
        <v>2.5000000000000001E-2</v>
      </c>
      <c r="L1104" s="468">
        <v>6.0000000000000001E-3</v>
      </c>
      <c r="M1104" s="471">
        <f t="shared" si="71"/>
        <v>0.76</v>
      </c>
    </row>
    <row r="1105" spans="1:13" x14ac:dyDescent="0.3">
      <c r="A1105" s="468">
        <v>2859</v>
      </c>
      <c r="B1105" s="469">
        <v>45237.464120370372</v>
      </c>
      <c r="C1105" s="469">
        <v>45236</v>
      </c>
      <c r="D1105" s="470">
        <f t="shared" si="68"/>
        <v>2023</v>
      </c>
      <c r="E1105" s="470">
        <f t="shared" si="69"/>
        <v>11</v>
      </c>
      <c r="F1105" s="470">
        <f t="shared" si="70"/>
        <v>6</v>
      </c>
      <c r="G1105" s="468" t="s">
        <v>203</v>
      </c>
      <c r="H1105" s="468">
        <v>7.81</v>
      </c>
      <c r="I1105" s="468">
        <v>6.81</v>
      </c>
      <c r="J1105" s="468" t="s">
        <v>1247</v>
      </c>
      <c r="K1105" s="468">
        <v>2.5000000000000001E-2</v>
      </c>
      <c r="L1105" s="468">
        <v>5.0000000000000001E-3</v>
      </c>
      <c r="M1105" s="471">
        <f t="shared" si="71"/>
        <v>0.8</v>
      </c>
    </row>
    <row r="1106" spans="1:13" x14ac:dyDescent="0.3">
      <c r="A1106" s="468">
        <v>2860</v>
      </c>
      <c r="B1106" s="469">
        <v>45237.464282407411</v>
      </c>
      <c r="C1106" s="469">
        <v>45236</v>
      </c>
      <c r="D1106" s="470">
        <f t="shared" si="68"/>
        <v>2023</v>
      </c>
      <c r="E1106" s="470">
        <f t="shared" si="69"/>
        <v>11</v>
      </c>
      <c r="F1106" s="470">
        <f t="shared" si="70"/>
        <v>6</v>
      </c>
      <c r="G1106" s="468" t="s">
        <v>199</v>
      </c>
      <c r="H1106" s="468">
        <v>7.49</v>
      </c>
      <c r="I1106" s="468">
        <v>7.41</v>
      </c>
      <c r="J1106" s="468" t="s">
        <v>1247</v>
      </c>
      <c r="K1106" s="468">
        <v>2.5000000000000001E-2</v>
      </c>
      <c r="L1106" s="468">
        <v>5.0000000000000001E-3</v>
      </c>
      <c r="M1106" s="471">
        <f t="shared" si="71"/>
        <v>0.8</v>
      </c>
    </row>
    <row r="1107" spans="1:13" x14ac:dyDescent="0.3">
      <c r="A1107" s="468">
        <v>2861</v>
      </c>
      <c r="B1107" s="469">
        <v>45237.464479166665</v>
      </c>
      <c r="C1107" s="469">
        <v>45236</v>
      </c>
      <c r="D1107" s="470">
        <f t="shared" si="68"/>
        <v>2023</v>
      </c>
      <c r="E1107" s="470">
        <f t="shared" si="69"/>
        <v>11</v>
      </c>
      <c r="F1107" s="470">
        <f t="shared" si="70"/>
        <v>6</v>
      </c>
      <c r="G1107" s="468" t="s">
        <v>204</v>
      </c>
      <c r="H1107" s="468">
        <v>8.33</v>
      </c>
      <c r="I1107" s="468">
        <v>7.47</v>
      </c>
      <c r="J1107" s="468" t="s">
        <v>1247</v>
      </c>
      <c r="K1107" s="468">
        <v>2.5000000000000001E-2</v>
      </c>
      <c r="L1107" s="468">
        <v>8.9999999999999993E-3</v>
      </c>
      <c r="M1107" s="471">
        <f t="shared" si="71"/>
        <v>0.64000000000000012</v>
      </c>
    </row>
    <row r="1108" spans="1:13" x14ac:dyDescent="0.3">
      <c r="A1108" s="468">
        <v>2850</v>
      </c>
      <c r="B1108" s="469">
        <v>45236.632662037038</v>
      </c>
      <c r="C1108" s="469">
        <v>45233</v>
      </c>
      <c r="D1108" s="470">
        <f t="shared" si="68"/>
        <v>2023</v>
      </c>
      <c r="E1108" s="470">
        <f t="shared" si="69"/>
        <v>11</v>
      </c>
      <c r="F1108" s="470">
        <f t="shared" si="70"/>
        <v>3</v>
      </c>
      <c r="G1108" s="468" t="s">
        <v>787</v>
      </c>
      <c r="H1108" s="468">
        <v>8.15</v>
      </c>
      <c r="I1108" s="468">
        <v>6.69</v>
      </c>
      <c r="J1108" s="468" t="s">
        <v>1247</v>
      </c>
      <c r="K1108" s="468">
        <v>2.5000000000000001E-2</v>
      </c>
      <c r="L1108" s="468">
        <v>5.0000000000000001E-3</v>
      </c>
      <c r="M1108" s="471">
        <f t="shared" si="71"/>
        <v>0.8</v>
      </c>
    </row>
    <row r="1109" spans="1:13" x14ac:dyDescent="0.3">
      <c r="A1109" s="468">
        <v>2852</v>
      </c>
      <c r="B1109" s="469">
        <v>45236.632881944446</v>
      </c>
      <c r="C1109" s="469">
        <v>45233</v>
      </c>
      <c r="D1109" s="470">
        <f t="shared" si="68"/>
        <v>2023</v>
      </c>
      <c r="E1109" s="470">
        <f t="shared" si="69"/>
        <v>11</v>
      </c>
      <c r="F1109" s="470">
        <f t="shared" si="70"/>
        <v>3</v>
      </c>
      <c r="G1109" s="468" t="s">
        <v>197</v>
      </c>
      <c r="H1109" s="468">
        <v>7.75</v>
      </c>
      <c r="I1109" s="468">
        <v>7.08</v>
      </c>
      <c r="J1109" s="468" t="s">
        <v>1247</v>
      </c>
      <c r="K1109" s="468">
        <v>2.5000000000000001E-2</v>
      </c>
      <c r="L1109" s="468">
        <v>4.0000000000000001E-3</v>
      </c>
      <c r="M1109" s="471">
        <f t="shared" si="71"/>
        <v>0.84</v>
      </c>
    </row>
    <row r="1110" spans="1:13" x14ac:dyDescent="0.3">
      <c r="A1110" s="468">
        <v>2853</v>
      </c>
      <c r="B1110" s="469">
        <v>45236.633009259262</v>
      </c>
      <c r="C1110" s="469">
        <v>45233</v>
      </c>
      <c r="D1110" s="470">
        <f t="shared" si="68"/>
        <v>2023</v>
      </c>
      <c r="E1110" s="470">
        <f t="shared" si="69"/>
        <v>11</v>
      </c>
      <c r="F1110" s="470">
        <f t="shared" si="70"/>
        <v>3</v>
      </c>
      <c r="G1110" s="468" t="s">
        <v>199</v>
      </c>
      <c r="H1110" s="468">
        <v>7.52</v>
      </c>
      <c r="I1110" s="468">
        <v>7.39</v>
      </c>
      <c r="J1110" s="468" t="s">
        <v>1247</v>
      </c>
      <c r="K1110" s="468">
        <v>2.5000000000000001E-2</v>
      </c>
      <c r="L1110" s="468">
        <v>5.0000000000000001E-3</v>
      </c>
      <c r="M1110" s="471">
        <f t="shared" si="71"/>
        <v>0.8</v>
      </c>
    </row>
    <row r="1111" spans="1:13" x14ac:dyDescent="0.3">
      <c r="A1111" s="468">
        <v>2855</v>
      </c>
      <c r="B1111" s="469">
        <v>45236.633321759262</v>
      </c>
      <c r="C1111" s="469">
        <v>45233</v>
      </c>
      <c r="D1111" s="470">
        <f t="shared" si="68"/>
        <v>2023</v>
      </c>
      <c r="E1111" s="470">
        <f t="shared" si="69"/>
        <v>11</v>
      </c>
      <c r="F1111" s="470">
        <f t="shared" si="70"/>
        <v>3</v>
      </c>
      <c r="G1111" s="468" t="s">
        <v>204</v>
      </c>
      <c r="H1111" s="468">
        <v>8.4700000000000006</v>
      </c>
      <c r="I1111" s="468">
        <v>7.71</v>
      </c>
      <c r="J1111" s="468" t="s">
        <v>1247</v>
      </c>
      <c r="K1111" s="468">
        <v>2.5000000000000001E-2</v>
      </c>
      <c r="L1111" s="468">
        <v>8.0000000000000002E-3</v>
      </c>
      <c r="M1111" s="471">
        <f t="shared" si="71"/>
        <v>0.67999999999999994</v>
      </c>
    </row>
    <row r="1112" spans="1:13" x14ac:dyDescent="0.3">
      <c r="A1112" s="468">
        <v>2846</v>
      </c>
      <c r="B1112" s="469">
        <v>45233.47797453704</v>
      </c>
      <c r="C1112" s="469">
        <v>45232</v>
      </c>
      <c r="D1112" s="470">
        <f t="shared" si="68"/>
        <v>2023</v>
      </c>
      <c r="E1112" s="470">
        <f t="shared" si="69"/>
        <v>11</v>
      </c>
      <c r="F1112" s="470">
        <f t="shared" si="70"/>
        <v>2</v>
      </c>
      <c r="G1112" s="468" t="s">
        <v>787</v>
      </c>
      <c r="H1112" s="468">
        <v>8.1300000000000008</v>
      </c>
      <c r="I1112" s="468">
        <v>6.54</v>
      </c>
      <c r="J1112" s="468" t="s">
        <v>1247</v>
      </c>
      <c r="K1112" s="468">
        <v>2.5000000000000001E-2</v>
      </c>
      <c r="L1112" s="468">
        <v>3.0000000000000001E-3</v>
      </c>
      <c r="M1112" s="471">
        <f t="shared" si="71"/>
        <v>0.88</v>
      </c>
    </row>
    <row r="1113" spans="1:13" x14ac:dyDescent="0.3">
      <c r="A1113" s="468">
        <v>2847</v>
      </c>
      <c r="B1113" s="469">
        <v>45233.478171296294</v>
      </c>
      <c r="C1113" s="469">
        <v>45232</v>
      </c>
      <c r="D1113" s="470">
        <f t="shared" si="68"/>
        <v>2023</v>
      </c>
      <c r="E1113" s="470">
        <f t="shared" si="69"/>
        <v>11</v>
      </c>
      <c r="F1113" s="470">
        <f t="shared" si="70"/>
        <v>2</v>
      </c>
      <c r="G1113" s="468" t="s">
        <v>197</v>
      </c>
      <c r="H1113" s="468">
        <v>7.73</v>
      </c>
      <c r="I1113" s="468">
        <v>7.04</v>
      </c>
      <c r="J1113" s="468" t="s">
        <v>1247</v>
      </c>
      <c r="K1113" s="468">
        <v>2.5000000000000001E-2</v>
      </c>
      <c r="L1113" s="468">
        <v>4.0000000000000001E-3</v>
      </c>
      <c r="M1113" s="471">
        <f t="shared" si="71"/>
        <v>0.84</v>
      </c>
    </row>
    <row r="1114" spans="1:13" x14ac:dyDescent="0.3">
      <c r="A1114" s="468">
        <v>2848</v>
      </c>
      <c r="B1114" s="469">
        <v>45233.478298611109</v>
      </c>
      <c r="C1114" s="469">
        <v>45232</v>
      </c>
      <c r="D1114" s="470">
        <f t="shared" si="68"/>
        <v>2023</v>
      </c>
      <c r="E1114" s="470">
        <f t="shared" si="69"/>
        <v>11</v>
      </c>
      <c r="F1114" s="470">
        <f t="shared" si="70"/>
        <v>2</v>
      </c>
      <c r="G1114" s="468" t="s">
        <v>203</v>
      </c>
      <c r="H1114" s="468">
        <v>8.01</v>
      </c>
      <c r="I1114" s="468">
        <v>6.81</v>
      </c>
      <c r="J1114" s="468" t="s">
        <v>1247</v>
      </c>
      <c r="K1114" s="468">
        <v>2.5000000000000001E-2</v>
      </c>
      <c r="L1114" s="468">
        <v>5.0000000000000001E-3</v>
      </c>
      <c r="M1114" s="471">
        <f t="shared" si="71"/>
        <v>0.8</v>
      </c>
    </row>
    <row r="1115" spans="1:13" x14ac:dyDescent="0.3">
      <c r="A1115" s="468">
        <v>2849</v>
      </c>
      <c r="B1115" s="469">
        <v>45233.478703703702</v>
      </c>
      <c r="C1115" s="469">
        <v>45232</v>
      </c>
      <c r="D1115" s="470">
        <f t="shared" si="68"/>
        <v>2023</v>
      </c>
      <c r="E1115" s="470">
        <f t="shared" si="69"/>
        <v>11</v>
      </c>
      <c r="F1115" s="470">
        <f t="shared" si="70"/>
        <v>2</v>
      </c>
      <c r="G1115" s="468" t="s">
        <v>204</v>
      </c>
      <c r="H1115" s="468">
        <v>8.49</v>
      </c>
      <c r="I1115" s="468">
        <v>7.52</v>
      </c>
      <c r="J1115" s="468" t="s">
        <v>1247</v>
      </c>
      <c r="K1115" s="468">
        <v>2.5000000000000001E-2</v>
      </c>
      <c r="L1115" s="468">
        <v>8.9999999999999993E-3</v>
      </c>
      <c r="M1115" s="471">
        <f t="shared" si="71"/>
        <v>0.64000000000000012</v>
      </c>
    </row>
    <row r="1116" spans="1:13" x14ac:dyDescent="0.3">
      <c r="A1116" s="468">
        <v>2828</v>
      </c>
      <c r="B1116" s="469">
        <v>45232.574976851851</v>
      </c>
      <c r="C1116" s="469">
        <v>45231</v>
      </c>
      <c r="D1116" s="470">
        <f t="shared" si="68"/>
        <v>2023</v>
      </c>
      <c r="E1116" s="470">
        <f t="shared" si="69"/>
        <v>11</v>
      </c>
      <c r="F1116" s="470">
        <f t="shared" si="70"/>
        <v>1</v>
      </c>
      <c r="G1116" s="468" t="s">
        <v>199</v>
      </c>
      <c r="H1116" s="468">
        <v>7.51</v>
      </c>
      <c r="I1116" s="468">
        <v>7.43</v>
      </c>
      <c r="J1116" s="468" t="s">
        <v>1247</v>
      </c>
      <c r="K1116" s="468">
        <v>2.5000000000000001E-2</v>
      </c>
      <c r="L1116" s="468">
        <v>4.0000000000000001E-3</v>
      </c>
      <c r="M1116" s="471">
        <f t="shared" si="71"/>
        <v>0.84</v>
      </c>
    </row>
    <row r="1117" spans="1:13" x14ac:dyDescent="0.3">
      <c r="A1117" s="468">
        <v>2839</v>
      </c>
      <c r="B1117" s="469">
        <v>45232.579085648147</v>
      </c>
      <c r="C1117" s="469">
        <v>45230</v>
      </c>
      <c r="D1117" s="470">
        <f t="shared" si="68"/>
        <v>2023</v>
      </c>
      <c r="E1117" s="470">
        <f t="shared" si="69"/>
        <v>10</v>
      </c>
      <c r="F1117" s="470">
        <f t="shared" si="70"/>
        <v>31</v>
      </c>
      <c r="G1117" s="468" t="s">
        <v>787</v>
      </c>
      <c r="H1117" s="468">
        <v>8.0399999999999991</v>
      </c>
      <c r="I1117" s="468">
        <v>6.56</v>
      </c>
      <c r="J1117" s="468" t="s">
        <v>1247</v>
      </c>
      <c r="K1117" s="468">
        <v>2.5000000000000001E-2</v>
      </c>
      <c r="L1117" s="468">
        <v>5.0000000000000001E-3</v>
      </c>
      <c r="M1117" s="471">
        <f t="shared" si="71"/>
        <v>0.8</v>
      </c>
    </row>
    <row r="1118" spans="1:13" x14ac:dyDescent="0.3">
      <c r="A1118" s="468">
        <v>2842</v>
      </c>
      <c r="B1118" s="469">
        <v>45232.579398148147</v>
      </c>
      <c r="C1118" s="469">
        <v>45230</v>
      </c>
      <c r="D1118" s="470">
        <f t="shared" si="68"/>
        <v>2023</v>
      </c>
      <c r="E1118" s="470">
        <f t="shared" si="69"/>
        <v>10</v>
      </c>
      <c r="F1118" s="470">
        <f t="shared" si="70"/>
        <v>31</v>
      </c>
      <c r="G1118" s="468" t="s">
        <v>197</v>
      </c>
      <c r="H1118" s="468">
        <v>7.64</v>
      </c>
      <c r="I1118" s="468">
        <v>7.06</v>
      </c>
      <c r="J1118" s="468" t="s">
        <v>1247</v>
      </c>
      <c r="K1118" s="468">
        <v>2.5000000000000001E-2</v>
      </c>
      <c r="L1118" s="468">
        <v>5.0000000000000001E-3</v>
      </c>
      <c r="M1118" s="471">
        <f t="shared" si="71"/>
        <v>0.8</v>
      </c>
    </row>
    <row r="1119" spans="1:13" x14ac:dyDescent="0.3">
      <c r="A1119" s="468">
        <v>2843</v>
      </c>
      <c r="B1119" s="469">
        <v>45232.579548611109</v>
      </c>
      <c r="C1119" s="469">
        <v>45230</v>
      </c>
      <c r="D1119" s="470">
        <f t="shared" si="68"/>
        <v>2023</v>
      </c>
      <c r="E1119" s="470">
        <f t="shared" si="69"/>
        <v>10</v>
      </c>
      <c r="F1119" s="470">
        <f t="shared" si="70"/>
        <v>31</v>
      </c>
      <c r="G1119" s="468" t="s">
        <v>199</v>
      </c>
      <c r="H1119" s="468">
        <v>7.51</v>
      </c>
      <c r="I1119" s="468">
        <v>7.43</v>
      </c>
      <c r="J1119" s="468" t="s">
        <v>1247</v>
      </c>
      <c r="K1119" s="468">
        <v>2.5000000000000001E-2</v>
      </c>
      <c r="L1119" s="468">
        <v>4.0000000000000001E-3</v>
      </c>
      <c r="M1119" s="471">
        <f t="shared" si="71"/>
        <v>0.84</v>
      </c>
    </row>
    <row r="1120" spans="1:13" x14ac:dyDescent="0.3">
      <c r="A1120" s="468">
        <v>2844</v>
      </c>
      <c r="B1120" s="469">
        <v>45232.579664351855</v>
      </c>
      <c r="C1120" s="469">
        <v>45230</v>
      </c>
      <c r="D1120" s="470">
        <f t="shared" si="68"/>
        <v>2023</v>
      </c>
      <c r="E1120" s="470">
        <f t="shared" si="69"/>
        <v>10</v>
      </c>
      <c r="F1120" s="470">
        <f t="shared" si="70"/>
        <v>31</v>
      </c>
      <c r="G1120" s="468" t="s">
        <v>203</v>
      </c>
      <c r="H1120" s="468">
        <v>7.96</v>
      </c>
      <c r="I1120" s="468">
        <v>6.82</v>
      </c>
      <c r="J1120" s="468" t="s">
        <v>1247</v>
      </c>
      <c r="K1120" s="468">
        <v>2.5000000000000001E-2</v>
      </c>
      <c r="L1120" s="468">
        <v>6.0000000000000001E-3</v>
      </c>
      <c r="M1120" s="471">
        <f t="shared" si="71"/>
        <v>0.76</v>
      </c>
    </row>
    <row r="1121" spans="1:13" x14ac:dyDescent="0.3">
      <c r="A1121" s="468">
        <v>2845</v>
      </c>
      <c r="B1121" s="469">
        <v>45232.579826388886</v>
      </c>
      <c r="C1121" s="469">
        <v>45230</v>
      </c>
      <c r="D1121" s="470">
        <f t="shared" si="68"/>
        <v>2023</v>
      </c>
      <c r="E1121" s="470">
        <f t="shared" si="69"/>
        <v>10</v>
      </c>
      <c r="F1121" s="470">
        <f t="shared" si="70"/>
        <v>31</v>
      </c>
      <c r="G1121" s="468" t="s">
        <v>204</v>
      </c>
      <c r="H1121" s="468">
        <v>8.17</v>
      </c>
      <c r="I1121" s="468">
        <v>7.61</v>
      </c>
      <c r="J1121" s="468" t="s">
        <v>1247</v>
      </c>
      <c r="K1121" s="468">
        <v>2.4E-2</v>
      </c>
      <c r="L1121" s="468">
        <v>8.0000000000000002E-3</v>
      </c>
      <c r="M1121" s="471">
        <f t="shared" si="71"/>
        <v>0.66666666666666674</v>
      </c>
    </row>
    <row r="1122" spans="1:13" x14ac:dyDescent="0.3">
      <c r="A1122" s="468">
        <v>2820</v>
      </c>
      <c r="B1122" s="469">
        <v>45230.557256944441</v>
      </c>
      <c r="C1122" s="469">
        <v>45229</v>
      </c>
      <c r="D1122" s="470">
        <f t="shared" si="68"/>
        <v>2023</v>
      </c>
      <c r="E1122" s="470">
        <f t="shared" si="69"/>
        <v>10</v>
      </c>
      <c r="F1122" s="470">
        <f t="shared" si="70"/>
        <v>30</v>
      </c>
      <c r="G1122" s="468" t="s">
        <v>200</v>
      </c>
      <c r="H1122" s="468">
        <v>7.58</v>
      </c>
      <c r="I1122" s="468">
        <v>7.37</v>
      </c>
      <c r="J1122" s="468" t="s">
        <v>1247</v>
      </c>
      <c r="K1122" s="468">
        <v>2.5000000000000001E-2</v>
      </c>
      <c r="L1122" s="468">
        <v>6.0000000000000001E-3</v>
      </c>
      <c r="M1122" s="471">
        <f t="shared" si="71"/>
        <v>0.76</v>
      </c>
    </row>
    <row r="1123" spans="1:13" x14ac:dyDescent="0.3">
      <c r="A1123" s="468">
        <v>2821</v>
      </c>
      <c r="B1123" s="469">
        <v>45230.557395833333</v>
      </c>
      <c r="C1123" s="469">
        <v>45229</v>
      </c>
      <c r="D1123" s="470">
        <f t="shared" si="68"/>
        <v>2023</v>
      </c>
      <c r="E1123" s="470">
        <f t="shared" si="69"/>
        <v>10</v>
      </c>
      <c r="F1123" s="470">
        <f t="shared" si="70"/>
        <v>30</v>
      </c>
      <c r="G1123" s="468" t="s">
        <v>197</v>
      </c>
      <c r="H1123" s="468">
        <v>7.66</v>
      </c>
      <c r="I1123" s="468">
        <v>7.17</v>
      </c>
      <c r="J1123" s="468" t="s">
        <v>1247</v>
      </c>
      <c r="K1123" s="468">
        <v>2.5000000000000001E-2</v>
      </c>
      <c r="L1123" s="468">
        <v>7.0000000000000001E-3</v>
      </c>
      <c r="M1123" s="471">
        <f t="shared" si="71"/>
        <v>0.72</v>
      </c>
    </row>
    <row r="1124" spans="1:13" x14ac:dyDescent="0.3">
      <c r="A1124" s="468">
        <v>2822</v>
      </c>
      <c r="B1124" s="469">
        <v>45230.557546296295</v>
      </c>
      <c r="C1124" s="469">
        <v>45229</v>
      </c>
      <c r="D1124" s="470">
        <f t="shared" si="68"/>
        <v>2023</v>
      </c>
      <c r="E1124" s="470">
        <f t="shared" si="69"/>
        <v>10</v>
      </c>
      <c r="F1124" s="470">
        <f t="shared" si="70"/>
        <v>30</v>
      </c>
      <c r="G1124" s="468" t="s">
        <v>199</v>
      </c>
      <c r="H1124" s="468">
        <v>7.44</v>
      </c>
      <c r="I1124" s="468">
        <v>7.37</v>
      </c>
      <c r="J1124" s="468" t="s">
        <v>1247</v>
      </c>
      <c r="K1124" s="468">
        <v>2.5000000000000001E-2</v>
      </c>
      <c r="L1124" s="468">
        <v>6.0000000000000001E-3</v>
      </c>
      <c r="M1124" s="471">
        <f t="shared" si="71"/>
        <v>0.76</v>
      </c>
    </row>
    <row r="1125" spans="1:13" x14ac:dyDescent="0.3">
      <c r="A1125" s="468">
        <v>2823</v>
      </c>
      <c r="B1125" s="469">
        <v>45230.557673611111</v>
      </c>
      <c r="C1125" s="469">
        <v>45229</v>
      </c>
      <c r="D1125" s="470">
        <f t="shared" si="68"/>
        <v>2023</v>
      </c>
      <c r="E1125" s="470">
        <f t="shared" si="69"/>
        <v>10</v>
      </c>
      <c r="F1125" s="470">
        <f t="shared" si="70"/>
        <v>30</v>
      </c>
      <c r="G1125" s="468" t="s">
        <v>203</v>
      </c>
      <c r="H1125" s="468">
        <v>7.87</v>
      </c>
      <c r="I1125" s="468">
        <v>6.87</v>
      </c>
      <c r="J1125" s="468" t="s">
        <v>1247</v>
      </c>
      <c r="K1125" s="468">
        <v>2.5000000000000001E-2</v>
      </c>
      <c r="L1125" s="468">
        <v>8.0000000000000002E-3</v>
      </c>
      <c r="M1125" s="471">
        <f t="shared" si="71"/>
        <v>0.67999999999999994</v>
      </c>
    </row>
    <row r="1126" spans="1:13" x14ac:dyDescent="0.3">
      <c r="A1126" s="468">
        <v>2824</v>
      </c>
      <c r="B1126" s="469">
        <v>45230.557847222219</v>
      </c>
      <c r="C1126" s="469">
        <v>45229</v>
      </c>
      <c r="D1126" s="470">
        <f t="shared" si="68"/>
        <v>2023</v>
      </c>
      <c r="E1126" s="470">
        <f t="shared" si="69"/>
        <v>10</v>
      </c>
      <c r="F1126" s="470">
        <f t="shared" si="70"/>
        <v>30</v>
      </c>
      <c r="G1126" s="468" t="s">
        <v>204</v>
      </c>
      <c r="H1126" s="468">
        <v>8.26</v>
      </c>
      <c r="I1126" s="468">
        <v>7.53</v>
      </c>
      <c r="J1126" s="468" t="s">
        <v>1247</v>
      </c>
      <c r="K1126" s="468">
        <v>2.5000000000000001E-2</v>
      </c>
      <c r="L1126" s="468">
        <v>8.0000000000000002E-3</v>
      </c>
      <c r="M1126" s="471">
        <f t="shared" si="71"/>
        <v>0.67999999999999994</v>
      </c>
    </row>
    <row r="1127" spans="1:13" x14ac:dyDescent="0.3">
      <c r="A1127" s="468">
        <v>2815</v>
      </c>
      <c r="B1127" s="469">
        <v>45226.520451388889</v>
      </c>
      <c r="C1127" s="469">
        <v>45226</v>
      </c>
      <c r="D1127" s="470">
        <f t="shared" si="68"/>
        <v>2023</v>
      </c>
      <c r="E1127" s="470">
        <f t="shared" si="69"/>
        <v>10</v>
      </c>
      <c r="F1127" s="470">
        <f t="shared" si="70"/>
        <v>27</v>
      </c>
      <c r="G1127" s="468" t="s">
        <v>204</v>
      </c>
      <c r="H1127" s="468">
        <v>8.2100000000000009</v>
      </c>
      <c r="I1127" s="468">
        <v>7.37</v>
      </c>
      <c r="J1127" s="468" t="s">
        <v>1247</v>
      </c>
      <c r="K1127" s="468">
        <v>2.5000000000000001E-2</v>
      </c>
      <c r="L1127" s="468">
        <v>5.0000000000000001E-3</v>
      </c>
      <c r="M1127" s="471">
        <f t="shared" si="71"/>
        <v>0.8</v>
      </c>
    </row>
    <row r="1128" spans="1:13" x14ac:dyDescent="0.3">
      <c r="A1128" s="468">
        <v>2816</v>
      </c>
      <c r="B1128" s="469">
        <v>45226.520578703705</v>
      </c>
      <c r="C1128" s="469">
        <v>45226</v>
      </c>
      <c r="D1128" s="470">
        <f t="shared" si="68"/>
        <v>2023</v>
      </c>
      <c r="E1128" s="470">
        <f t="shared" si="69"/>
        <v>10</v>
      </c>
      <c r="F1128" s="470">
        <f t="shared" si="70"/>
        <v>27</v>
      </c>
      <c r="G1128" s="468" t="s">
        <v>203</v>
      </c>
      <c r="H1128" s="468">
        <v>7.95</v>
      </c>
      <c r="I1128" s="468">
        <v>6.86</v>
      </c>
      <c r="J1128" s="468" t="s">
        <v>1247</v>
      </c>
      <c r="K1128" s="468">
        <v>2.5000000000000001E-2</v>
      </c>
      <c r="L1128" s="468">
        <v>5.0000000000000001E-3</v>
      </c>
      <c r="M1128" s="471">
        <f t="shared" si="71"/>
        <v>0.8</v>
      </c>
    </row>
    <row r="1129" spans="1:13" x14ac:dyDescent="0.3">
      <c r="A1129" s="468">
        <v>2802</v>
      </c>
      <c r="B1129" s="469">
        <v>45226.485173611109</v>
      </c>
      <c r="C1129" s="469">
        <v>45225</v>
      </c>
      <c r="D1129" s="470">
        <f t="shared" si="68"/>
        <v>2023</v>
      </c>
      <c r="E1129" s="470">
        <f t="shared" si="69"/>
        <v>10</v>
      </c>
      <c r="F1129" s="470">
        <f t="shared" si="70"/>
        <v>26</v>
      </c>
      <c r="G1129" s="468" t="s">
        <v>787</v>
      </c>
      <c r="H1129" s="468">
        <v>8.0299999999999994</v>
      </c>
      <c r="I1129" s="468">
        <v>6.84</v>
      </c>
      <c r="J1129" s="468" t="s">
        <v>1247</v>
      </c>
      <c r="K1129" s="468">
        <v>2.5000000000000001E-2</v>
      </c>
      <c r="L1129" s="468">
        <v>8.0000000000000002E-3</v>
      </c>
      <c r="M1129" s="471">
        <f t="shared" si="71"/>
        <v>0.67999999999999994</v>
      </c>
    </row>
    <row r="1130" spans="1:13" x14ac:dyDescent="0.3">
      <c r="A1130" s="468">
        <v>2803</v>
      </c>
      <c r="B1130" s="469">
        <v>45226.485324074078</v>
      </c>
      <c r="C1130" s="469">
        <v>45225</v>
      </c>
      <c r="D1130" s="470">
        <f t="shared" si="68"/>
        <v>2023</v>
      </c>
      <c r="E1130" s="470">
        <f t="shared" si="69"/>
        <v>10</v>
      </c>
      <c r="F1130" s="470">
        <f t="shared" si="70"/>
        <v>26</v>
      </c>
      <c r="G1130" s="468" t="s">
        <v>199</v>
      </c>
      <c r="H1130" s="468">
        <v>7.56</v>
      </c>
      <c r="I1130" s="468">
        <v>7.38</v>
      </c>
      <c r="J1130" s="468" t="s">
        <v>1247</v>
      </c>
      <c r="K1130" s="468">
        <v>2.5000000000000001E-2</v>
      </c>
      <c r="L1130" s="468">
        <v>4.0000000000000001E-3</v>
      </c>
      <c r="M1130" s="471">
        <f t="shared" si="71"/>
        <v>0.84</v>
      </c>
    </row>
    <row r="1131" spans="1:13" x14ac:dyDescent="0.3">
      <c r="A1131" s="468">
        <v>2804</v>
      </c>
      <c r="B1131" s="469">
        <v>45226.485439814816</v>
      </c>
      <c r="C1131" s="469">
        <v>45225</v>
      </c>
      <c r="D1131" s="470">
        <f t="shared" si="68"/>
        <v>2023</v>
      </c>
      <c r="E1131" s="470">
        <f t="shared" si="69"/>
        <v>10</v>
      </c>
      <c r="F1131" s="470">
        <f t="shared" si="70"/>
        <v>26</v>
      </c>
      <c r="G1131" s="468" t="s">
        <v>203</v>
      </c>
      <c r="H1131" s="468">
        <v>7.91</v>
      </c>
      <c r="I1131" s="468">
        <v>6.93</v>
      </c>
      <c r="J1131" s="468" t="s">
        <v>1247</v>
      </c>
      <c r="K1131" s="468">
        <v>2.5000000000000001E-2</v>
      </c>
      <c r="L1131" s="468">
        <v>8.0000000000000002E-3</v>
      </c>
      <c r="M1131" s="471">
        <f t="shared" si="71"/>
        <v>0.67999999999999994</v>
      </c>
    </row>
    <row r="1132" spans="1:13" x14ac:dyDescent="0.3">
      <c r="A1132" s="468">
        <v>2805</v>
      </c>
      <c r="B1132" s="469">
        <v>45226.485578703701</v>
      </c>
      <c r="C1132" s="469">
        <v>45225</v>
      </c>
      <c r="D1132" s="470">
        <f t="shared" si="68"/>
        <v>2023</v>
      </c>
      <c r="E1132" s="470">
        <f t="shared" si="69"/>
        <v>10</v>
      </c>
      <c r="F1132" s="470">
        <f t="shared" si="70"/>
        <v>26</v>
      </c>
      <c r="G1132" s="468" t="s">
        <v>204</v>
      </c>
      <c r="H1132" s="468">
        <v>8.06</v>
      </c>
      <c r="I1132" s="468">
        <v>7.32</v>
      </c>
      <c r="J1132" s="468" t="s">
        <v>1247</v>
      </c>
      <c r="K1132" s="468">
        <v>2.5000000000000001E-2</v>
      </c>
      <c r="L1132" s="468">
        <v>5.0000000000000001E-3</v>
      </c>
      <c r="M1132" s="471">
        <f t="shared" si="71"/>
        <v>0.8</v>
      </c>
    </row>
    <row r="1133" spans="1:13" x14ac:dyDescent="0.3">
      <c r="A1133" s="468">
        <v>2797</v>
      </c>
      <c r="B1133" s="469">
        <v>45225.47828703704</v>
      </c>
      <c r="C1133" s="469">
        <v>45224</v>
      </c>
      <c r="D1133" s="470">
        <f t="shared" si="68"/>
        <v>2023</v>
      </c>
      <c r="E1133" s="470">
        <f t="shared" si="69"/>
        <v>10</v>
      </c>
      <c r="F1133" s="470">
        <f t="shared" si="70"/>
        <v>25</v>
      </c>
      <c r="G1133" s="468" t="s">
        <v>787</v>
      </c>
      <c r="H1133" s="468">
        <v>8.09</v>
      </c>
      <c r="I1133" s="468">
        <v>6.75</v>
      </c>
      <c r="J1133" s="468" t="s">
        <v>1247</v>
      </c>
      <c r="K1133" s="468">
        <v>2.5000000000000001E-2</v>
      </c>
      <c r="L1133" s="468">
        <v>8.9999999999999993E-3</v>
      </c>
      <c r="M1133" s="471">
        <f t="shared" si="71"/>
        <v>0.64000000000000012</v>
      </c>
    </row>
    <row r="1134" spans="1:13" x14ac:dyDescent="0.3">
      <c r="A1134" s="468">
        <v>2798</v>
      </c>
      <c r="B1134" s="469">
        <v>45225.47991898148</v>
      </c>
      <c r="C1134" s="469">
        <v>45224</v>
      </c>
      <c r="D1134" s="470">
        <f t="shared" si="68"/>
        <v>2023</v>
      </c>
      <c r="E1134" s="470">
        <f t="shared" si="69"/>
        <v>10</v>
      </c>
      <c r="F1134" s="470">
        <f t="shared" si="70"/>
        <v>25</v>
      </c>
      <c r="G1134" s="468" t="s">
        <v>197</v>
      </c>
      <c r="H1134" s="468">
        <v>7.67</v>
      </c>
      <c r="I1134" s="468">
        <v>6.99</v>
      </c>
      <c r="J1134" s="468" t="s">
        <v>1247</v>
      </c>
      <c r="K1134" s="468">
        <v>2.5000000000000001E-2</v>
      </c>
      <c r="L1134" s="468">
        <v>6.0000000000000001E-3</v>
      </c>
      <c r="M1134" s="471">
        <f t="shared" si="71"/>
        <v>0.76</v>
      </c>
    </row>
    <row r="1135" spans="1:13" x14ac:dyDescent="0.3">
      <c r="A1135" s="468">
        <v>2799</v>
      </c>
      <c r="B1135" s="469">
        <v>45225.480034722219</v>
      </c>
      <c r="C1135" s="469">
        <v>45224</v>
      </c>
      <c r="D1135" s="470">
        <f t="shared" si="68"/>
        <v>2023</v>
      </c>
      <c r="E1135" s="470">
        <f t="shared" si="69"/>
        <v>10</v>
      </c>
      <c r="F1135" s="470">
        <f t="shared" si="70"/>
        <v>25</v>
      </c>
      <c r="G1135" s="468" t="s">
        <v>199</v>
      </c>
      <c r="H1135" s="468">
        <v>7.61</v>
      </c>
      <c r="I1135" s="468">
        <v>7.35</v>
      </c>
      <c r="J1135" s="468" t="s">
        <v>1247</v>
      </c>
      <c r="K1135" s="468">
        <v>2.5000000000000001E-2</v>
      </c>
      <c r="L1135" s="468">
        <v>5.0000000000000001E-3</v>
      </c>
      <c r="M1135" s="471">
        <f t="shared" si="71"/>
        <v>0.8</v>
      </c>
    </row>
    <row r="1136" spans="1:13" x14ac:dyDescent="0.3">
      <c r="A1136" s="468">
        <v>2800</v>
      </c>
      <c r="B1136" s="469">
        <v>45225.480173611111</v>
      </c>
      <c r="C1136" s="469">
        <v>45224</v>
      </c>
      <c r="D1136" s="470">
        <f t="shared" si="68"/>
        <v>2023</v>
      </c>
      <c r="E1136" s="470">
        <f t="shared" si="69"/>
        <v>10</v>
      </c>
      <c r="F1136" s="470">
        <f t="shared" si="70"/>
        <v>25</v>
      </c>
      <c r="G1136" s="468" t="s">
        <v>203</v>
      </c>
      <c r="H1136" s="468">
        <v>7.93</v>
      </c>
      <c r="I1136" s="468">
        <v>6.91</v>
      </c>
      <c r="J1136" s="468" t="s">
        <v>1247</v>
      </c>
      <c r="K1136" s="468">
        <v>2.5000000000000001E-2</v>
      </c>
      <c r="L1136" s="468">
        <v>8.0000000000000002E-3</v>
      </c>
      <c r="M1136" s="471">
        <f t="shared" si="71"/>
        <v>0.67999999999999994</v>
      </c>
    </row>
    <row r="1137" spans="1:13" x14ac:dyDescent="0.3">
      <c r="A1137" s="468">
        <v>2801</v>
      </c>
      <c r="B1137" s="469">
        <v>45225.480509259258</v>
      </c>
      <c r="C1137" s="469">
        <v>45224</v>
      </c>
      <c r="D1137" s="470">
        <f t="shared" si="68"/>
        <v>2023</v>
      </c>
      <c r="E1137" s="470">
        <f t="shared" si="69"/>
        <v>10</v>
      </c>
      <c r="F1137" s="470">
        <f t="shared" si="70"/>
        <v>25</v>
      </c>
      <c r="G1137" s="468" t="s">
        <v>204</v>
      </c>
      <c r="H1137" s="468">
        <v>8.2100000000000009</v>
      </c>
      <c r="I1137" s="468">
        <v>7.26</v>
      </c>
      <c r="J1137" s="468" t="s">
        <v>1247</v>
      </c>
      <c r="K1137" s="468">
        <v>2.5000000000000001E-2</v>
      </c>
      <c r="L1137" s="468">
        <v>5.0000000000000001E-3</v>
      </c>
      <c r="M1137" s="471">
        <f t="shared" si="71"/>
        <v>0.8</v>
      </c>
    </row>
    <row r="1138" spans="1:13" x14ac:dyDescent="0.3">
      <c r="A1138" s="468">
        <v>2792</v>
      </c>
      <c r="B1138" s="469">
        <v>45224.494479166664</v>
      </c>
      <c r="C1138" s="469">
        <v>45223</v>
      </c>
      <c r="D1138" s="470">
        <f t="shared" si="68"/>
        <v>2023</v>
      </c>
      <c r="E1138" s="470">
        <f t="shared" si="69"/>
        <v>10</v>
      </c>
      <c r="F1138" s="470">
        <f t="shared" si="70"/>
        <v>24</v>
      </c>
      <c r="G1138" s="468" t="s">
        <v>200</v>
      </c>
      <c r="H1138" s="468">
        <v>7.44</v>
      </c>
      <c r="I1138" s="468">
        <v>6.97</v>
      </c>
      <c r="J1138" s="468" t="s">
        <v>1247</v>
      </c>
      <c r="K1138" s="468">
        <v>2.5000000000000001E-2</v>
      </c>
      <c r="L1138" s="468">
        <v>5.0000000000000001E-3</v>
      </c>
      <c r="M1138" s="471">
        <f t="shared" si="71"/>
        <v>0.8</v>
      </c>
    </row>
    <row r="1139" spans="1:13" x14ac:dyDescent="0.3">
      <c r="A1139" s="468">
        <v>2793</v>
      </c>
      <c r="B1139" s="469">
        <v>45224.494641203702</v>
      </c>
      <c r="C1139" s="469">
        <v>45223</v>
      </c>
      <c r="D1139" s="470">
        <f t="shared" si="68"/>
        <v>2023</v>
      </c>
      <c r="E1139" s="470">
        <f t="shared" si="69"/>
        <v>10</v>
      </c>
      <c r="F1139" s="470">
        <f t="shared" si="70"/>
        <v>24</v>
      </c>
      <c r="G1139" s="468" t="s">
        <v>197</v>
      </c>
      <c r="H1139" s="468">
        <v>7.66</v>
      </c>
      <c r="I1139" s="468">
        <v>7.12</v>
      </c>
      <c r="J1139" s="468" t="s">
        <v>1247</v>
      </c>
      <c r="K1139" s="468">
        <v>2.5000000000000001E-2</v>
      </c>
      <c r="L1139" s="468">
        <v>5.0000000000000001E-3</v>
      </c>
      <c r="M1139" s="471">
        <f t="shared" si="71"/>
        <v>0.8</v>
      </c>
    </row>
    <row r="1140" spans="1:13" x14ac:dyDescent="0.3">
      <c r="A1140" s="468">
        <v>2794</v>
      </c>
      <c r="B1140" s="469">
        <v>45224.495509259257</v>
      </c>
      <c r="C1140" s="469">
        <v>45223</v>
      </c>
      <c r="D1140" s="470">
        <f t="shared" si="68"/>
        <v>2023</v>
      </c>
      <c r="E1140" s="470">
        <f t="shared" si="69"/>
        <v>10</v>
      </c>
      <c r="F1140" s="470">
        <f t="shared" si="70"/>
        <v>24</v>
      </c>
      <c r="G1140" s="468" t="s">
        <v>199</v>
      </c>
      <c r="H1140" s="468">
        <v>7.46</v>
      </c>
      <c r="I1140" s="468">
        <v>7.37</v>
      </c>
      <c r="J1140" s="468" t="s">
        <v>1247</v>
      </c>
      <c r="K1140" s="468">
        <v>2.5000000000000001E-2</v>
      </c>
      <c r="L1140" s="468">
        <v>4.0000000000000001E-3</v>
      </c>
      <c r="M1140" s="471">
        <f t="shared" si="71"/>
        <v>0.84</v>
      </c>
    </row>
    <row r="1141" spans="1:13" x14ac:dyDescent="0.3">
      <c r="A1141" s="468">
        <v>2795</v>
      </c>
      <c r="B1141" s="469">
        <v>45224.495625000003</v>
      </c>
      <c r="C1141" s="469">
        <v>45223</v>
      </c>
      <c r="D1141" s="470">
        <f t="shared" si="68"/>
        <v>2023</v>
      </c>
      <c r="E1141" s="470">
        <f t="shared" si="69"/>
        <v>10</v>
      </c>
      <c r="F1141" s="470">
        <f t="shared" si="70"/>
        <v>24</v>
      </c>
      <c r="G1141" s="468" t="s">
        <v>203</v>
      </c>
      <c r="H1141" s="468">
        <v>7.81</v>
      </c>
      <c r="I1141" s="468">
        <v>7.01</v>
      </c>
      <c r="J1141" s="468" t="s">
        <v>1247</v>
      </c>
      <c r="K1141" s="468">
        <v>2.5000000000000001E-2</v>
      </c>
      <c r="L1141" s="468">
        <v>8.0000000000000002E-3</v>
      </c>
      <c r="M1141" s="471">
        <f t="shared" si="71"/>
        <v>0.67999999999999994</v>
      </c>
    </row>
    <row r="1142" spans="1:13" x14ac:dyDescent="0.3">
      <c r="A1142" s="468">
        <v>2796</v>
      </c>
      <c r="B1142" s="469">
        <v>45224.495775462965</v>
      </c>
      <c r="C1142" s="469">
        <v>45223</v>
      </c>
      <c r="D1142" s="470">
        <f t="shared" si="68"/>
        <v>2023</v>
      </c>
      <c r="E1142" s="470">
        <f t="shared" si="69"/>
        <v>10</v>
      </c>
      <c r="F1142" s="470">
        <f t="shared" si="70"/>
        <v>24</v>
      </c>
      <c r="G1142" s="468" t="s">
        <v>204</v>
      </c>
      <c r="H1142" s="468">
        <v>7.97</v>
      </c>
      <c r="I1142" s="468">
        <v>7.24</v>
      </c>
      <c r="J1142" s="468" t="s">
        <v>1247</v>
      </c>
      <c r="K1142" s="468">
        <v>2.5000000000000001E-2</v>
      </c>
      <c r="L1142" s="468">
        <v>5.0000000000000001E-3</v>
      </c>
      <c r="M1142" s="471">
        <f t="shared" si="71"/>
        <v>0.8</v>
      </c>
    </row>
    <row r="1143" spans="1:13" x14ac:dyDescent="0.3">
      <c r="A1143" s="468">
        <v>2781</v>
      </c>
      <c r="B1143" s="469">
        <v>45222.472303240742</v>
      </c>
      <c r="C1143" s="469">
        <v>45222</v>
      </c>
      <c r="D1143" s="470">
        <f t="shared" si="68"/>
        <v>2023</v>
      </c>
      <c r="E1143" s="470">
        <f t="shared" si="69"/>
        <v>10</v>
      </c>
      <c r="F1143" s="470">
        <f t="shared" si="70"/>
        <v>23</v>
      </c>
      <c r="G1143" s="468" t="s">
        <v>197</v>
      </c>
      <c r="H1143" s="468">
        <v>7.58</v>
      </c>
      <c r="I1143" s="468">
        <v>7.01</v>
      </c>
      <c r="J1143" s="468" t="s">
        <v>1247</v>
      </c>
      <c r="K1143" s="468">
        <v>2.5000000000000001E-2</v>
      </c>
      <c r="L1143" s="468">
        <v>6.0000000000000001E-3</v>
      </c>
      <c r="M1143" s="471">
        <f t="shared" si="71"/>
        <v>0.76</v>
      </c>
    </row>
    <row r="1144" spans="1:13" x14ac:dyDescent="0.3">
      <c r="A1144" s="468">
        <v>2785</v>
      </c>
      <c r="B1144" s="469">
        <v>45223.604756944442</v>
      </c>
      <c r="C1144" s="469">
        <v>45222</v>
      </c>
      <c r="D1144" s="470">
        <f t="shared" si="68"/>
        <v>2023</v>
      </c>
      <c r="E1144" s="470">
        <f t="shared" si="69"/>
        <v>10</v>
      </c>
      <c r="F1144" s="470">
        <f t="shared" si="70"/>
        <v>23</v>
      </c>
      <c r="G1144" s="468" t="s">
        <v>787</v>
      </c>
      <c r="H1144" s="468">
        <v>8.0500000000000007</v>
      </c>
      <c r="I1144" s="468">
        <v>6.73</v>
      </c>
      <c r="J1144" s="468" t="s">
        <v>1247</v>
      </c>
      <c r="K1144" s="468">
        <v>2.5000000000000001E-2</v>
      </c>
      <c r="L1144" s="468">
        <v>8.9999999999999993E-3</v>
      </c>
      <c r="M1144" s="471">
        <f t="shared" si="71"/>
        <v>0.64000000000000012</v>
      </c>
    </row>
    <row r="1145" spans="1:13" x14ac:dyDescent="0.3">
      <c r="A1145" s="468">
        <v>2789</v>
      </c>
      <c r="B1145" s="469">
        <v>45223.605567129627</v>
      </c>
      <c r="C1145" s="469">
        <v>45222</v>
      </c>
      <c r="D1145" s="470">
        <f t="shared" si="68"/>
        <v>2023</v>
      </c>
      <c r="E1145" s="470">
        <f t="shared" si="69"/>
        <v>10</v>
      </c>
      <c r="F1145" s="470">
        <f t="shared" si="70"/>
        <v>23</v>
      </c>
      <c r="G1145" s="468" t="s">
        <v>203</v>
      </c>
      <c r="H1145" s="468">
        <v>7.79</v>
      </c>
      <c r="I1145" s="468">
        <v>6.85</v>
      </c>
      <c r="J1145" s="468" t="s">
        <v>1247</v>
      </c>
      <c r="K1145" s="468">
        <v>2.5000000000000001E-2</v>
      </c>
      <c r="L1145" s="468">
        <v>8.0000000000000002E-3</v>
      </c>
      <c r="M1145" s="471">
        <f t="shared" si="71"/>
        <v>0.67999999999999994</v>
      </c>
    </row>
    <row r="1146" spans="1:13" x14ac:dyDescent="0.3">
      <c r="A1146" s="468">
        <v>2790</v>
      </c>
      <c r="B1146" s="469">
        <v>45223.606111111112</v>
      </c>
      <c r="C1146" s="469">
        <v>45222</v>
      </c>
      <c r="D1146" s="470">
        <f t="shared" si="68"/>
        <v>2023</v>
      </c>
      <c r="E1146" s="470">
        <f t="shared" si="69"/>
        <v>10</v>
      </c>
      <c r="F1146" s="470">
        <f t="shared" si="70"/>
        <v>23</v>
      </c>
      <c r="G1146" s="468" t="s">
        <v>204</v>
      </c>
      <c r="H1146" s="468">
        <v>8.25</v>
      </c>
      <c r="I1146" s="468">
        <v>7.24</v>
      </c>
      <c r="J1146" s="468" t="s">
        <v>1247</v>
      </c>
      <c r="K1146" s="468">
        <v>2.5000000000000001E-2</v>
      </c>
      <c r="L1146" s="468">
        <v>5.0000000000000001E-3</v>
      </c>
      <c r="M1146" s="471">
        <f t="shared" si="71"/>
        <v>0.8</v>
      </c>
    </row>
    <row r="1147" spans="1:13" x14ac:dyDescent="0.3">
      <c r="A1147" s="468">
        <v>2779</v>
      </c>
      <c r="B1147" s="469">
        <v>45222.472025462965</v>
      </c>
      <c r="C1147" s="469">
        <v>45219</v>
      </c>
      <c r="D1147" s="470">
        <f t="shared" si="68"/>
        <v>2023</v>
      </c>
      <c r="E1147" s="470">
        <f t="shared" si="69"/>
        <v>10</v>
      </c>
      <c r="F1147" s="470">
        <f t="shared" si="70"/>
        <v>20</v>
      </c>
      <c r="G1147" s="468" t="s">
        <v>787</v>
      </c>
      <c r="H1147" s="468">
        <v>8.01</v>
      </c>
      <c r="I1147" s="468">
        <v>6.76</v>
      </c>
      <c r="J1147" s="468" t="s">
        <v>1247</v>
      </c>
      <c r="K1147" s="468">
        <v>2.5000000000000001E-2</v>
      </c>
      <c r="L1147" s="468">
        <v>8.0000000000000002E-3</v>
      </c>
      <c r="M1147" s="471">
        <f t="shared" si="71"/>
        <v>0.67999999999999994</v>
      </c>
    </row>
    <row r="1148" spans="1:13" x14ac:dyDescent="0.3">
      <c r="A1148" s="468">
        <v>2780</v>
      </c>
      <c r="B1148" s="469">
        <v>45222.47216435185</v>
      </c>
      <c r="C1148" s="469">
        <v>45219</v>
      </c>
      <c r="D1148" s="470">
        <f t="shared" si="68"/>
        <v>2023</v>
      </c>
      <c r="E1148" s="470">
        <f t="shared" si="69"/>
        <v>10</v>
      </c>
      <c r="F1148" s="470">
        <f t="shared" si="70"/>
        <v>20</v>
      </c>
      <c r="G1148" s="468" t="s">
        <v>200</v>
      </c>
      <c r="H1148" s="468">
        <v>7.47</v>
      </c>
      <c r="I1148" s="468">
        <v>6.94</v>
      </c>
      <c r="J1148" s="468" t="s">
        <v>1247</v>
      </c>
      <c r="K1148" s="468">
        <v>2.5000000000000001E-2</v>
      </c>
      <c r="L1148" s="468">
        <v>5.0000000000000001E-3</v>
      </c>
      <c r="M1148" s="471">
        <f t="shared" si="71"/>
        <v>0.8</v>
      </c>
    </row>
    <row r="1149" spans="1:13" x14ac:dyDescent="0.3">
      <c r="A1149" s="468">
        <v>2782</v>
      </c>
      <c r="B1149" s="469">
        <v>45222.472453703704</v>
      </c>
      <c r="C1149" s="469">
        <v>45219</v>
      </c>
      <c r="D1149" s="470">
        <f t="shared" si="68"/>
        <v>2023</v>
      </c>
      <c r="E1149" s="470">
        <f t="shared" si="69"/>
        <v>10</v>
      </c>
      <c r="F1149" s="470">
        <f t="shared" si="70"/>
        <v>20</v>
      </c>
      <c r="G1149" s="468" t="s">
        <v>199</v>
      </c>
      <c r="H1149" s="468">
        <v>7.51</v>
      </c>
      <c r="I1149" s="468">
        <v>7.38</v>
      </c>
      <c r="J1149" s="468" t="s">
        <v>1247</v>
      </c>
      <c r="K1149" s="468">
        <v>2.5000000000000001E-2</v>
      </c>
      <c r="L1149" s="468">
        <v>5.0000000000000001E-3</v>
      </c>
      <c r="M1149" s="471">
        <f t="shared" si="71"/>
        <v>0.8</v>
      </c>
    </row>
    <row r="1150" spans="1:13" x14ac:dyDescent="0.3">
      <c r="A1150" s="468">
        <v>2783</v>
      </c>
      <c r="B1150" s="469">
        <v>45222.472592592596</v>
      </c>
      <c r="C1150" s="469">
        <v>45219</v>
      </c>
      <c r="D1150" s="470">
        <f t="shared" si="68"/>
        <v>2023</v>
      </c>
      <c r="E1150" s="470">
        <f t="shared" si="69"/>
        <v>10</v>
      </c>
      <c r="F1150" s="470">
        <f t="shared" si="70"/>
        <v>20</v>
      </c>
      <c r="G1150" s="468" t="s">
        <v>203</v>
      </c>
      <c r="H1150" s="468">
        <v>7.75</v>
      </c>
      <c r="I1150" s="468">
        <v>6.92</v>
      </c>
      <c r="J1150" s="468" t="s">
        <v>1247</v>
      </c>
      <c r="K1150" s="468">
        <v>2.5000000000000001E-2</v>
      </c>
      <c r="L1150" s="468">
        <v>5.0000000000000001E-3</v>
      </c>
      <c r="M1150" s="471">
        <f t="shared" si="71"/>
        <v>0.8</v>
      </c>
    </row>
    <row r="1151" spans="1:13" x14ac:dyDescent="0.3">
      <c r="A1151" s="468">
        <v>2774</v>
      </c>
      <c r="B1151" s="469">
        <v>45219.609201388892</v>
      </c>
      <c r="C1151" s="469">
        <v>45218</v>
      </c>
      <c r="D1151" s="470">
        <f t="shared" si="68"/>
        <v>2023</v>
      </c>
      <c r="E1151" s="470">
        <f t="shared" si="69"/>
        <v>10</v>
      </c>
      <c r="F1151" s="470">
        <f t="shared" si="70"/>
        <v>19</v>
      </c>
      <c r="G1151" s="468" t="s">
        <v>787</v>
      </c>
      <c r="H1151" s="468">
        <v>8.0299999999999994</v>
      </c>
      <c r="I1151" s="468">
        <v>6.72</v>
      </c>
      <c r="J1151" s="468" t="s">
        <v>1247</v>
      </c>
      <c r="K1151" s="468">
        <v>2.5000000000000001E-2</v>
      </c>
      <c r="L1151" s="468">
        <v>8.9999999999999993E-3</v>
      </c>
      <c r="M1151" s="471">
        <f t="shared" si="71"/>
        <v>0.64000000000000012</v>
      </c>
    </row>
    <row r="1152" spans="1:13" x14ac:dyDescent="0.3">
      <c r="A1152" s="468">
        <v>2775</v>
      </c>
      <c r="B1152" s="469">
        <v>45219.609317129631</v>
      </c>
      <c r="C1152" s="469">
        <v>45218</v>
      </c>
      <c r="D1152" s="470">
        <f t="shared" si="68"/>
        <v>2023</v>
      </c>
      <c r="E1152" s="470">
        <f t="shared" si="69"/>
        <v>10</v>
      </c>
      <c r="F1152" s="470">
        <f t="shared" si="70"/>
        <v>19</v>
      </c>
      <c r="G1152" s="468" t="s">
        <v>200</v>
      </c>
      <c r="H1152" s="468">
        <v>7.51</v>
      </c>
      <c r="I1152" s="468">
        <v>7</v>
      </c>
      <c r="J1152" s="468" t="s">
        <v>1247</v>
      </c>
      <c r="K1152" s="468">
        <v>2.5000000000000001E-2</v>
      </c>
      <c r="L1152" s="468">
        <v>5.0000000000000001E-3</v>
      </c>
      <c r="M1152" s="471">
        <f t="shared" si="71"/>
        <v>0.8</v>
      </c>
    </row>
    <row r="1153" spans="1:13" x14ac:dyDescent="0.3">
      <c r="A1153" s="468">
        <v>2776</v>
      </c>
      <c r="B1153" s="469">
        <v>45219.609444444446</v>
      </c>
      <c r="C1153" s="469">
        <v>45218</v>
      </c>
      <c r="D1153" s="470">
        <f t="shared" si="68"/>
        <v>2023</v>
      </c>
      <c r="E1153" s="470">
        <f t="shared" si="69"/>
        <v>10</v>
      </c>
      <c r="F1153" s="470">
        <f t="shared" si="70"/>
        <v>19</v>
      </c>
      <c r="G1153" s="468" t="s">
        <v>199</v>
      </c>
      <c r="H1153" s="468">
        <v>7.64</v>
      </c>
      <c r="I1153" s="468">
        <v>7.11</v>
      </c>
      <c r="J1153" s="468" t="s">
        <v>1247</v>
      </c>
      <c r="K1153" s="468">
        <v>2.5000000000000001E-2</v>
      </c>
      <c r="L1153" s="468">
        <v>4.0000000000000001E-3</v>
      </c>
      <c r="M1153" s="471">
        <f t="shared" si="71"/>
        <v>0.84</v>
      </c>
    </row>
    <row r="1154" spans="1:13" x14ac:dyDescent="0.3">
      <c r="A1154" s="468">
        <v>2778</v>
      </c>
      <c r="B1154" s="469">
        <v>45219.609884259262</v>
      </c>
      <c r="C1154" s="469">
        <v>45218</v>
      </c>
      <c r="D1154" s="470">
        <f t="shared" si="68"/>
        <v>2023</v>
      </c>
      <c r="E1154" s="470">
        <f t="shared" si="69"/>
        <v>10</v>
      </c>
      <c r="F1154" s="470">
        <f t="shared" si="70"/>
        <v>19</v>
      </c>
      <c r="G1154" s="468" t="s">
        <v>204</v>
      </c>
      <c r="H1154" s="468">
        <v>8.1199999999999992</v>
      </c>
      <c r="I1154" s="468">
        <v>7.12</v>
      </c>
      <c r="J1154" s="468" t="s">
        <v>1247</v>
      </c>
      <c r="K1154" s="468">
        <v>2.5000000000000001E-2</v>
      </c>
      <c r="L1154" s="468">
        <v>5.0000000000000001E-3</v>
      </c>
      <c r="M1154" s="471">
        <f t="shared" si="71"/>
        <v>0.8</v>
      </c>
    </row>
    <row r="1155" spans="1:13" x14ac:dyDescent="0.3">
      <c r="A1155" s="468">
        <v>2768</v>
      </c>
      <c r="B1155" s="469">
        <v>45218.633368055554</v>
      </c>
      <c r="C1155" s="469">
        <v>45217</v>
      </c>
      <c r="D1155" s="470">
        <f t="shared" ref="D1155:D1218" si="72">YEAR(C1155)</f>
        <v>2023</v>
      </c>
      <c r="E1155" s="470">
        <f t="shared" ref="E1155:E1218" si="73">MONTH(C1155)</f>
        <v>10</v>
      </c>
      <c r="F1155" s="470">
        <f t="shared" ref="F1155:F1218" si="74">DAY(C1155)</f>
        <v>18</v>
      </c>
      <c r="G1155" s="468" t="s">
        <v>787</v>
      </c>
      <c r="H1155" s="468">
        <v>8.02</v>
      </c>
      <c r="I1155" s="468">
        <v>6.67</v>
      </c>
      <c r="J1155" s="468" t="s">
        <v>1247</v>
      </c>
      <c r="K1155" s="468">
        <v>2.5000000000000001E-2</v>
      </c>
      <c r="L1155" s="468">
        <v>8.0000000000000002E-3</v>
      </c>
      <c r="M1155" s="471">
        <f t="shared" si="71"/>
        <v>0.67999999999999994</v>
      </c>
    </row>
    <row r="1156" spans="1:13" x14ac:dyDescent="0.3">
      <c r="A1156" s="468">
        <v>2769</v>
      </c>
      <c r="B1156" s="469">
        <v>45218.633553240739</v>
      </c>
      <c r="C1156" s="469">
        <v>45217</v>
      </c>
      <c r="D1156" s="470">
        <f t="shared" si="72"/>
        <v>2023</v>
      </c>
      <c r="E1156" s="470">
        <f t="shared" si="73"/>
        <v>10</v>
      </c>
      <c r="F1156" s="470">
        <f t="shared" si="74"/>
        <v>18</v>
      </c>
      <c r="G1156" s="468" t="s">
        <v>200</v>
      </c>
      <c r="H1156" s="468">
        <v>7.49</v>
      </c>
      <c r="I1156" s="468">
        <v>6.92</v>
      </c>
      <c r="J1156" s="468" t="s">
        <v>1247</v>
      </c>
      <c r="K1156" s="468">
        <v>2.5000000000000001E-2</v>
      </c>
      <c r="L1156" s="468">
        <v>6.0000000000000001E-3</v>
      </c>
      <c r="M1156" s="471">
        <f t="shared" ref="M1156:M1219" si="75">1-L1156/K1156</f>
        <v>0.76</v>
      </c>
    </row>
    <row r="1157" spans="1:13" x14ac:dyDescent="0.3">
      <c r="A1157" s="468">
        <v>2771</v>
      </c>
      <c r="B1157" s="469">
        <v>45218.633819444447</v>
      </c>
      <c r="C1157" s="469">
        <v>45217</v>
      </c>
      <c r="D1157" s="470">
        <f t="shared" si="72"/>
        <v>2023</v>
      </c>
      <c r="E1157" s="470">
        <f t="shared" si="73"/>
        <v>10</v>
      </c>
      <c r="F1157" s="470">
        <f t="shared" si="74"/>
        <v>18</v>
      </c>
      <c r="G1157" s="468" t="s">
        <v>199</v>
      </c>
      <c r="H1157" s="468">
        <v>7.55</v>
      </c>
      <c r="I1157" s="468">
        <v>7.31</v>
      </c>
      <c r="J1157" s="468" t="s">
        <v>1247</v>
      </c>
      <c r="K1157" s="468">
        <v>2.5000000000000001E-2</v>
      </c>
      <c r="L1157" s="468">
        <v>6.0000000000000001E-3</v>
      </c>
      <c r="M1157" s="471">
        <f t="shared" si="75"/>
        <v>0.76</v>
      </c>
    </row>
    <row r="1158" spans="1:13" x14ac:dyDescent="0.3">
      <c r="A1158" s="468">
        <v>2772</v>
      </c>
      <c r="B1158" s="469">
        <v>45218.634016203701</v>
      </c>
      <c r="C1158" s="469">
        <v>45217</v>
      </c>
      <c r="D1158" s="470">
        <f t="shared" si="72"/>
        <v>2023</v>
      </c>
      <c r="E1158" s="470">
        <f t="shared" si="73"/>
        <v>10</v>
      </c>
      <c r="F1158" s="470">
        <f t="shared" si="74"/>
        <v>18</v>
      </c>
      <c r="G1158" s="468" t="s">
        <v>203</v>
      </c>
      <c r="H1158" s="468">
        <v>7.71</v>
      </c>
      <c r="I1158" s="468">
        <v>6.89</v>
      </c>
      <c r="J1158" s="468" t="s">
        <v>1247</v>
      </c>
      <c r="K1158" s="468">
        <v>2.5000000000000001E-2</v>
      </c>
      <c r="L1158" s="468">
        <v>5.0000000000000001E-3</v>
      </c>
      <c r="M1158" s="471">
        <f t="shared" si="75"/>
        <v>0.8</v>
      </c>
    </row>
    <row r="1159" spans="1:13" x14ac:dyDescent="0.3">
      <c r="A1159" s="468">
        <v>2764</v>
      </c>
      <c r="B1159" s="469">
        <v>45217.605358796296</v>
      </c>
      <c r="C1159" s="469">
        <v>45216</v>
      </c>
      <c r="D1159" s="470">
        <f t="shared" si="72"/>
        <v>2023</v>
      </c>
      <c r="E1159" s="470">
        <f t="shared" si="73"/>
        <v>10</v>
      </c>
      <c r="F1159" s="470">
        <f t="shared" si="74"/>
        <v>17</v>
      </c>
      <c r="G1159" s="468" t="s">
        <v>197</v>
      </c>
      <c r="H1159" s="468">
        <v>7.55</v>
      </c>
      <c r="I1159" s="468">
        <v>6.85</v>
      </c>
      <c r="J1159" s="468" t="s">
        <v>1247</v>
      </c>
      <c r="K1159" s="468">
        <v>2.5000000000000001E-2</v>
      </c>
      <c r="L1159" s="468">
        <v>7.0000000000000001E-3</v>
      </c>
      <c r="M1159" s="471">
        <f t="shared" si="75"/>
        <v>0.72</v>
      </c>
    </row>
    <row r="1160" spans="1:13" x14ac:dyDescent="0.3">
      <c r="A1160" s="468">
        <v>2765</v>
      </c>
      <c r="B1160" s="469">
        <v>45217.605474537035</v>
      </c>
      <c r="C1160" s="469">
        <v>45216</v>
      </c>
      <c r="D1160" s="470">
        <f t="shared" si="72"/>
        <v>2023</v>
      </c>
      <c r="E1160" s="470">
        <f t="shared" si="73"/>
        <v>10</v>
      </c>
      <c r="F1160" s="470">
        <f t="shared" si="74"/>
        <v>17</v>
      </c>
      <c r="G1160" s="468" t="s">
        <v>199</v>
      </c>
      <c r="H1160" s="468">
        <v>7.53</v>
      </c>
      <c r="I1160" s="468">
        <v>7.34</v>
      </c>
      <c r="J1160" s="468" t="s">
        <v>1247</v>
      </c>
      <c r="K1160" s="468">
        <v>2.5000000000000001E-2</v>
      </c>
      <c r="L1160" s="468">
        <v>6.0000000000000001E-3</v>
      </c>
      <c r="M1160" s="471">
        <f t="shared" si="75"/>
        <v>0.76</v>
      </c>
    </row>
    <row r="1161" spans="1:13" x14ac:dyDescent="0.3">
      <c r="A1161" s="468">
        <v>2767</v>
      </c>
      <c r="B1161" s="469">
        <v>45217.605833333335</v>
      </c>
      <c r="C1161" s="469">
        <v>45216</v>
      </c>
      <c r="D1161" s="470">
        <f t="shared" si="72"/>
        <v>2023</v>
      </c>
      <c r="E1161" s="470">
        <f t="shared" si="73"/>
        <v>10</v>
      </c>
      <c r="F1161" s="470">
        <f t="shared" si="74"/>
        <v>17</v>
      </c>
      <c r="G1161" s="468" t="s">
        <v>204</v>
      </c>
      <c r="H1161" s="468">
        <v>7.92</v>
      </c>
      <c r="I1161" s="468">
        <v>7.08</v>
      </c>
      <c r="J1161" s="468" t="s">
        <v>1247</v>
      </c>
      <c r="K1161" s="468">
        <v>2.5000000000000001E-2</v>
      </c>
      <c r="L1161" s="468">
        <v>5.0000000000000001E-3</v>
      </c>
      <c r="M1161" s="471">
        <f t="shared" si="75"/>
        <v>0.8</v>
      </c>
    </row>
    <row r="1162" spans="1:13" x14ac:dyDescent="0.3">
      <c r="A1162" s="468">
        <v>2758</v>
      </c>
      <c r="B1162" s="469">
        <v>45216.467349537037</v>
      </c>
      <c r="C1162" s="469">
        <v>45215</v>
      </c>
      <c r="D1162" s="470">
        <f t="shared" si="72"/>
        <v>2023</v>
      </c>
      <c r="E1162" s="470">
        <f t="shared" si="73"/>
        <v>10</v>
      </c>
      <c r="F1162" s="470">
        <f t="shared" si="74"/>
        <v>16</v>
      </c>
      <c r="G1162" s="468" t="s">
        <v>197</v>
      </c>
      <c r="H1162" s="468">
        <v>7.65</v>
      </c>
      <c r="I1162" s="468">
        <v>6.96</v>
      </c>
      <c r="J1162" s="468" t="s">
        <v>1247</v>
      </c>
      <c r="K1162" s="468">
        <v>2.5000000000000001E-2</v>
      </c>
      <c r="L1162" s="468">
        <v>5.0000000000000001E-3</v>
      </c>
      <c r="M1162" s="471">
        <f t="shared" si="75"/>
        <v>0.8</v>
      </c>
    </row>
    <row r="1163" spans="1:13" x14ac:dyDescent="0.3">
      <c r="A1163" s="468">
        <v>2759</v>
      </c>
      <c r="B1163" s="469">
        <v>45216.467476851853</v>
      </c>
      <c r="C1163" s="469">
        <v>45215</v>
      </c>
      <c r="D1163" s="470">
        <f t="shared" si="72"/>
        <v>2023</v>
      </c>
      <c r="E1163" s="470">
        <f t="shared" si="73"/>
        <v>10</v>
      </c>
      <c r="F1163" s="470">
        <f t="shared" si="74"/>
        <v>16</v>
      </c>
      <c r="G1163" s="468" t="s">
        <v>199</v>
      </c>
      <c r="H1163" s="468">
        <v>7.46</v>
      </c>
      <c r="I1163" s="468">
        <v>7.36</v>
      </c>
      <c r="J1163" s="468" t="s">
        <v>1247</v>
      </c>
      <c r="K1163" s="468">
        <v>2.5000000000000001E-2</v>
      </c>
      <c r="L1163" s="468">
        <v>6.0000000000000001E-3</v>
      </c>
      <c r="M1163" s="471">
        <f t="shared" si="75"/>
        <v>0.76</v>
      </c>
    </row>
    <row r="1164" spans="1:13" x14ac:dyDescent="0.3">
      <c r="A1164" s="468">
        <v>2760</v>
      </c>
      <c r="B1164" s="469">
        <v>45216.467592592591</v>
      </c>
      <c r="C1164" s="469">
        <v>45215</v>
      </c>
      <c r="D1164" s="470">
        <f t="shared" si="72"/>
        <v>2023</v>
      </c>
      <c r="E1164" s="470">
        <f t="shared" si="73"/>
        <v>10</v>
      </c>
      <c r="F1164" s="470">
        <f t="shared" si="74"/>
        <v>16</v>
      </c>
      <c r="G1164" s="468" t="s">
        <v>203</v>
      </c>
      <c r="H1164" s="468">
        <v>7.44</v>
      </c>
      <c r="I1164" s="468">
        <v>6.86</v>
      </c>
      <c r="J1164" s="468" t="s">
        <v>1247</v>
      </c>
      <c r="K1164" s="468">
        <v>2.5000000000000001E-2</v>
      </c>
      <c r="L1164" s="468">
        <v>8.0000000000000002E-3</v>
      </c>
      <c r="M1164" s="471">
        <f t="shared" si="75"/>
        <v>0.67999999999999994</v>
      </c>
    </row>
    <row r="1165" spans="1:13" x14ac:dyDescent="0.3">
      <c r="A1165" s="468">
        <v>2750</v>
      </c>
      <c r="B1165" s="469">
        <v>45215.507199074076</v>
      </c>
      <c r="C1165" s="469">
        <v>45212</v>
      </c>
      <c r="D1165" s="470">
        <f t="shared" si="72"/>
        <v>2023</v>
      </c>
      <c r="E1165" s="470">
        <f t="shared" si="73"/>
        <v>10</v>
      </c>
      <c r="F1165" s="470">
        <f t="shared" si="74"/>
        <v>13</v>
      </c>
      <c r="G1165" s="468" t="s">
        <v>787</v>
      </c>
      <c r="H1165" s="468">
        <v>8.0299999999999994</v>
      </c>
      <c r="I1165" s="468">
        <v>6.57</v>
      </c>
      <c r="J1165" s="468" t="s">
        <v>1247</v>
      </c>
      <c r="K1165" s="468">
        <v>2.5000000000000001E-2</v>
      </c>
      <c r="L1165" s="468">
        <v>8.9999999999999993E-3</v>
      </c>
      <c r="M1165" s="471">
        <f t="shared" si="75"/>
        <v>0.64000000000000012</v>
      </c>
    </row>
    <row r="1166" spans="1:13" x14ac:dyDescent="0.3">
      <c r="A1166" s="468">
        <v>2752</v>
      </c>
      <c r="B1166" s="469">
        <v>45215.507754629631</v>
      </c>
      <c r="C1166" s="469">
        <v>45212</v>
      </c>
      <c r="D1166" s="470">
        <f t="shared" si="72"/>
        <v>2023</v>
      </c>
      <c r="E1166" s="470">
        <f t="shared" si="73"/>
        <v>10</v>
      </c>
      <c r="F1166" s="470">
        <f t="shared" si="74"/>
        <v>13</v>
      </c>
      <c r="G1166" s="468" t="s">
        <v>197</v>
      </c>
      <c r="H1166" s="468">
        <v>7.64</v>
      </c>
      <c r="I1166" s="468">
        <v>7.03</v>
      </c>
      <c r="J1166" s="468" t="s">
        <v>1247</v>
      </c>
      <c r="K1166" s="468">
        <v>2.5000000000000001E-2</v>
      </c>
      <c r="L1166" s="468">
        <v>6.0000000000000001E-3</v>
      </c>
      <c r="M1166" s="471">
        <f t="shared" si="75"/>
        <v>0.76</v>
      </c>
    </row>
    <row r="1167" spans="1:13" x14ac:dyDescent="0.3">
      <c r="A1167" s="468">
        <v>2754</v>
      </c>
      <c r="B1167" s="469">
        <v>45215.508009259262</v>
      </c>
      <c r="C1167" s="469">
        <v>45212</v>
      </c>
      <c r="D1167" s="470">
        <f t="shared" si="72"/>
        <v>2023</v>
      </c>
      <c r="E1167" s="470">
        <f t="shared" si="73"/>
        <v>10</v>
      </c>
      <c r="F1167" s="470">
        <f t="shared" si="74"/>
        <v>13</v>
      </c>
      <c r="G1167" s="468" t="s">
        <v>203</v>
      </c>
      <c r="H1167" s="468">
        <v>7.76</v>
      </c>
      <c r="I1167" s="468">
        <v>6.94</v>
      </c>
      <c r="J1167" s="468" t="s">
        <v>1247</v>
      </c>
      <c r="K1167" s="468">
        <v>2.5000000000000001E-2</v>
      </c>
      <c r="L1167" s="468">
        <v>5.0000000000000001E-3</v>
      </c>
      <c r="M1167" s="471">
        <f t="shared" si="75"/>
        <v>0.8</v>
      </c>
    </row>
    <row r="1168" spans="1:13" x14ac:dyDescent="0.3">
      <c r="A1168" s="468">
        <v>2755</v>
      </c>
      <c r="B1168" s="469">
        <v>45215.508136574077</v>
      </c>
      <c r="C1168" s="469">
        <v>45212</v>
      </c>
      <c r="D1168" s="470">
        <f t="shared" si="72"/>
        <v>2023</v>
      </c>
      <c r="E1168" s="470">
        <f t="shared" si="73"/>
        <v>10</v>
      </c>
      <c r="F1168" s="470">
        <f t="shared" si="74"/>
        <v>13</v>
      </c>
      <c r="G1168" s="468" t="s">
        <v>204</v>
      </c>
      <c r="H1168" s="468">
        <v>8.2200000000000006</v>
      </c>
      <c r="I1168" s="468">
        <v>7.16</v>
      </c>
      <c r="J1168" s="468" t="s">
        <v>1247</v>
      </c>
      <c r="K1168" s="468">
        <v>2.5000000000000001E-2</v>
      </c>
      <c r="L1168" s="468">
        <v>5.0000000000000001E-3</v>
      </c>
      <c r="M1168" s="471">
        <f t="shared" si="75"/>
        <v>0.8</v>
      </c>
    </row>
    <row r="1169" spans="1:13" x14ac:dyDescent="0.3">
      <c r="A1169" s="468">
        <v>2744</v>
      </c>
      <c r="B1169" s="469">
        <v>45212.464675925927</v>
      </c>
      <c r="C1169" s="469">
        <v>45211</v>
      </c>
      <c r="D1169" s="470">
        <f t="shared" si="72"/>
        <v>2023</v>
      </c>
      <c r="E1169" s="470">
        <f t="shared" si="73"/>
        <v>10</v>
      </c>
      <c r="F1169" s="470">
        <f t="shared" si="74"/>
        <v>12</v>
      </c>
      <c r="G1169" s="468" t="s">
        <v>787</v>
      </c>
      <c r="H1169" s="468">
        <v>7.84</v>
      </c>
      <c r="I1169" s="468">
        <v>6.54</v>
      </c>
      <c r="J1169" s="468" t="s">
        <v>1247</v>
      </c>
      <c r="K1169" s="468">
        <v>2.5000000000000001E-2</v>
      </c>
      <c r="L1169" s="468">
        <v>8.0000000000000002E-3</v>
      </c>
      <c r="M1169" s="471">
        <f t="shared" si="75"/>
        <v>0.67999999999999994</v>
      </c>
    </row>
    <row r="1170" spans="1:13" x14ac:dyDescent="0.3">
      <c r="A1170" s="468">
        <v>2746</v>
      </c>
      <c r="B1170" s="469">
        <v>45212.464965277781</v>
      </c>
      <c r="C1170" s="469">
        <v>45211</v>
      </c>
      <c r="D1170" s="470">
        <f t="shared" si="72"/>
        <v>2023</v>
      </c>
      <c r="E1170" s="470">
        <f t="shared" si="73"/>
        <v>10</v>
      </c>
      <c r="F1170" s="470">
        <f t="shared" si="74"/>
        <v>12</v>
      </c>
      <c r="G1170" s="468" t="s">
        <v>197</v>
      </c>
      <c r="H1170" s="468">
        <v>7.58</v>
      </c>
      <c r="I1170" s="468">
        <v>6.97</v>
      </c>
      <c r="J1170" s="468" t="s">
        <v>1247</v>
      </c>
      <c r="K1170" s="468">
        <v>2.5000000000000001E-2</v>
      </c>
      <c r="L1170" s="468">
        <v>6.0000000000000001E-3</v>
      </c>
      <c r="M1170" s="471">
        <f t="shared" si="75"/>
        <v>0.76</v>
      </c>
    </row>
    <row r="1171" spans="1:13" x14ac:dyDescent="0.3">
      <c r="A1171" s="468">
        <v>2747</v>
      </c>
      <c r="B1171" s="469">
        <v>45212.465104166666</v>
      </c>
      <c r="C1171" s="469">
        <v>45211</v>
      </c>
      <c r="D1171" s="470">
        <f t="shared" si="72"/>
        <v>2023</v>
      </c>
      <c r="E1171" s="470">
        <f t="shared" si="73"/>
        <v>10</v>
      </c>
      <c r="F1171" s="470">
        <f t="shared" si="74"/>
        <v>12</v>
      </c>
      <c r="G1171" s="468" t="s">
        <v>199</v>
      </c>
      <c r="H1171" s="468">
        <v>7.51</v>
      </c>
      <c r="I1171" s="468">
        <v>7.31</v>
      </c>
      <c r="J1171" s="468" t="s">
        <v>1247</v>
      </c>
      <c r="K1171" s="468">
        <v>2.5000000000000001E-2</v>
      </c>
      <c r="L1171" s="468">
        <v>6.0000000000000001E-3</v>
      </c>
      <c r="M1171" s="471">
        <f t="shared" si="75"/>
        <v>0.76</v>
      </c>
    </row>
    <row r="1172" spans="1:13" x14ac:dyDescent="0.3">
      <c r="A1172" s="468">
        <v>2748</v>
      </c>
      <c r="B1172" s="469">
        <v>45212.465254629627</v>
      </c>
      <c r="C1172" s="469">
        <v>45211</v>
      </c>
      <c r="D1172" s="470">
        <f t="shared" si="72"/>
        <v>2023</v>
      </c>
      <c r="E1172" s="470">
        <f t="shared" si="73"/>
        <v>10</v>
      </c>
      <c r="F1172" s="470">
        <f t="shared" si="74"/>
        <v>12</v>
      </c>
      <c r="G1172" s="468" t="s">
        <v>204</v>
      </c>
      <c r="H1172" s="468">
        <v>7.86</v>
      </c>
      <c r="I1172" s="468">
        <v>7.14</v>
      </c>
      <c r="J1172" s="468" t="s">
        <v>1247</v>
      </c>
      <c r="K1172" s="468">
        <v>2.5000000000000001E-2</v>
      </c>
      <c r="L1172" s="468">
        <v>5.0000000000000001E-3</v>
      </c>
      <c r="M1172" s="471">
        <f t="shared" si="75"/>
        <v>0.8</v>
      </c>
    </row>
    <row r="1173" spans="1:13" x14ac:dyDescent="0.3">
      <c r="A1173" s="468">
        <v>2749</v>
      </c>
      <c r="B1173" s="469">
        <v>45212.465405092589</v>
      </c>
      <c r="C1173" s="469">
        <v>45211</v>
      </c>
      <c r="D1173" s="470">
        <f t="shared" si="72"/>
        <v>2023</v>
      </c>
      <c r="E1173" s="470">
        <f t="shared" si="73"/>
        <v>10</v>
      </c>
      <c r="F1173" s="470">
        <f t="shared" si="74"/>
        <v>12</v>
      </c>
      <c r="G1173" s="468" t="s">
        <v>203</v>
      </c>
      <c r="H1173" s="468">
        <v>7.71</v>
      </c>
      <c r="I1173" s="468">
        <v>6.99</v>
      </c>
      <c r="J1173" s="468" t="s">
        <v>1247</v>
      </c>
      <c r="K1173" s="468">
        <v>2.5000000000000001E-2</v>
      </c>
      <c r="L1173" s="468">
        <v>8.0000000000000002E-3</v>
      </c>
      <c r="M1173" s="471">
        <f t="shared" si="75"/>
        <v>0.67999999999999994</v>
      </c>
    </row>
    <row r="1174" spans="1:13" x14ac:dyDescent="0.3">
      <c r="A1174" s="468">
        <v>2739</v>
      </c>
      <c r="B1174" s="469">
        <v>45211.470138888886</v>
      </c>
      <c r="C1174" s="469">
        <v>45210</v>
      </c>
      <c r="D1174" s="470">
        <f t="shared" si="72"/>
        <v>2023</v>
      </c>
      <c r="E1174" s="470">
        <f t="shared" si="73"/>
        <v>10</v>
      </c>
      <c r="F1174" s="470">
        <f t="shared" si="74"/>
        <v>11</v>
      </c>
      <c r="G1174" s="468" t="s">
        <v>787</v>
      </c>
      <c r="H1174" s="468">
        <v>8.08</v>
      </c>
      <c r="I1174" s="468">
        <v>6.58</v>
      </c>
      <c r="J1174" s="468" t="s">
        <v>1247</v>
      </c>
      <c r="K1174" s="468">
        <v>2.5000000000000001E-2</v>
      </c>
      <c r="L1174" s="468">
        <v>6.0000000000000001E-3</v>
      </c>
      <c r="M1174" s="471">
        <f t="shared" si="75"/>
        <v>0.76</v>
      </c>
    </row>
    <row r="1175" spans="1:13" x14ac:dyDescent="0.3">
      <c r="A1175" s="468">
        <v>2742</v>
      </c>
      <c r="B1175" s="469">
        <v>45211.470752314817</v>
      </c>
      <c r="C1175" s="469">
        <v>45210</v>
      </c>
      <c r="D1175" s="470">
        <f t="shared" si="72"/>
        <v>2023</v>
      </c>
      <c r="E1175" s="470">
        <f t="shared" si="73"/>
        <v>10</v>
      </c>
      <c r="F1175" s="470">
        <f t="shared" si="74"/>
        <v>11</v>
      </c>
      <c r="G1175" s="468" t="s">
        <v>204</v>
      </c>
      <c r="H1175" s="468">
        <v>8.1199999999999992</v>
      </c>
      <c r="I1175" s="468">
        <v>7.09</v>
      </c>
      <c r="J1175" s="468" t="s">
        <v>1247</v>
      </c>
      <c r="K1175" s="468">
        <v>2.5000000000000001E-2</v>
      </c>
      <c r="L1175" s="468">
        <v>5.0000000000000001E-3</v>
      </c>
      <c r="M1175" s="471">
        <f t="shared" si="75"/>
        <v>0.8</v>
      </c>
    </row>
    <row r="1176" spans="1:13" x14ac:dyDescent="0.3">
      <c r="A1176" s="468">
        <v>2723</v>
      </c>
      <c r="B1176" s="469">
        <v>45210.357939814814</v>
      </c>
      <c r="C1176" s="469">
        <v>45209</v>
      </c>
      <c r="D1176" s="470">
        <f t="shared" si="72"/>
        <v>2023</v>
      </c>
      <c r="E1176" s="470">
        <f t="shared" si="73"/>
        <v>10</v>
      </c>
      <c r="F1176" s="470">
        <f t="shared" si="74"/>
        <v>10</v>
      </c>
      <c r="G1176" s="468" t="s">
        <v>787</v>
      </c>
      <c r="H1176" s="468">
        <v>7.92</v>
      </c>
      <c r="I1176" s="468">
        <v>6.64</v>
      </c>
      <c r="J1176" s="468" t="s">
        <v>1247</v>
      </c>
      <c r="K1176" s="468">
        <v>2.5000000000000001E-2</v>
      </c>
      <c r="L1176" s="468">
        <v>6.0000000000000001E-3</v>
      </c>
      <c r="M1176" s="471">
        <f t="shared" si="75"/>
        <v>0.76</v>
      </c>
    </row>
    <row r="1177" spans="1:13" x14ac:dyDescent="0.3">
      <c r="A1177" s="468">
        <v>2724</v>
      </c>
      <c r="B1177" s="469">
        <v>45210.358113425929</v>
      </c>
      <c r="C1177" s="469">
        <v>45209</v>
      </c>
      <c r="D1177" s="470">
        <f t="shared" si="72"/>
        <v>2023</v>
      </c>
      <c r="E1177" s="470">
        <f t="shared" si="73"/>
        <v>10</v>
      </c>
      <c r="F1177" s="470">
        <f t="shared" si="74"/>
        <v>10</v>
      </c>
      <c r="G1177" s="468" t="s">
        <v>197</v>
      </c>
      <c r="H1177" s="468">
        <v>7.53</v>
      </c>
      <c r="I1177" s="468">
        <v>6.94</v>
      </c>
      <c r="J1177" s="468" t="s">
        <v>1247</v>
      </c>
      <c r="K1177" s="468">
        <v>2.5000000000000001E-2</v>
      </c>
      <c r="L1177" s="468">
        <v>6.0000000000000001E-3</v>
      </c>
      <c r="M1177" s="471">
        <f t="shared" si="75"/>
        <v>0.76</v>
      </c>
    </row>
    <row r="1178" spans="1:13" x14ac:dyDescent="0.3">
      <c r="A1178" s="468">
        <v>2719</v>
      </c>
      <c r="B1178" s="469">
        <v>45209.619155092594</v>
      </c>
      <c r="C1178" s="469">
        <v>45205</v>
      </c>
      <c r="D1178" s="470">
        <f t="shared" si="72"/>
        <v>2023</v>
      </c>
      <c r="E1178" s="470">
        <f t="shared" si="73"/>
        <v>10</v>
      </c>
      <c r="F1178" s="470">
        <f t="shared" si="74"/>
        <v>6</v>
      </c>
      <c r="G1178" s="468" t="s">
        <v>197</v>
      </c>
      <c r="H1178" s="468">
        <v>7.43</v>
      </c>
      <c r="I1178" s="468">
        <v>7.35</v>
      </c>
      <c r="J1178" s="468" t="s">
        <v>1247</v>
      </c>
      <c r="K1178" s="468">
        <v>2.5000000000000001E-2</v>
      </c>
      <c r="L1178" s="468">
        <v>5.0000000000000001E-3</v>
      </c>
      <c r="M1178" s="471">
        <f t="shared" si="75"/>
        <v>0.8</v>
      </c>
    </row>
    <row r="1179" spans="1:13" x14ac:dyDescent="0.3">
      <c r="A1179" s="468">
        <v>2720</v>
      </c>
      <c r="B1179" s="469">
        <v>45209.619305555556</v>
      </c>
      <c r="C1179" s="469">
        <v>45205</v>
      </c>
      <c r="D1179" s="470">
        <f t="shared" si="72"/>
        <v>2023</v>
      </c>
      <c r="E1179" s="470">
        <f t="shared" si="73"/>
        <v>10</v>
      </c>
      <c r="F1179" s="470">
        <f t="shared" si="74"/>
        <v>6</v>
      </c>
      <c r="G1179" s="468" t="s">
        <v>199</v>
      </c>
      <c r="H1179" s="468">
        <v>7.17</v>
      </c>
      <c r="I1179" s="468">
        <v>7.51</v>
      </c>
      <c r="J1179" s="468" t="s">
        <v>1247</v>
      </c>
      <c r="K1179" s="468">
        <v>2.5000000000000001E-2</v>
      </c>
      <c r="L1179" s="468">
        <v>5.0000000000000001E-3</v>
      </c>
      <c r="M1179" s="471">
        <f t="shared" si="75"/>
        <v>0.8</v>
      </c>
    </row>
    <row r="1180" spans="1:13" x14ac:dyDescent="0.3">
      <c r="A1180" s="468">
        <v>2721</v>
      </c>
      <c r="B1180" s="469">
        <v>45209.619537037041</v>
      </c>
      <c r="C1180" s="469">
        <v>45205</v>
      </c>
      <c r="D1180" s="470">
        <f t="shared" si="72"/>
        <v>2023</v>
      </c>
      <c r="E1180" s="470">
        <f t="shared" si="73"/>
        <v>10</v>
      </c>
      <c r="F1180" s="470">
        <f t="shared" si="74"/>
        <v>6</v>
      </c>
      <c r="G1180" s="468" t="s">
        <v>203</v>
      </c>
      <c r="H1180" s="468">
        <v>7.83</v>
      </c>
      <c r="I1180" s="468">
        <v>6.88</v>
      </c>
      <c r="J1180" s="468" t="s">
        <v>1247</v>
      </c>
      <c r="K1180" s="468">
        <v>2.5000000000000001E-2</v>
      </c>
      <c r="L1180" s="468">
        <v>4.0000000000000001E-3</v>
      </c>
      <c r="M1180" s="471">
        <f t="shared" si="75"/>
        <v>0.84</v>
      </c>
    </row>
    <row r="1181" spans="1:13" x14ac:dyDescent="0.3">
      <c r="A1181" s="468">
        <v>2722</v>
      </c>
      <c r="B1181" s="469">
        <v>45209.619664351849</v>
      </c>
      <c r="C1181" s="469">
        <v>45205</v>
      </c>
      <c r="D1181" s="470">
        <f t="shared" si="72"/>
        <v>2023</v>
      </c>
      <c r="E1181" s="470">
        <f t="shared" si="73"/>
        <v>10</v>
      </c>
      <c r="F1181" s="470">
        <f t="shared" si="74"/>
        <v>6</v>
      </c>
      <c r="G1181" s="468" t="s">
        <v>204</v>
      </c>
      <c r="H1181" s="468">
        <v>8.09</v>
      </c>
      <c r="I1181" s="468">
        <v>7.11</v>
      </c>
      <c r="J1181" s="468" t="s">
        <v>1247</v>
      </c>
      <c r="K1181" s="468">
        <v>2.5000000000000001E-2</v>
      </c>
      <c r="L1181" s="468">
        <v>5.0000000000000001E-3</v>
      </c>
      <c r="M1181" s="471">
        <f t="shared" si="75"/>
        <v>0.8</v>
      </c>
    </row>
    <row r="1182" spans="1:13" x14ac:dyDescent="0.3">
      <c r="A1182" s="468">
        <v>2713</v>
      </c>
      <c r="B1182" s="469">
        <v>45205.608402777776</v>
      </c>
      <c r="C1182" s="469">
        <v>45204</v>
      </c>
      <c r="D1182" s="470">
        <f t="shared" si="72"/>
        <v>2023</v>
      </c>
      <c r="E1182" s="470">
        <f t="shared" si="73"/>
        <v>10</v>
      </c>
      <c r="F1182" s="470">
        <f t="shared" si="74"/>
        <v>5</v>
      </c>
      <c r="G1182" s="468" t="s">
        <v>787</v>
      </c>
      <c r="H1182" s="468">
        <v>8.01</v>
      </c>
      <c r="I1182" s="468">
        <v>6.67</v>
      </c>
      <c r="J1182" s="468" t="s">
        <v>1247</v>
      </c>
      <c r="K1182" s="468">
        <v>2.5000000000000001E-2</v>
      </c>
      <c r="L1182" s="468">
        <v>5.0000000000000001E-3</v>
      </c>
      <c r="M1182" s="471">
        <f t="shared" si="75"/>
        <v>0.8</v>
      </c>
    </row>
    <row r="1183" spans="1:13" x14ac:dyDescent="0.3">
      <c r="A1183" s="468">
        <v>2714</v>
      </c>
      <c r="B1183" s="469">
        <v>45205.608530092592</v>
      </c>
      <c r="C1183" s="469">
        <v>45204</v>
      </c>
      <c r="D1183" s="470">
        <f t="shared" si="72"/>
        <v>2023</v>
      </c>
      <c r="E1183" s="470">
        <f t="shared" si="73"/>
        <v>10</v>
      </c>
      <c r="F1183" s="470">
        <f t="shared" si="74"/>
        <v>5</v>
      </c>
      <c r="G1183" s="468" t="s">
        <v>197</v>
      </c>
      <c r="H1183" s="468">
        <v>7.61</v>
      </c>
      <c r="I1183" s="468">
        <v>6.95</v>
      </c>
      <c r="J1183" s="468" t="s">
        <v>1247</v>
      </c>
      <c r="K1183" s="468">
        <v>2.5000000000000001E-2</v>
      </c>
      <c r="L1183" s="468">
        <v>3.0000000000000001E-3</v>
      </c>
      <c r="M1183" s="471">
        <f t="shared" si="75"/>
        <v>0.88</v>
      </c>
    </row>
    <row r="1184" spans="1:13" x14ac:dyDescent="0.3">
      <c r="A1184" s="468">
        <v>2715</v>
      </c>
      <c r="B1184" s="469">
        <v>45205.608703703707</v>
      </c>
      <c r="C1184" s="469">
        <v>45204</v>
      </c>
      <c r="D1184" s="470">
        <f t="shared" si="72"/>
        <v>2023</v>
      </c>
      <c r="E1184" s="470">
        <f t="shared" si="73"/>
        <v>10</v>
      </c>
      <c r="F1184" s="470">
        <f t="shared" si="74"/>
        <v>5</v>
      </c>
      <c r="G1184" s="468" t="s">
        <v>199</v>
      </c>
      <c r="H1184" s="468">
        <v>7.51</v>
      </c>
      <c r="I1184" s="468">
        <v>7.39</v>
      </c>
      <c r="J1184" s="468" t="s">
        <v>1247</v>
      </c>
      <c r="K1184" s="468">
        <v>2.5000000000000001E-2</v>
      </c>
      <c r="L1184" s="468">
        <v>5.0000000000000001E-3</v>
      </c>
      <c r="M1184" s="471">
        <f t="shared" si="75"/>
        <v>0.8</v>
      </c>
    </row>
    <row r="1185" spans="1:13" x14ac:dyDescent="0.3">
      <c r="A1185" s="468">
        <v>2716</v>
      </c>
      <c r="B1185" s="469">
        <v>45205.608807870369</v>
      </c>
      <c r="C1185" s="469">
        <v>45204</v>
      </c>
      <c r="D1185" s="470">
        <f t="shared" si="72"/>
        <v>2023</v>
      </c>
      <c r="E1185" s="470">
        <f t="shared" si="73"/>
        <v>10</v>
      </c>
      <c r="F1185" s="470">
        <f t="shared" si="74"/>
        <v>5</v>
      </c>
      <c r="G1185" s="468" t="s">
        <v>203</v>
      </c>
      <c r="H1185" s="468">
        <v>7.79</v>
      </c>
      <c r="I1185" s="468">
        <v>6.81</v>
      </c>
      <c r="J1185" s="468" t="s">
        <v>1247</v>
      </c>
      <c r="K1185" s="468">
        <v>2.5000000000000001E-2</v>
      </c>
      <c r="L1185" s="468">
        <v>4.0000000000000001E-3</v>
      </c>
      <c r="M1185" s="471">
        <f t="shared" si="75"/>
        <v>0.84</v>
      </c>
    </row>
    <row r="1186" spans="1:13" x14ac:dyDescent="0.3">
      <c r="A1186" s="468">
        <v>2717</v>
      </c>
      <c r="B1186" s="469">
        <v>45205.608935185184</v>
      </c>
      <c r="C1186" s="469">
        <v>45204</v>
      </c>
      <c r="D1186" s="470">
        <f t="shared" si="72"/>
        <v>2023</v>
      </c>
      <c r="E1186" s="470">
        <f t="shared" si="73"/>
        <v>10</v>
      </c>
      <c r="F1186" s="470">
        <f t="shared" si="74"/>
        <v>5</v>
      </c>
      <c r="G1186" s="468" t="s">
        <v>204</v>
      </c>
      <c r="H1186" s="468">
        <v>8.17</v>
      </c>
      <c r="I1186" s="468">
        <v>7.17</v>
      </c>
      <c r="J1186" s="468" t="s">
        <v>1247</v>
      </c>
      <c r="K1186" s="468">
        <v>2.5000000000000001E-2</v>
      </c>
      <c r="L1186" s="468">
        <v>5.0000000000000001E-3</v>
      </c>
      <c r="M1186" s="471">
        <f t="shared" si="75"/>
        <v>0.8</v>
      </c>
    </row>
    <row r="1187" spans="1:13" x14ac:dyDescent="0.3">
      <c r="A1187" s="468">
        <v>2708</v>
      </c>
      <c r="B1187" s="469">
        <v>45204.63690972222</v>
      </c>
      <c r="C1187" s="469">
        <v>45203</v>
      </c>
      <c r="D1187" s="470">
        <f t="shared" si="72"/>
        <v>2023</v>
      </c>
      <c r="E1187" s="470">
        <f t="shared" si="73"/>
        <v>10</v>
      </c>
      <c r="F1187" s="470">
        <f t="shared" si="74"/>
        <v>4</v>
      </c>
      <c r="G1187" s="468" t="s">
        <v>787</v>
      </c>
      <c r="H1187" s="468">
        <v>7.99</v>
      </c>
      <c r="I1187" s="468">
        <v>6.81</v>
      </c>
      <c r="J1187" s="468" t="s">
        <v>1247</v>
      </c>
      <c r="K1187" s="468">
        <v>2.5000000000000001E-2</v>
      </c>
      <c r="L1187" s="468">
        <v>5.0000000000000001E-3</v>
      </c>
      <c r="M1187" s="471">
        <f t="shared" si="75"/>
        <v>0.8</v>
      </c>
    </row>
    <row r="1188" spans="1:13" x14ac:dyDescent="0.3">
      <c r="A1188" s="468">
        <v>2709</v>
      </c>
      <c r="B1188" s="469">
        <v>45204.63826388889</v>
      </c>
      <c r="C1188" s="469">
        <v>45203</v>
      </c>
      <c r="D1188" s="470">
        <f t="shared" si="72"/>
        <v>2023</v>
      </c>
      <c r="E1188" s="470">
        <f t="shared" si="73"/>
        <v>10</v>
      </c>
      <c r="F1188" s="470">
        <f t="shared" si="74"/>
        <v>4</v>
      </c>
      <c r="G1188" s="468" t="s">
        <v>197</v>
      </c>
      <c r="H1188" s="468">
        <v>7.58</v>
      </c>
      <c r="I1188" s="468">
        <v>7.18</v>
      </c>
      <c r="J1188" s="468" t="s">
        <v>1247</v>
      </c>
      <c r="K1188" s="468">
        <v>2.5000000000000001E-2</v>
      </c>
      <c r="L1188" s="468">
        <v>5.0000000000000001E-3</v>
      </c>
      <c r="M1188" s="471">
        <f t="shared" si="75"/>
        <v>0.8</v>
      </c>
    </row>
    <row r="1189" spans="1:13" x14ac:dyDescent="0.3">
      <c r="A1189" s="468">
        <v>2711</v>
      </c>
      <c r="B1189" s="469">
        <v>45204.638506944444</v>
      </c>
      <c r="C1189" s="469">
        <v>45203</v>
      </c>
      <c r="D1189" s="470">
        <f t="shared" si="72"/>
        <v>2023</v>
      </c>
      <c r="E1189" s="470">
        <f t="shared" si="73"/>
        <v>10</v>
      </c>
      <c r="F1189" s="470">
        <f t="shared" si="74"/>
        <v>4</v>
      </c>
      <c r="G1189" s="468" t="s">
        <v>203</v>
      </c>
      <c r="H1189" s="468">
        <v>7.69</v>
      </c>
      <c r="I1189" s="468">
        <v>6.87</v>
      </c>
      <c r="J1189" s="468" t="s">
        <v>1247</v>
      </c>
      <c r="K1189" s="468">
        <v>2.5000000000000001E-2</v>
      </c>
      <c r="L1189" s="468">
        <v>5.0000000000000001E-3</v>
      </c>
      <c r="M1189" s="471">
        <f t="shared" si="75"/>
        <v>0.8</v>
      </c>
    </row>
    <row r="1190" spans="1:13" x14ac:dyDescent="0.3">
      <c r="A1190" s="468">
        <v>2712</v>
      </c>
      <c r="B1190" s="469">
        <v>45204.638692129629</v>
      </c>
      <c r="C1190" s="469">
        <v>45203</v>
      </c>
      <c r="D1190" s="470">
        <f t="shared" si="72"/>
        <v>2023</v>
      </c>
      <c r="E1190" s="470">
        <f t="shared" si="73"/>
        <v>10</v>
      </c>
      <c r="F1190" s="470">
        <f t="shared" si="74"/>
        <v>4</v>
      </c>
      <c r="G1190" s="468" t="s">
        <v>204</v>
      </c>
      <c r="H1190" s="468">
        <v>8.1199999999999992</v>
      </c>
      <c r="I1190" s="468">
        <v>7.21</v>
      </c>
      <c r="J1190" s="468" t="s">
        <v>1247</v>
      </c>
      <c r="K1190" s="468">
        <v>2.5000000000000001E-2</v>
      </c>
      <c r="L1190" s="468">
        <v>5.0000000000000001E-3</v>
      </c>
      <c r="M1190" s="471">
        <f t="shared" si="75"/>
        <v>0.8</v>
      </c>
    </row>
    <row r="1191" spans="1:13" x14ac:dyDescent="0.3">
      <c r="A1191" s="468">
        <v>2706</v>
      </c>
      <c r="B1191" s="469">
        <v>45203.565775462965</v>
      </c>
      <c r="C1191" s="469">
        <v>45202</v>
      </c>
      <c r="D1191" s="470">
        <f t="shared" si="72"/>
        <v>2023</v>
      </c>
      <c r="E1191" s="470">
        <f t="shared" si="73"/>
        <v>10</v>
      </c>
      <c r="F1191" s="470">
        <f t="shared" si="74"/>
        <v>3</v>
      </c>
      <c r="G1191" s="468" t="s">
        <v>203</v>
      </c>
      <c r="H1191" s="468">
        <v>7.72</v>
      </c>
      <c r="I1191" s="468">
        <v>6.87</v>
      </c>
      <c r="J1191" s="468" t="s">
        <v>1247</v>
      </c>
      <c r="K1191" s="468">
        <v>2.5000000000000001E-2</v>
      </c>
      <c r="L1191" s="468">
        <v>3.0000000000000001E-3</v>
      </c>
      <c r="M1191" s="471">
        <f t="shared" si="75"/>
        <v>0.88</v>
      </c>
    </row>
    <row r="1192" spans="1:13" x14ac:dyDescent="0.3">
      <c r="A1192" s="468">
        <v>2707</v>
      </c>
      <c r="B1192" s="469">
        <v>45203.566342592596</v>
      </c>
      <c r="C1192" s="469">
        <v>45202</v>
      </c>
      <c r="D1192" s="470">
        <f t="shared" si="72"/>
        <v>2023</v>
      </c>
      <c r="E1192" s="470">
        <f t="shared" si="73"/>
        <v>10</v>
      </c>
      <c r="F1192" s="470">
        <f t="shared" si="74"/>
        <v>3</v>
      </c>
      <c r="G1192" s="468" t="s">
        <v>204</v>
      </c>
      <c r="H1192" s="468">
        <v>8.01</v>
      </c>
      <c r="I1192" s="468">
        <v>7.07</v>
      </c>
      <c r="J1192" s="468" t="s">
        <v>1247</v>
      </c>
      <c r="K1192" s="468">
        <v>2.5000000000000001E-2</v>
      </c>
      <c r="L1192" s="468">
        <v>5.0000000000000001E-3</v>
      </c>
      <c r="M1192" s="471">
        <f t="shared" si="75"/>
        <v>0.8</v>
      </c>
    </row>
    <row r="1193" spans="1:13" x14ac:dyDescent="0.3">
      <c r="A1193" s="468">
        <v>2692</v>
      </c>
      <c r="B1193" s="469">
        <v>45201.697488425925</v>
      </c>
      <c r="C1193" s="469">
        <v>45201</v>
      </c>
      <c r="D1193" s="470">
        <f t="shared" si="72"/>
        <v>2023</v>
      </c>
      <c r="E1193" s="470">
        <f t="shared" si="73"/>
        <v>10</v>
      </c>
      <c r="F1193" s="470">
        <f t="shared" si="74"/>
        <v>2</v>
      </c>
      <c r="G1193" s="468" t="s">
        <v>787</v>
      </c>
      <c r="H1193" s="468">
        <v>8.0299999999999994</v>
      </c>
      <c r="I1193" s="468">
        <v>6.73</v>
      </c>
      <c r="J1193" s="468" t="s">
        <v>1247</v>
      </c>
      <c r="K1193" s="468">
        <v>2.5000000000000001E-2</v>
      </c>
      <c r="L1193" s="468">
        <v>5.0000000000000001E-3</v>
      </c>
      <c r="M1193" s="471">
        <f t="shared" si="75"/>
        <v>0.8</v>
      </c>
    </row>
    <row r="1194" spans="1:13" x14ac:dyDescent="0.3">
      <c r="A1194" s="468">
        <v>2693</v>
      </c>
      <c r="B1194" s="469">
        <v>45201.697627314818</v>
      </c>
      <c r="C1194" s="469">
        <v>45201</v>
      </c>
      <c r="D1194" s="470">
        <f t="shared" si="72"/>
        <v>2023</v>
      </c>
      <c r="E1194" s="470">
        <f t="shared" si="73"/>
        <v>10</v>
      </c>
      <c r="F1194" s="470">
        <f t="shared" si="74"/>
        <v>2</v>
      </c>
      <c r="G1194" s="468" t="s">
        <v>197</v>
      </c>
      <c r="H1194" s="468">
        <v>7.61</v>
      </c>
      <c r="I1194" s="468">
        <v>7.01</v>
      </c>
      <c r="J1194" s="468" t="s">
        <v>1247</v>
      </c>
      <c r="K1194" s="468">
        <v>2.5000000000000001E-2</v>
      </c>
      <c r="L1194" s="468">
        <v>5.0000000000000001E-3</v>
      </c>
      <c r="M1194" s="471">
        <f t="shared" si="75"/>
        <v>0.8</v>
      </c>
    </row>
    <row r="1195" spans="1:13" x14ac:dyDescent="0.3">
      <c r="A1195" s="468">
        <v>2694</v>
      </c>
      <c r="B1195" s="469">
        <v>45201.697731481479</v>
      </c>
      <c r="C1195" s="469">
        <v>45201</v>
      </c>
      <c r="D1195" s="470">
        <f t="shared" si="72"/>
        <v>2023</v>
      </c>
      <c r="E1195" s="470">
        <f t="shared" si="73"/>
        <v>10</v>
      </c>
      <c r="F1195" s="470">
        <f t="shared" si="74"/>
        <v>2</v>
      </c>
      <c r="G1195" s="468" t="s">
        <v>199</v>
      </c>
      <c r="H1195" s="468">
        <v>7.47</v>
      </c>
      <c r="I1195" s="468">
        <v>7.35</v>
      </c>
      <c r="J1195" s="468" t="s">
        <v>1247</v>
      </c>
      <c r="K1195" s="468">
        <v>2.5000000000000001E-2</v>
      </c>
      <c r="L1195" s="468">
        <v>5.0000000000000001E-3</v>
      </c>
      <c r="M1195" s="471">
        <f t="shared" si="75"/>
        <v>0.8</v>
      </c>
    </row>
    <row r="1196" spans="1:13" x14ac:dyDescent="0.3">
      <c r="A1196" s="468">
        <v>2695</v>
      </c>
      <c r="B1196" s="469">
        <v>45201.697893518518</v>
      </c>
      <c r="C1196" s="469">
        <v>45201</v>
      </c>
      <c r="D1196" s="470">
        <f t="shared" si="72"/>
        <v>2023</v>
      </c>
      <c r="E1196" s="470">
        <f t="shared" si="73"/>
        <v>10</v>
      </c>
      <c r="F1196" s="470">
        <f t="shared" si="74"/>
        <v>2</v>
      </c>
      <c r="G1196" s="468" t="s">
        <v>203</v>
      </c>
      <c r="H1196" s="468">
        <v>7.52</v>
      </c>
      <c r="I1196" s="468">
        <v>6.82</v>
      </c>
      <c r="J1196" s="468" t="s">
        <v>1247</v>
      </c>
      <c r="K1196" s="468">
        <v>2.5000000000000001E-2</v>
      </c>
      <c r="L1196" s="468">
        <v>5.0000000000000001E-3</v>
      </c>
      <c r="M1196" s="471">
        <f t="shared" si="75"/>
        <v>0.8</v>
      </c>
    </row>
    <row r="1197" spans="1:13" x14ac:dyDescent="0.3">
      <c r="A1197" s="468">
        <v>2696</v>
      </c>
      <c r="B1197" s="469">
        <v>45201.69803240741</v>
      </c>
      <c r="C1197" s="469">
        <v>45201</v>
      </c>
      <c r="D1197" s="470">
        <f t="shared" si="72"/>
        <v>2023</v>
      </c>
      <c r="E1197" s="470">
        <f t="shared" si="73"/>
        <v>10</v>
      </c>
      <c r="F1197" s="470">
        <f t="shared" si="74"/>
        <v>2</v>
      </c>
      <c r="G1197" s="468" t="s">
        <v>204</v>
      </c>
      <c r="H1197" s="468">
        <v>8.14</v>
      </c>
      <c r="I1197" s="468">
        <v>7.14</v>
      </c>
      <c r="J1197" s="468" t="s">
        <v>1247</v>
      </c>
      <c r="K1197" s="468">
        <v>2.5000000000000001E-2</v>
      </c>
      <c r="L1197" s="468">
        <v>5.0000000000000001E-3</v>
      </c>
      <c r="M1197" s="471">
        <f t="shared" si="75"/>
        <v>0.8</v>
      </c>
    </row>
    <row r="1198" spans="1:13" x14ac:dyDescent="0.3">
      <c r="A1198" s="468">
        <v>2687</v>
      </c>
      <c r="B1198" s="469">
        <v>45201.648726851854</v>
      </c>
      <c r="C1198" s="469">
        <v>45199</v>
      </c>
      <c r="D1198" s="470">
        <f t="shared" si="72"/>
        <v>2023</v>
      </c>
      <c r="E1198" s="470">
        <f t="shared" si="73"/>
        <v>9</v>
      </c>
      <c r="F1198" s="470">
        <f t="shared" si="74"/>
        <v>30</v>
      </c>
      <c r="G1198" s="468" t="s">
        <v>787</v>
      </c>
      <c r="H1198" s="468">
        <v>7.49</v>
      </c>
      <c r="I1198" s="468">
        <v>6.71</v>
      </c>
      <c r="J1198" s="468" t="s">
        <v>1247</v>
      </c>
      <c r="K1198" s="468">
        <v>2.5000000000000001E-2</v>
      </c>
      <c r="L1198" s="468">
        <v>5.0000000000000001E-3</v>
      </c>
      <c r="M1198" s="471">
        <f t="shared" si="75"/>
        <v>0.8</v>
      </c>
    </row>
    <row r="1199" spans="1:13" x14ac:dyDescent="0.3">
      <c r="A1199" s="468">
        <v>2689</v>
      </c>
      <c r="B1199" s="469">
        <v>45201.648958333331</v>
      </c>
      <c r="C1199" s="469">
        <v>45199</v>
      </c>
      <c r="D1199" s="470">
        <f t="shared" si="72"/>
        <v>2023</v>
      </c>
      <c r="E1199" s="470">
        <f t="shared" si="73"/>
        <v>9</v>
      </c>
      <c r="F1199" s="470">
        <f t="shared" si="74"/>
        <v>30</v>
      </c>
      <c r="G1199" s="468" t="s">
        <v>199</v>
      </c>
      <c r="H1199" s="468">
        <v>7.52</v>
      </c>
      <c r="I1199" s="468">
        <v>7.44</v>
      </c>
      <c r="J1199" s="468" t="s">
        <v>1247</v>
      </c>
      <c r="K1199" s="468">
        <v>2.5000000000000001E-2</v>
      </c>
      <c r="L1199" s="468">
        <v>4.0000000000000001E-3</v>
      </c>
      <c r="M1199" s="471">
        <f t="shared" si="75"/>
        <v>0.84</v>
      </c>
    </row>
    <row r="1200" spans="1:13" x14ac:dyDescent="0.3">
      <c r="A1200" s="468">
        <v>2690</v>
      </c>
      <c r="B1200" s="469">
        <v>45201.649062500001</v>
      </c>
      <c r="C1200" s="469">
        <v>45199</v>
      </c>
      <c r="D1200" s="470">
        <f t="shared" si="72"/>
        <v>2023</v>
      </c>
      <c r="E1200" s="470">
        <f t="shared" si="73"/>
        <v>9</v>
      </c>
      <c r="F1200" s="470">
        <f t="shared" si="74"/>
        <v>30</v>
      </c>
      <c r="G1200" s="468" t="s">
        <v>203</v>
      </c>
      <c r="H1200" s="468">
        <v>7.51</v>
      </c>
      <c r="I1200" s="468">
        <v>6.93</v>
      </c>
      <c r="J1200" s="468" t="s">
        <v>1247</v>
      </c>
      <c r="K1200" s="468">
        <v>2.5000000000000001E-2</v>
      </c>
      <c r="L1200" s="468">
        <v>5.0000000000000001E-3</v>
      </c>
      <c r="M1200" s="471">
        <f t="shared" si="75"/>
        <v>0.8</v>
      </c>
    </row>
    <row r="1201" spans="1:13" x14ac:dyDescent="0.3">
      <c r="A1201" s="468">
        <v>2682</v>
      </c>
      <c r="B1201" s="469">
        <v>45198.568067129629</v>
      </c>
      <c r="C1201" s="469">
        <v>45197</v>
      </c>
      <c r="D1201" s="470">
        <f t="shared" si="72"/>
        <v>2023</v>
      </c>
      <c r="E1201" s="470">
        <f t="shared" si="73"/>
        <v>9</v>
      </c>
      <c r="F1201" s="470">
        <f t="shared" si="74"/>
        <v>28</v>
      </c>
      <c r="G1201" s="468" t="s">
        <v>787</v>
      </c>
      <c r="H1201" s="468">
        <v>7.98</v>
      </c>
      <c r="I1201" s="468">
        <v>6.67</v>
      </c>
      <c r="J1201" s="468" t="s">
        <v>1247</v>
      </c>
      <c r="K1201" s="468">
        <v>2.5000000000000001E-2</v>
      </c>
      <c r="L1201" s="468">
        <v>5.0000000000000001E-3</v>
      </c>
      <c r="M1201" s="471">
        <f t="shared" si="75"/>
        <v>0.8</v>
      </c>
    </row>
    <row r="1202" spans="1:13" x14ac:dyDescent="0.3">
      <c r="A1202" s="468">
        <v>2683</v>
      </c>
      <c r="B1202" s="469">
        <v>45198.568182870367</v>
      </c>
      <c r="C1202" s="469">
        <v>45197</v>
      </c>
      <c r="D1202" s="470">
        <f t="shared" si="72"/>
        <v>2023</v>
      </c>
      <c r="E1202" s="470">
        <f t="shared" si="73"/>
        <v>9</v>
      </c>
      <c r="F1202" s="470">
        <f t="shared" si="74"/>
        <v>28</v>
      </c>
      <c r="G1202" s="468" t="s">
        <v>197</v>
      </c>
      <c r="H1202" s="468">
        <v>7.54</v>
      </c>
      <c r="I1202" s="468">
        <v>7.03</v>
      </c>
      <c r="J1202" s="468" t="s">
        <v>1247</v>
      </c>
      <c r="K1202" s="468">
        <v>2.5000000000000001E-2</v>
      </c>
      <c r="L1202" s="468">
        <v>3.0000000000000001E-3</v>
      </c>
      <c r="M1202" s="471">
        <f t="shared" si="75"/>
        <v>0.88</v>
      </c>
    </row>
    <row r="1203" spans="1:13" x14ac:dyDescent="0.3">
      <c r="A1203" s="468">
        <v>2684</v>
      </c>
      <c r="B1203" s="469">
        <v>45198.568344907406</v>
      </c>
      <c r="C1203" s="469">
        <v>45197</v>
      </c>
      <c r="D1203" s="470">
        <f t="shared" si="72"/>
        <v>2023</v>
      </c>
      <c r="E1203" s="470">
        <f t="shared" si="73"/>
        <v>9</v>
      </c>
      <c r="F1203" s="470">
        <f t="shared" si="74"/>
        <v>28</v>
      </c>
      <c r="G1203" s="468" t="s">
        <v>199</v>
      </c>
      <c r="H1203" s="468">
        <v>7.56</v>
      </c>
      <c r="I1203" s="468">
        <v>7.42</v>
      </c>
      <c r="J1203" s="468" t="s">
        <v>1247</v>
      </c>
      <c r="K1203" s="468">
        <v>2.5000000000000001E-2</v>
      </c>
      <c r="L1203" s="468">
        <v>3.0000000000000001E-3</v>
      </c>
      <c r="M1203" s="471">
        <f t="shared" si="75"/>
        <v>0.88</v>
      </c>
    </row>
    <row r="1204" spans="1:13" x14ac:dyDescent="0.3">
      <c r="A1204" s="468">
        <v>2685</v>
      </c>
      <c r="B1204" s="469">
        <v>45198.568483796298</v>
      </c>
      <c r="C1204" s="469">
        <v>45197</v>
      </c>
      <c r="D1204" s="470">
        <f t="shared" si="72"/>
        <v>2023</v>
      </c>
      <c r="E1204" s="470">
        <f t="shared" si="73"/>
        <v>9</v>
      </c>
      <c r="F1204" s="470">
        <f t="shared" si="74"/>
        <v>28</v>
      </c>
      <c r="G1204" s="468" t="s">
        <v>203</v>
      </c>
      <c r="H1204" s="468">
        <v>7.71</v>
      </c>
      <c r="I1204" s="468">
        <v>7.01</v>
      </c>
      <c r="J1204" s="468" t="s">
        <v>1247</v>
      </c>
      <c r="K1204" s="468">
        <v>2.5000000000000001E-2</v>
      </c>
      <c r="L1204" s="468">
        <v>4.0000000000000001E-3</v>
      </c>
      <c r="M1204" s="471">
        <f t="shared" si="75"/>
        <v>0.84</v>
      </c>
    </row>
    <row r="1205" spans="1:13" x14ac:dyDescent="0.3">
      <c r="A1205" s="468">
        <v>2686</v>
      </c>
      <c r="B1205" s="469">
        <v>45198.568668981483</v>
      </c>
      <c r="C1205" s="469">
        <v>45197</v>
      </c>
      <c r="D1205" s="470">
        <f t="shared" si="72"/>
        <v>2023</v>
      </c>
      <c r="E1205" s="470">
        <f t="shared" si="73"/>
        <v>9</v>
      </c>
      <c r="F1205" s="470">
        <f t="shared" si="74"/>
        <v>28</v>
      </c>
      <c r="G1205" s="468" t="s">
        <v>204</v>
      </c>
      <c r="H1205" s="468">
        <v>8.02</v>
      </c>
      <c r="I1205" s="468">
        <v>7.17</v>
      </c>
      <c r="J1205" s="468" t="s">
        <v>1247</v>
      </c>
      <c r="K1205" s="468">
        <v>2.5000000000000001E-2</v>
      </c>
      <c r="L1205" s="468">
        <v>5.0000000000000001E-3</v>
      </c>
      <c r="M1205" s="471">
        <f t="shared" si="75"/>
        <v>0.8</v>
      </c>
    </row>
    <row r="1206" spans="1:13" x14ac:dyDescent="0.3">
      <c r="A1206" s="468">
        <v>2677</v>
      </c>
      <c r="B1206" s="469">
        <v>45197.453564814816</v>
      </c>
      <c r="C1206" s="469">
        <v>45196</v>
      </c>
      <c r="D1206" s="470">
        <f t="shared" si="72"/>
        <v>2023</v>
      </c>
      <c r="E1206" s="470">
        <f t="shared" si="73"/>
        <v>9</v>
      </c>
      <c r="F1206" s="470">
        <f t="shared" si="74"/>
        <v>27</v>
      </c>
      <c r="G1206" s="468" t="s">
        <v>787</v>
      </c>
      <c r="H1206" s="468">
        <v>7.97</v>
      </c>
      <c r="I1206" s="468">
        <v>6.72</v>
      </c>
      <c r="J1206" s="468" t="s">
        <v>1247</v>
      </c>
      <c r="K1206" s="468">
        <v>2.5000000000000001E-2</v>
      </c>
      <c r="L1206" s="468">
        <v>5.0000000000000001E-3</v>
      </c>
      <c r="M1206" s="471">
        <f t="shared" si="75"/>
        <v>0.8</v>
      </c>
    </row>
    <row r="1207" spans="1:13" x14ac:dyDescent="0.3">
      <c r="A1207" s="468">
        <v>2678</v>
      </c>
      <c r="B1207" s="469">
        <v>45197.453715277778</v>
      </c>
      <c r="C1207" s="469">
        <v>45196</v>
      </c>
      <c r="D1207" s="470">
        <f t="shared" si="72"/>
        <v>2023</v>
      </c>
      <c r="E1207" s="470">
        <f t="shared" si="73"/>
        <v>9</v>
      </c>
      <c r="F1207" s="470">
        <f t="shared" si="74"/>
        <v>27</v>
      </c>
      <c r="G1207" s="468" t="s">
        <v>200</v>
      </c>
      <c r="H1207" s="468">
        <v>7.52</v>
      </c>
      <c r="I1207" s="468">
        <v>6.99</v>
      </c>
      <c r="J1207" s="468" t="s">
        <v>1247</v>
      </c>
      <c r="K1207" s="468">
        <v>2.5000000000000001E-2</v>
      </c>
      <c r="L1207" s="468">
        <v>5.0000000000000001E-3</v>
      </c>
      <c r="M1207" s="471">
        <f t="shared" si="75"/>
        <v>0.8</v>
      </c>
    </row>
    <row r="1208" spans="1:13" x14ac:dyDescent="0.3">
      <c r="A1208" s="468">
        <v>2680</v>
      </c>
      <c r="B1208" s="469">
        <v>45197.453935185185</v>
      </c>
      <c r="C1208" s="469">
        <v>45196</v>
      </c>
      <c r="D1208" s="470">
        <f t="shared" si="72"/>
        <v>2023</v>
      </c>
      <c r="E1208" s="470">
        <f t="shared" si="73"/>
        <v>9</v>
      </c>
      <c r="F1208" s="470">
        <f t="shared" si="74"/>
        <v>27</v>
      </c>
      <c r="G1208" s="468" t="s">
        <v>203</v>
      </c>
      <c r="H1208" s="468">
        <v>7.76</v>
      </c>
      <c r="I1208" s="468">
        <v>6.98</v>
      </c>
      <c r="J1208" s="468" t="s">
        <v>1247</v>
      </c>
      <c r="K1208" s="468">
        <v>2.5000000000000001E-2</v>
      </c>
      <c r="L1208" s="468">
        <v>5.0000000000000001E-3</v>
      </c>
      <c r="M1208" s="471">
        <f t="shared" si="75"/>
        <v>0.8</v>
      </c>
    </row>
    <row r="1209" spans="1:13" x14ac:dyDescent="0.3">
      <c r="A1209" s="468">
        <v>2681</v>
      </c>
      <c r="B1209" s="469">
        <v>45197.454131944447</v>
      </c>
      <c r="C1209" s="469">
        <v>45196</v>
      </c>
      <c r="D1209" s="470">
        <f t="shared" si="72"/>
        <v>2023</v>
      </c>
      <c r="E1209" s="470">
        <f t="shared" si="73"/>
        <v>9</v>
      </c>
      <c r="F1209" s="470">
        <f t="shared" si="74"/>
        <v>27</v>
      </c>
      <c r="G1209" s="468" t="s">
        <v>204</v>
      </c>
      <c r="H1209" s="468">
        <v>8.08</v>
      </c>
      <c r="I1209" s="468">
        <v>7.17</v>
      </c>
      <c r="J1209" s="468" t="s">
        <v>1247</v>
      </c>
      <c r="K1209" s="468">
        <v>2.5000000000000001E-2</v>
      </c>
      <c r="L1209" s="468">
        <v>5.0000000000000001E-3</v>
      </c>
      <c r="M1209" s="471">
        <f t="shared" si="75"/>
        <v>0.8</v>
      </c>
    </row>
    <row r="1210" spans="1:13" x14ac:dyDescent="0.3">
      <c r="A1210" s="468">
        <v>2673</v>
      </c>
      <c r="B1210" s="469">
        <v>45196.635949074072</v>
      </c>
      <c r="C1210" s="469">
        <v>45195</v>
      </c>
      <c r="D1210" s="470">
        <f t="shared" si="72"/>
        <v>2023</v>
      </c>
      <c r="E1210" s="470">
        <f t="shared" si="73"/>
        <v>9</v>
      </c>
      <c r="F1210" s="470">
        <f t="shared" si="74"/>
        <v>26</v>
      </c>
      <c r="G1210" s="468" t="s">
        <v>200</v>
      </c>
      <c r="H1210" s="468">
        <v>7.55</v>
      </c>
      <c r="I1210" s="468">
        <v>7.09</v>
      </c>
      <c r="J1210" s="468" t="s">
        <v>1247</v>
      </c>
      <c r="K1210" s="468">
        <v>2.5000000000000001E-2</v>
      </c>
      <c r="L1210" s="468">
        <v>3.0000000000000001E-3</v>
      </c>
      <c r="M1210" s="471">
        <f t="shared" si="75"/>
        <v>0.88</v>
      </c>
    </row>
    <row r="1211" spans="1:13" x14ac:dyDescent="0.3">
      <c r="A1211" s="468">
        <v>2674</v>
      </c>
      <c r="B1211" s="469">
        <v>45196.636087962965</v>
      </c>
      <c r="C1211" s="469">
        <v>45195</v>
      </c>
      <c r="D1211" s="470">
        <f t="shared" si="72"/>
        <v>2023</v>
      </c>
      <c r="E1211" s="470">
        <f t="shared" si="73"/>
        <v>9</v>
      </c>
      <c r="F1211" s="470">
        <f t="shared" si="74"/>
        <v>26</v>
      </c>
      <c r="G1211" s="468" t="s">
        <v>199</v>
      </c>
      <c r="H1211" s="468">
        <v>7.54</v>
      </c>
      <c r="I1211" s="468">
        <v>7.47</v>
      </c>
      <c r="J1211" s="468" t="s">
        <v>1247</v>
      </c>
      <c r="K1211" s="468">
        <v>2.5000000000000001E-2</v>
      </c>
      <c r="L1211" s="468">
        <v>3.0000000000000001E-3</v>
      </c>
      <c r="M1211" s="471">
        <f t="shared" si="75"/>
        <v>0.88</v>
      </c>
    </row>
    <row r="1212" spans="1:13" x14ac:dyDescent="0.3">
      <c r="A1212" s="468">
        <v>2675</v>
      </c>
      <c r="B1212" s="469">
        <v>45196.636238425926</v>
      </c>
      <c r="C1212" s="469">
        <v>45195</v>
      </c>
      <c r="D1212" s="470">
        <f t="shared" si="72"/>
        <v>2023</v>
      </c>
      <c r="E1212" s="470">
        <f t="shared" si="73"/>
        <v>9</v>
      </c>
      <c r="F1212" s="470">
        <f t="shared" si="74"/>
        <v>26</v>
      </c>
      <c r="G1212" s="468" t="s">
        <v>203</v>
      </c>
      <c r="H1212" s="468">
        <v>7.81</v>
      </c>
      <c r="I1212" s="468">
        <v>6.94</v>
      </c>
      <c r="J1212" s="468" t="s">
        <v>1247</v>
      </c>
      <c r="K1212" s="468">
        <v>2.5000000000000001E-2</v>
      </c>
      <c r="L1212" s="468">
        <v>4.0000000000000001E-3</v>
      </c>
      <c r="M1212" s="471">
        <f t="shared" si="75"/>
        <v>0.84</v>
      </c>
    </row>
    <row r="1213" spans="1:13" x14ac:dyDescent="0.3">
      <c r="A1213" s="468">
        <v>2676</v>
      </c>
      <c r="B1213" s="469">
        <v>45196.636377314811</v>
      </c>
      <c r="C1213" s="469">
        <v>45195</v>
      </c>
      <c r="D1213" s="470">
        <f t="shared" si="72"/>
        <v>2023</v>
      </c>
      <c r="E1213" s="470">
        <f t="shared" si="73"/>
        <v>9</v>
      </c>
      <c r="F1213" s="470">
        <f t="shared" si="74"/>
        <v>26</v>
      </c>
      <c r="G1213" s="468" t="s">
        <v>204</v>
      </c>
      <c r="H1213" s="468">
        <v>8.1199999999999992</v>
      </c>
      <c r="I1213" s="468">
        <v>7.09</v>
      </c>
      <c r="J1213" s="468" t="s">
        <v>1247</v>
      </c>
      <c r="K1213" s="468">
        <v>2.5000000000000001E-2</v>
      </c>
      <c r="L1213" s="468">
        <v>5.0000000000000001E-3</v>
      </c>
      <c r="M1213" s="471">
        <f t="shared" si="75"/>
        <v>0.8</v>
      </c>
    </row>
    <row r="1214" spans="1:13" x14ac:dyDescent="0.3">
      <c r="A1214" s="468">
        <v>2667</v>
      </c>
      <c r="B1214" s="469">
        <v>45195.58766203704</v>
      </c>
      <c r="C1214" s="469">
        <v>45194</v>
      </c>
      <c r="D1214" s="470">
        <f t="shared" si="72"/>
        <v>2023</v>
      </c>
      <c r="E1214" s="470">
        <f t="shared" si="73"/>
        <v>9</v>
      </c>
      <c r="F1214" s="470">
        <f t="shared" si="74"/>
        <v>25</v>
      </c>
      <c r="G1214" s="468" t="s">
        <v>787</v>
      </c>
      <c r="H1214" s="468">
        <v>8.08</v>
      </c>
      <c r="I1214" s="468">
        <v>6.61</v>
      </c>
      <c r="J1214" s="468" t="s">
        <v>1247</v>
      </c>
      <c r="K1214" s="468">
        <v>2.5000000000000001E-2</v>
      </c>
      <c r="L1214" s="468">
        <v>5.0000000000000001E-3</v>
      </c>
      <c r="M1214" s="471">
        <f t="shared" si="75"/>
        <v>0.8</v>
      </c>
    </row>
    <row r="1215" spans="1:13" x14ac:dyDescent="0.3">
      <c r="A1215" s="468">
        <v>2669</v>
      </c>
      <c r="B1215" s="469">
        <v>45195.587951388887</v>
      </c>
      <c r="C1215" s="469">
        <v>45194</v>
      </c>
      <c r="D1215" s="470">
        <f t="shared" si="72"/>
        <v>2023</v>
      </c>
      <c r="E1215" s="470">
        <f t="shared" si="73"/>
        <v>9</v>
      </c>
      <c r="F1215" s="470">
        <f t="shared" si="74"/>
        <v>25</v>
      </c>
      <c r="G1215" s="468" t="s">
        <v>199</v>
      </c>
      <c r="H1215" s="468">
        <v>7.51</v>
      </c>
      <c r="I1215" s="468">
        <v>7.48</v>
      </c>
      <c r="J1215" s="468" t="s">
        <v>1247</v>
      </c>
      <c r="K1215" s="468">
        <v>2.5000000000000001E-2</v>
      </c>
      <c r="L1215" s="468">
        <v>3.0000000000000001E-3</v>
      </c>
      <c r="M1215" s="471">
        <f t="shared" si="75"/>
        <v>0.88</v>
      </c>
    </row>
    <row r="1216" spans="1:13" x14ac:dyDescent="0.3">
      <c r="A1216" s="468">
        <v>2670</v>
      </c>
      <c r="B1216" s="469">
        <v>45195.588067129633</v>
      </c>
      <c r="C1216" s="469">
        <v>45194</v>
      </c>
      <c r="D1216" s="470">
        <f t="shared" si="72"/>
        <v>2023</v>
      </c>
      <c r="E1216" s="470">
        <f t="shared" si="73"/>
        <v>9</v>
      </c>
      <c r="F1216" s="470">
        <f t="shared" si="74"/>
        <v>25</v>
      </c>
      <c r="G1216" s="468" t="s">
        <v>203</v>
      </c>
      <c r="H1216" s="468">
        <v>7.95</v>
      </c>
      <c r="I1216" s="468">
        <v>6.92</v>
      </c>
      <c r="J1216" s="468" t="s">
        <v>1247</v>
      </c>
      <c r="K1216" s="468">
        <v>2.5000000000000001E-2</v>
      </c>
      <c r="L1216" s="468">
        <v>5.0000000000000001E-3</v>
      </c>
      <c r="M1216" s="471">
        <f t="shared" si="75"/>
        <v>0.8</v>
      </c>
    </row>
    <row r="1217" spans="1:13" x14ac:dyDescent="0.3">
      <c r="A1217" s="468">
        <v>2671</v>
      </c>
      <c r="B1217" s="469">
        <v>45195.588182870371</v>
      </c>
      <c r="C1217" s="469">
        <v>45194</v>
      </c>
      <c r="D1217" s="470">
        <f t="shared" si="72"/>
        <v>2023</v>
      </c>
      <c r="E1217" s="470">
        <f t="shared" si="73"/>
        <v>9</v>
      </c>
      <c r="F1217" s="470">
        <f t="shared" si="74"/>
        <v>25</v>
      </c>
      <c r="G1217" s="468" t="s">
        <v>204</v>
      </c>
      <c r="H1217" s="468">
        <v>8.23</v>
      </c>
      <c r="I1217" s="468">
        <v>7.11</v>
      </c>
      <c r="J1217" s="468" t="s">
        <v>1247</v>
      </c>
      <c r="K1217" s="468">
        <v>2.5000000000000001E-2</v>
      </c>
      <c r="L1217" s="468">
        <v>5.0000000000000001E-3</v>
      </c>
      <c r="M1217" s="471">
        <f t="shared" si="75"/>
        <v>0.8</v>
      </c>
    </row>
    <row r="1218" spans="1:13" x14ac:dyDescent="0.3">
      <c r="A1218" s="468">
        <v>2663</v>
      </c>
      <c r="B1218" s="469">
        <v>45191.685254629629</v>
      </c>
      <c r="C1218" s="469">
        <v>45191</v>
      </c>
      <c r="D1218" s="470">
        <f t="shared" si="72"/>
        <v>2023</v>
      </c>
      <c r="E1218" s="470">
        <f t="shared" si="73"/>
        <v>9</v>
      </c>
      <c r="F1218" s="470">
        <f t="shared" si="74"/>
        <v>22</v>
      </c>
      <c r="G1218" s="468" t="s">
        <v>787</v>
      </c>
      <c r="H1218" s="468">
        <v>8.09</v>
      </c>
      <c r="I1218" s="468">
        <v>6.72</v>
      </c>
      <c r="J1218" s="468" t="s">
        <v>1247</v>
      </c>
      <c r="K1218" s="468">
        <v>2.5000000000000001E-2</v>
      </c>
      <c r="L1218" s="468">
        <v>7.0000000000000001E-3</v>
      </c>
      <c r="M1218" s="471">
        <f t="shared" si="75"/>
        <v>0.72</v>
      </c>
    </row>
    <row r="1219" spans="1:13" x14ac:dyDescent="0.3">
      <c r="A1219" s="468">
        <v>2664</v>
      </c>
      <c r="B1219" s="469">
        <v>45191.685370370367</v>
      </c>
      <c r="C1219" s="469">
        <v>45191</v>
      </c>
      <c r="D1219" s="470">
        <f t="shared" ref="D1219:D1282" si="76">YEAR(C1219)</f>
        <v>2023</v>
      </c>
      <c r="E1219" s="470">
        <f t="shared" ref="E1219:E1282" si="77">MONTH(C1219)</f>
        <v>9</v>
      </c>
      <c r="F1219" s="470">
        <f t="shared" ref="F1219:F1282" si="78">DAY(C1219)</f>
        <v>22</v>
      </c>
      <c r="G1219" s="468" t="s">
        <v>197</v>
      </c>
      <c r="H1219" s="468">
        <v>7.69</v>
      </c>
      <c r="I1219" s="468">
        <v>7.09</v>
      </c>
      <c r="J1219" s="468" t="s">
        <v>1247</v>
      </c>
      <c r="K1219" s="468">
        <v>2.5000000000000001E-2</v>
      </c>
      <c r="L1219" s="468">
        <v>5.0000000000000001E-3</v>
      </c>
      <c r="M1219" s="471">
        <f t="shared" si="75"/>
        <v>0.8</v>
      </c>
    </row>
    <row r="1220" spans="1:13" x14ac:dyDescent="0.3">
      <c r="A1220" s="468">
        <v>2665</v>
      </c>
      <c r="B1220" s="469">
        <v>45191.685486111113</v>
      </c>
      <c r="C1220" s="469">
        <v>45191</v>
      </c>
      <c r="D1220" s="470">
        <f t="shared" si="76"/>
        <v>2023</v>
      </c>
      <c r="E1220" s="470">
        <f t="shared" si="77"/>
        <v>9</v>
      </c>
      <c r="F1220" s="470">
        <f t="shared" si="78"/>
        <v>22</v>
      </c>
      <c r="G1220" s="468" t="s">
        <v>203</v>
      </c>
      <c r="H1220" s="468">
        <v>7.85</v>
      </c>
      <c r="I1220" s="468">
        <v>7.01</v>
      </c>
      <c r="J1220" s="468" t="s">
        <v>1247</v>
      </c>
      <c r="K1220" s="468">
        <v>2.5000000000000001E-2</v>
      </c>
      <c r="L1220" s="468">
        <v>5.0000000000000001E-3</v>
      </c>
      <c r="M1220" s="471">
        <f t="shared" ref="M1220:M1283" si="79">1-L1220/K1220</f>
        <v>0.8</v>
      </c>
    </row>
    <row r="1221" spans="1:13" x14ac:dyDescent="0.3">
      <c r="A1221" s="468">
        <v>2660</v>
      </c>
      <c r="B1221" s="469">
        <v>45190.696319444447</v>
      </c>
      <c r="C1221" s="469">
        <v>45190</v>
      </c>
      <c r="D1221" s="470">
        <f t="shared" si="76"/>
        <v>2023</v>
      </c>
      <c r="E1221" s="470">
        <f t="shared" si="77"/>
        <v>9</v>
      </c>
      <c r="F1221" s="470">
        <f t="shared" si="78"/>
        <v>21</v>
      </c>
      <c r="G1221" s="468" t="s">
        <v>787</v>
      </c>
      <c r="H1221" s="468">
        <v>7.96</v>
      </c>
      <c r="I1221" s="468">
        <v>6.74</v>
      </c>
      <c r="J1221" s="468" t="s">
        <v>1247</v>
      </c>
      <c r="K1221" s="468">
        <v>2.5000000000000001E-2</v>
      </c>
      <c r="L1221" s="468">
        <v>4.0000000000000001E-3</v>
      </c>
      <c r="M1221" s="471">
        <f t="shared" si="79"/>
        <v>0.84</v>
      </c>
    </row>
    <row r="1222" spans="1:13" x14ac:dyDescent="0.3">
      <c r="A1222" s="468">
        <v>2661</v>
      </c>
      <c r="B1222" s="469">
        <v>45190.696446759262</v>
      </c>
      <c r="C1222" s="469">
        <v>45190</v>
      </c>
      <c r="D1222" s="470">
        <f t="shared" si="76"/>
        <v>2023</v>
      </c>
      <c r="E1222" s="470">
        <f t="shared" si="77"/>
        <v>9</v>
      </c>
      <c r="F1222" s="470">
        <f t="shared" si="78"/>
        <v>21</v>
      </c>
      <c r="G1222" s="468" t="s">
        <v>197</v>
      </c>
      <c r="H1222" s="468">
        <v>7.52</v>
      </c>
      <c r="I1222" s="468">
        <v>7.02</v>
      </c>
      <c r="J1222" s="468" t="s">
        <v>1247</v>
      </c>
      <c r="K1222" s="468">
        <v>2.5000000000000001E-2</v>
      </c>
      <c r="L1222" s="468">
        <v>5.0000000000000001E-3</v>
      </c>
      <c r="M1222" s="471">
        <f t="shared" si="79"/>
        <v>0.8</v>
      </c>
    </row>
    <row r="1223" spans="1:13" x14ac:dyDescent="0.3">
      <c r="A1223" s="468">
        <v>2662</v>
      </c>
      <c r="B1223" s="469">
        <v>45190.696608796294</v>
      </c>
      <c r="C1223" s="469">
        <v>45190</v>
      </c>
      <c r="D1223" s="470">
        <f t="shared" si="76"/>
        <v>2023</v>
      </c>
      <c r="E1223" s="470">
        <f t="shared" si="77"/>
        <v>9</v>
      </c>
      <c r="F1223" s="470">
        <f t="shared" si="78"/>
        <v>21</v>
      </c>
      <c r="G1223" s="468" t="s">
        <v>203</v>
      </c>
      <c r="H1223" s="468">
        <v>7.55</v>
      </c>
      <c r="I1223" s="468">
        <v>6.99</v>
      </c>
      <c r="J1223" s="468" t="s">
        <v>1247</v>
      </c>
      <c r="K1223" s="468">
        <v>2.5000000000000001E-2</v>
      </c>
      <c r="L1223" s="468">
        <v>5.0000000000000001E-3</v>
      </c>
      <c r="M1223" s="471">
        <f t="shared" si="79"/>
        <v>0.8</v>
      </c>
    </row>
    <row r="1224" spans="1:13" x14ac:dyDescent="0.3">
      <c r="A1224" s="468">
        <v>2655</v>
      </c>
      <c r="B1224" s="469">
        <v>45189.69767361111</v>
      </c>
      <c r="C1224" s="469">
        <v>45189</v>
      </c>
      <c r="D1224" s="470">
        <f t="shared" si="76"/>
        <v>2023</v>
      </c>
      <c r="E1224" s="470">
        <f t="shared" si="77"/>
        <v>9</v>
      </c>
      <c r="F1224" s="470">
        <f t="shared" si="78"/>
        <v>20</v>
      </c>
      <c r="G1224" s="468" t="s">
        <v>787</v>
      </c>
      <c r="H1224" s="468">
        <v>8.07</v>
      </c>
      <c r="I1224" s="468">
        <v>6.72</v>
      </c>
      <c r="J1224" s="468" t="s">
        <v>1247</v>
      </c>
      <c r="K1224" s="468">
        <v>2.5000000000000001E-2</v>
      </c>
      <c r="L1224" s="468">
        <v>5.0000000000000001E-3</v>
      </c>
      <c r="M1224" s="471">
        <f t="shared" si="79"/>
        <v>0.8</v>
      </c>
    </row>
    <row r="1225" spans="1:13" x14ac:dyDescent="0.3">
      <c r="A1225" s="468">
        <v>2657</v>
      </c>
      <c r="B1225" s="469">
        <v>45189.69809027778</v>
      </c>
      <c r="C1225" s="469">
        <v>45189</v>
      </c>
      <c r="D1225" s="470">
        <f t="shared" si="76"/>
        <v>2023</v>
      </c>
      <c r="E1225" s="470">
        <f t="shared" si="77"/>
        <v>9</v>
      </c>
      <c r="F1225" s="470">
        <f t="shared" si="78"/>
        <v>20</v>
      </c>
      <c r="G1225" s="468" t="s">
        <v>199</v>
      </c>
      <c r="H1225" s="468">
        <v>7.51</v>
      </c>
      <c r="I1225" s="468">
        <v>7.42</v>
      </c>
      <c r="J1225" s="468" t="s">
        <v>1247</v>
      </c>
      <c r="K1225" s="468">
        <v>2.5000000000000001E-2</v>
      </c>
      <c r="L1225" s="468">
        <v>5.0000000000000001E-3</v>
      </c>
      <c r="M1225" s="471">
        <f t="shared" si="79"/>
        <v>0.8</v>
      </c>
    </row>
    <row r="1226" spans="1:13" x14ac:dyDescent="0.3">
      <c r="A1226" s="468">
        <v>2658</v>
      </c>
      <c r="B1226" s="469">
        <v>45189.698240740741</v>
      </c>
      <c r="C1226" s="469">
        <v>45189</v>
      </c>
      <c r="D1226" s="470">
        <f t="shared" si="76"/>
        <v>2023</v>
      </c>
      <c r="E1226" s="470">
        <f t="shared" si="77"/>
        <v>9</v>
      </c>
      <c r="F1226" s="470">
        <f t="shared" si="78"/>
        <v>20</v>
      </c>
      <c r="G1226" s="468" t="s">
        <v>203</v>
      </c>
      <c r="H1226" s="468">
        <v>7.73</v>
      </c>
      <c r="I1226" s="468">
        <v>6.95</v>
      </c>
      <c r="J1226" s="468" t="s">
        <v>1247</v>
      </c>
      <c r="K1226" s="468">
        <v>2.5000000000000001E-2</v>
      </c>
      <c r="L1226" s="468">
        <v>5.0000000000000001E-3</v>
      </c>
      <c r="M1226" s="471">
        <f t="shared" si="79"/>
        <v>0.8</v>
      </c>
    </row>
    <row r="1227" spans="1:13" x14ac:dyDescent="0.3">
      <c r="A1227" s="468">
        <v>2659</v>
      </c>
      <c r="B1227" s="469">
        <v>45189.69835648148</v>
      </c>
      <c r="C1227" s="469">
        <v>45189</v>
      </c>
      <c r="D1227" s="470">
        <f t="shared" si="76"/>
        <v>2023</v>
      </c>
      <c r="E1227" s="470">
        <f t="shared" si="77"/>
        <v>9</v>
      </c>
      <c r="F1227" s="470">
        <f t="shared" si="78"/>
        <v>20</v>
      </c>
      <c r="G1227" s="468" t="s">
        <v>204</v>
      </c>
      <c r="H1227" s="468">
        <v>8.09</v>
      </c>
      <c r="I1227" s="468">
        <v>7.16</v>
      </c>
      <c r="J1227" s="468" t="s">
        <v>1247</v>
      </c>
      <c r="K1227" s="468">
        <v>2.5000000000000001E-2</v>
      </c>
      <c r="L1227" s="468">
        <v>5.0000000000000001E-3</v>
      </c>
      <c r="M1227" s="471">
        <f t="shared" si="79"/>
        <v>0.8</v>
      </c>
    </row>
    <row r="1228" spans="1:13" x14ac:dyDescent="0.3">
      <c r="A1228" s="468">
        <v>2643</v>
      </c>
      <c r="B1228" s="469">
        <v>45184.660497685189</v>
      </c>
      <c r="C1228" s="469">
        <v>45184</v>
      </c>
      <c r="D1228" s="470">
        <f t="shared" si="76"/>
        <v>2023</v>
      </c>
      <c r="E1228" s="470">
        <f t="shared" si="77"/>
        <v>9</v>
      </c>
      <c r="F1228" s="470">
        <f t="shared" si="78"/>
        <v>15</v>
      </c>
      <c r="G1228" s="468" t="s">
        <v>203</v>
      </c>
      <c r="H1228" s="468">
        <v>7.88</v>
      </c>
      <c r="I1228" s="468">
        <v>6.97</v>
      </c>
      <c r="J1228" s="468" t="s">
        <v>1247</v>
      </c>
      <c r="K1228" s="468">
        <v>2.5000000000000001E-2</v>
      </c>
      <c r="L1228" s="468">
        <v>5.0000000000000001E-3</v>
      </c>
      <c r="M1228" s="471">
        <f t="shared" si="79"/>
        <v>0.8</v>
      </c>
    </row>
    <row r="1229" spans="1:13" x14ac:dyDescent="0.3">
      <c r="A1229" s="468">
        <v>2644</v>
      </c>
      <c r="B1229" s="469">
        <v>45184.660624999997</v>
      </c>
      <c r="C1229" s="469">
        <v>45184</v>
      </c>
      <c r="D1229" s="470">
        <f t="shared" si="76"/>
        <v>2023</v>
      </c>
      <c r="E1229" s="470">
        <f t="shared" si="77"/>
        <v>9</v>
      </c>
      <c r="F1229" s="470">
        <f t="shared" si="78"/>
        <v>15</v>
      </c>
      <c r="G1229" s="468" t="s">
        <v>204</v>
      </c>
      <c r="H1229" s="468">
        <v>8.34</v>
      </c>
      <c r="I1229" s="468">
        <v>7.18</v>
      </c>
      <c r="J1229" s="468" t="s">
        <v>1247</v>
      </c>
      <c r="K1229" s="468">
        <v>0.02</v>
      </c>
      <c r="L1229" s="468">
        <v>5.0000000000000001E-3</v>
      </c>
      <c r="M1229" s="471">
        <f t="shared" si="79"/>
        <v>0.75</v>
      </c>
    </row>
    <row r="1230" spans="1:13" x14ac:dyDescent="0.3">
      <c r="A1230" s="468">
        <v>2636</v>
      </c>
      <c r="B1230" s="469">
        <v>45184.462083333332</v>
      </c>
      <c r="C1230" s="469">
        <v>45183</v>
      </c>
      <c r="D1230" s="470">
        <f t="shared" si="76"/>
        <v>2023</v>
      </c>
      <c r="E1230" s="470">
        <f t="shared" si="77"/>
        <v>9</v>
      </c>
      <c r="F1230" s="470">
        <f t="shared" si="78"/>
        <v>14</v>
      </c>
      <c r="G1230" s="468" t="s">
        <v>787</v>
      </c>
      <c r="H1230" s="468">
        <v>8.09</v>
      </c>
      <c r="I1230" s="468">
        <v>6.81</v>
      </c>
      <c r="J1230" s="468" t="s">
        <v>1247</v>
      </c>
      <c r="K1230" s="468">
        <v>2.5000000000000001E-2</v>
      </c>
      <c r="L1230" s="468">
        <v>3.0000000000000001E-3</v>
      </c>
      <c r="M1230" s="471">
        <f t="shared" si="79"/>
        <v>0.88</v>
      </c>
    </row>
    <row r="1231" spans="1:13" x14ac:dyDescent="0.3">
      <c r="A1231" s="468">
        <v>2637</v>
      </c>
      <c r="B1231" s="469">
        <v>45184.462199074071</v>
      </c>
      <c r="C1231" s="469">
        <v>45183</v>
      </c>
      <c r="D1231" s="470">
        <f t="shared" si="76"/>
        <v>2023</v>
      </c>
      <c r="E1231" s="470">
        <f t="shared" si="77"/>
        <v>9</v>
      </c>
      <c r="F1231" s="470">
        <f t="shared" si="78"/>
        <v>14</v>
      </c>
      <c r="G1231" s="468" t="s">
        <v>197</v>
      </c>
      <c r="H1231" s="468">
        <v>7.59</v>
      </c>
      <c r="I1231" s="468">
        <v>7.04</v>
      </c>
      <c r="J1231" s="468" t="s">
        <v>1247</v>
      </c>
      <c r="K1231" s="468">
        <v>2.5000000000000001E-2</v>
      </c>
      <c r="L1231" s="468">
        <v>5.0000000000000001E-3</v>
      </c>
      <c r="M1231" s="471">
        <f t="shared" si="79"/>
        <v>0.8</v>
      </c>
    </row>
    <row r="1232" spans="1:13" x14ac:dyDescent="0.3">
      <c r="A1232" s="468">
        <v>2638</v>
      </c>
      <c r="B1232" s="469">
        <v>45184.462384259263</v>
      </c>
      <c r="C1232" s="469">
        <v>45183</v>
      </c>
      <c r="D1232" s="470">
        <f t="shared" si="76"/>
        <v>2023</v>
      </c>
      <c r="E1232" s="470">
        <f t="shared" si="77"/>
        <v>9</v>
      </c>
      <c r="F1232" s="470">
        <f t="shared" si="78"/>
        <v>14</v>
      </c>
      <c r="G1232" s="468" t="s">
        <v>199</v>
      </c>
      <c r="H1232" s="468">
        <v>7.58</v>
      </c>
      <c r="I1232" s="468">
        <v>7.47</v>
      </c>
      <c r="J1232" s="468" t="s">
        <v>1247</v>
      </c>
      <c r="K1232" s="468">
        <v>2.5000000000000001E-2</v>
      </c>
      <c r="L1232" s="468">
        <v>4.0000000000000001E-3</v>
      </c>
      <c r="M1232" s="471">
        <f t="shared" si="79"/>
        <v>0.84</v>
      </c>
    </row>
    <row r="1233" spans="1:13" x14ac:dyDescent="0.3">
      <c r="A1233" s="468">
        <v>2639</v>
      </c>
      <c r="B1233" s="469">
        <v>45184.462523148148</v>
      </c>
      <c r="C1233" s="469">
        <v>45183</v>
      </c>
      <c r="D1233" s="470">
        <f t="shared" si="76"/>
        <v>2023</v>
      </c>
      <c r="E1233" s="470">
        <f t="shared" si="77"/>
        <v>9</v>
      </c>
      <c r="F1233" s="470">
        <f t="shared" si="78"/>
        <v>14</v>
      </c>
      <c r="G1233" s="468" t="s">
        <v>203</v>
      </c>
      <c r="H1233" s="468">
        <v>7.87</v>
      </c>
      <c r="I1233" s="468">
        <v>7.02</v>
      </c>
      <c r="J1233" s="468" t="s">
        <v>1247</v>
      </c>
      <c r="K1233" s="468">
        <v>2.5000000000000001E-2</v>
      </c>
      <c r="L1233" s="468">
        <v>5.0000000000000001E-3</v>
      </c>
      <c r="M1233" s="471">
        <f t="shared" si="79"/>
        <v>0.8</v>
      </c>
    </row>
    <row r="1234" spans="1:13" x14ac:dyDescent="0.3">
      <c r="A1234" s="468">
        <v>2640</v>
      </c>
      <c r="B1234" s="469">
        <v>45184.462673611109</v>
      </c>
      <c r="C1234" s="469">
        <v>45183</v>
      </c>
      <c r="D1234" s="470">
        <f t="shared" si="76"/>
        <v>2023</v>
      </c>
      <c r="E1234" s="470">
        <f t="shared" si="77"/>
        <v>9</v>
      </c>
      <c r="F1234" s="470">
        <f t="shared" si="78"/>
        <v>14</v>
      </c>
      <c r="G1234" s="468" t="s">
        <v>204</v>
      </c>
      <c r="H1234" s="468">
        <v>8.18</v>
      </c>
      <c r="I1234" s="468">
        <v>7.22</v>
      </c>
      <c r="J1234" s="468" t="s">
        <v>1247</v>
      </c>
      <c r="K1234" s="468">
        <v>2.5000000000000001E-2</v>
      </c>
      <c r="L1234" s="468">
        <v>5.0000000000000001E-3</v>
      </c>
      <c r="M1234" s="471">
        <f t="shared" si="79"/>
        <v>0.8</v>
      </c>
    </row>
    <row r="1235" spans="1:13" x14ac:dyDescent="0.3">
      <c r="A1235" s="468">
        <v>2633</v>
      </c>
      <c r="B1235" s="469">
        <v>45182.699641203704</v>
      </c>
      <c r="C1235" s="469">
        <v>45182</v>
      </c>
      <c r="D1235" s="470">
        <f t="shared" si="76"/>
        <v>2023</v>
      </c>
      <c r="E1235" s="470">
        <f t="shared" si="77"/>
        <v>9</v>
      </c>
      <c r="F1235" s="470">
        <f t="shared" si="78"/>
        <v>13</v>
      </c>
      <c r="G1235" s="468" t="s">
        <v>197</v>
      </c>
      <c r="H1235" s="468">
        <v>7.69</v>
      </c>
      <c r="I1235" s="468">
        <v>7.07</v>
      </c>
      <c r="J1235" s="468" t="s">
        <v>1247</v>
      </c>
      <c r="K1235" s="468">
        <v>2.5000000000000001E-2</v>
      </c>
      <c r="L1235" s="468">
        <v>5.0000000000000001E-3</v>
      </c>
      <c r="M1235" s="471">
        <f t="shared" si="79"/>
        <v>0.8</v>
      </c>
    </row>
    <row r="1236" spans="1:13" x14ac:dyDescent="0.3">
      <c r="A1236" s="468">
        <v>2635</v>
      </c>
      <c r="B1236" s="469">
        <v>45182.699942129628</v>
      </c>
      <c r="C1236" s="469">
        <v>45182</v>
      </c>
      <c r="D1236" s="470">
        <f t="shared" si="76"/>
        <v>2023</v>
      </c>
      <c r="E1236" s="470">
        <f t="shared" si="77"/>
        <v>9</v>
      </c>
      <c r="F1236" s="470">
        <f t="shared" si="78"/>
        <v>13</v>
      </c>
      <c r="G1236" s="468" t="s">
        <v>204</v>
      </c>
      <c r="H1236" s="468">
        <v>8.17</v>
      </c>
      <c r="I1236" s="468">
        <v>7.38</v>
      </c>
      <c r="J1236" s="468" t="s">
        <v>1247</v>
      </c>
      <c r="K1236" s="468">
        <v>2.5000000000000001E-2</v>
      </c>
      <c r="L1236" s="468">
        <v>5.0000000000000001E-3</v>
      </c>
      <c r="M1236" s="471">
        <f t="shared" si="79"/>
        <v>0.8</v>
      </c>
    </row>
    <row r="1237" spans="1:13" x14ac:dyDescent="0.3">
      <c r="A1237" s="468">
        <v>2630</v>
      </c>
      <c r="B1237" s="469">
        <v>45181.692002314812</v>
      </c>
      <c r="C1237" s="469">
        <v>45181</v>
      </c>
      <c r="D1237" s="470">
        <f t="shared" si="76"/>
        <v>2023</v>
      </c>
      <c r="E1237" s="470">
        <f t="shared" si="77"/>
        <v>9</v>
      </c>
      <c r="F1237" s="470">
        <f t="shared" si="78"/>
        <v>12</v>
      </c>
      <c r="G1237" s="468" t="s">
        <v>199</v>
      </c>
      <c r="H1237" s="468">
        <v>7.51</v>
      </c>
      <c r="I1237" s="468">
        <v>7.39</v>
      </c>
      <c r="J1237" s="468" t="s">
        <v>1247</v>
      </c>
      <c r="K1237" s="468">
        <v>2.5000000000000001E-2</v>
      </c>
      <c r="L1237" s="468">
        <v>4.0000000000000001E-3</v>
      </c>
      <c r="M1237" s="471">
        <f t="shared" si="79"/>
        <v>0.84</v>
      </c>
    </row>
    <row r="1238" spans="1:13" x14ac:dyDescent="0.3">
      <c r="A1238" s="468">
        <v>2631</v>
      </c>
      <c r="B1238" s="469">
        <v>45181.692164351851</v>
      </c>
      <c r="C1238" s="469">
        <v>45181</v>
      </c>
      <c r="D1238" s="470">
        <f t="shared" si="76"/>
        <v>2023</v>
      </c>
      <c r="E1238" s="470">
        <f t="shared" si="77"/>
        <v>9</v>
      </c>
      <c r="F1238" s="470">
        <f t="shared" si="78"/>
        <v>12</v>
      </c>
      <c r="G1238" s="468" t="s">
        <v>204</v>
      </c>
      <c r="H1238" s="468">
        <v>8.2100000000000009</v>
      </c>
      <c r="I1238" s="468">
        <v>7.51</v>
      </c>
      <c r="J1238" s="468" t="s">
        <v>1247</v>
      </c>
      <c r="K1238" s="468">
        <v>2.5000000000000001E-2</v>
      </c>
      <c r="L1238" s="468">
        <v>5.0000000000000001E-3</v>
      </c>
      <c r="M1238" s="471">
        <f t="shared" si="79"/>
        <v>0.8</v>
      </c>
    </row>
    <row r="1239" spans="1:13" x14ac:dyDescent="0.3">
      <c r="A1239" s="468">
        <v>2626</v>
      </c>
      <c r="B1239" s="469">
        <v>45181.47111111111</v>
      </c>
      <c r="C1239" s="469">
        <v>45180</v>
      </c>
      <c r="D1239" s="470">
        <f t="shared" si="76"/>
        <v>2023</v>
      </c>
      <c r="E1239" s="470">
        <f t="shared" si="77"/>
        <v>9</v>
      </c>
      <c r="F1239" s="470">
        <f t="shared" si="78"/>
        <v>11</v>
      </c>
      <c r="G1239" s="468" t="s">
        <v>204</v>
      </c>
      <c r="H1239" s="468">
        <v>8.39</v>
      </c>
      <c r="I1239" s="468">
        <v>7.26</v>
      </c>
      <c r="J1239" s="468" t="s">
        <v>1247</v>
      </c>
      <c r="K1239" s="468">
        <v>2.5000000000000001E-2</v>
      </c>
      <c r="L1239" s="468">
        <v>5.0000000000000001E-3</v>
      </c>
      <c r="M1239" s="471">
        <f t="shared" si="79"/>
        <v>0.8</v>
      </c>
    </row>
    <row r="1240" spans="1:13" x14ac:dyDescent="0.3">
      <c r="A1240" s="468">
        <v>2619</v>
      </c>
      <c r="B1240" s="469">
        <v>45180.479155092595</v>
      </c>
      <c r="C1240" s="469">
        <v>45177</v>
      </c>
      <c r="D1240" s="470">
        <f t="shared" si="76"/>
        <v>2023</v>
      </c>
      <c r="E1240" s="470">
        <f t="shared" si="77"/>
        <v>9</v>
      </c>
      <c r="F1240" s="470">
        <f t="shared" si="78"/>
        <v>8</v>
      </c>
      <c r="G1240" s="468" t="s">
        <v>787</v>
      </c>
      <c r="H1240" s="468">
        <v>8.02</v>
      </c>
      <c r="I1240" s="468">
        <v>6.73</v>
      </c>
      <c r="J1240" s="468" t="s">
        <v>1247</v>
      </c>
      <c r="K1240" s="468">
        <v>2.5000000000000001E-2</v>
      </c>
      <c r="L1240" s="468">
        <v>4.0000000000000001E-3</v>
      </c>
      <c r="M1240" s="471">
        <f t="shared" si="79"/>
        <v>0.84</v>
      </c>
    </row>
    <row r="1241" spans="1:13" x14ac:dyDescent="0.3">
      <c r="A1241" s="468">
        <v>2620</v>
      </c>
      <c r="B1241" s="469">
        <v>45180.47928240741</v>
      </c>
      <c r="C1241" s="469">
        <v>45177</v>
      </c>
      <c r="D1241" s="470">
        <f t="shared" si="76"/>
        <v>2023</v>
      </c>
      <c r="E1241" s="470">
        <f t="shared" si="77"/>
        <v>9</v>
      </c>
      <c r="F1241" s="470">
        <f t="shared" si="78"/>
        <v>8</v>
      </c>
      <c r="G1241" s="468" t="s">
        <v>197</v>
      </c>
      <c r="H1241" s="468">
        <v>7.66</v>
      </c>
      <c r="I1241" s="468">
        <v>7.01</v>
      </c>
      <c r="J1241" s="468" t="s">
        <v>1247</v>
      </c>
      <c r="K1241" s="468">
        <v>2.5000000000000001E-2</v>
      </c>
      <c r="L1241" s="468">
        <v>2E-3</v>
      </c>
      <c r="M1241" s="471">
        <f t="shared" si="79"/>
        <v>0.92</v>
      </c>
    </row>
    <row r="1242" spans="1:13" x14ac:dyDescent="0.3">
      <c r="A1242" s="468">
        <v>2622</v>
      </c>
      <c r="B1242" s="469">
        <v>45180.479479166665</v>
      </c>
      <c r="C1242" s="469">
        <v>45177</v>
      </c>
      <c r="D1242" s="470">
        <f t="shared" si="76"/>
        <v>2023</v>
      </c>
      <c r="E1242" s="470">
        <f t="shared" si="77"/>
        <v>9</v>
      </c>
      <c r="F1242" s="470">
        <f t="shared" si="78"/>
        <v>8</v>
      </c>
      <c r="G1242" s="468" t="s">
        <v>204</v>
      </c>
      <c r="H1242" s="468">
        <v>8.01</v>
      </c>
      <c r="I1242" s="468">
        <v>7.11</v>
      </c>
      <c r="J1242" s="468" t="s">
        <v>1247</v>
      </c>
      <c r="K1242" s="468">
        <v>2.5000000000000001E-2</v>
      </c>
      <c r="L1242" s="468">
        <v>5.0000000000000001E-3</v>
      </c>
      <c r="M1242" s="471">
        <f t="shared" si="79"/>
        <v>0.8</v>
      </c>
    </row>
    <row r="1243" spans="1:13" x14ac:dyDescent="0.3">
      <c r="A1243" s="468">
        <v>2599</v>
      </c>
      <c r="B1243" s="469">
        <v>45177.597129629627</v>
      </c>
      <c r="C1243" s="469">
        <v>45176</v>
      </c>
      <c r="D1243" s="470">
        <f t="shared" si="76"/>
        <v>2023</v>
      </c>
      <c r="E1243" s="470">
        <f t="shared" si="77"/>
        <v>9</v>
      </c>
      <c r="F1243" s="470">
        <f t="shared" si="78"/>
        <v>7</v>
      </c>
      <c r="G1243" s="468" t="s">
        <v>787</v>
      </c>
      <c r="H1243" s="468">
        <v>7.51</v>
      </c>
      <c r="I1243" s="468">
        <v>6.79</v>
      </c>
      <c r="J1243" s="468" t="s">
        <v>1247</v>
      </c>
      <c r="K1243" s="468">
        <v>2.5000000000000001E-2</v>
      </c>
      <c r="L1243" s="468">
        <v>4.0000000000000001E-3</v>
      </c>
      <c r="M1243" s="471">
        <f t="shared" si="79"/>
        <v>0.84</v>
      </c>
    </row>
    <row r="1244" spans="1:13" x14ac:dyDescent="0.3">
      <c r="A1244" s="468">
        <v>2600</v>
      </c>
      <c r="B1244" s="469">
        <v>45177.597233796296</v>
      </c>
      <c r="C1244" s="469">
        <v>45176</v>
      </c>
      <c r="D1244" s="470">
        <f t="shared" si="76"/>
        <v>2023</v>
      </c>
      <c r="E1244" s="470">
        <f t="shared" si="77"/>
        <v>9</v>
      </c>
      <c r="F1244" s="470">
        <f t="shared" si="78"/>
        <v>7</v>
      </c>
      <c r="G1244" s="468" t="s">
        <v>197</v>
      </c>
      <c r="H1244" s="468">
        <v>8.02</v>
      </c>
      <c r="I1244" s="468">
        <v>7.08</v>
      </c>
      <c r="J1244" s="468" t="s">
        <v>1247</v>
      </c>
      <c r="K1244" s="468">
        <v>2.5000000000000001E-2</v>
      </c>
      <c r="L1244" s="468">
        <v>2E-3</v>
      </c>
      <c r="M1244" s="471">
        <f t="shared" si="79"/>
        <v>0.92</v>
      </c>
    </row>
    <row r="1245" spans="1:13" x14ac:dyDescent="0.3">
      <c r="A1245" s="468">
        <v>2601</v>
      </c>
      <c r="B1245" s="469">
        <v>45177.597384259258</v>
      </c>
      <c r="C1245" s="469">
        <v>45176</v>
      </c>
      <c r="D1245" s="470">
        <f t="shared" si="76"/>
        <v>2023</v>
      </c>
      <c r="E1245" s="470">
        <f t="shared" si="77"/>
        <v>9</v>
      </c>
      <c r="F1245" s="470">
        <f t="shared" si="78"/>
        <v>7</v>
      </c>
      <c r="G1245" s="468" t="s">
        <v>203</v>
      </c>
      <c r="H1245" s="468">
        <v>7.92</v>
      </c>
      <c r="I1245" s="468">
        <v>6.88</v>
      </c>
      <c r="J1245" s="468" t="s">
        <v>1247</v>
      </c>
      <c r="K1245" s="468">
        <v>2.5000000000000001E-2</v>
      </c>
      <c r="L1245" s="468">
        <v>4.0000000000000001E-3</v>
      </c>
      <c r="M1245" s="471">
        <f t="shared" si="79"/>
        <v>0.84</v>
      </c>
    </row>
    <row r="1246" spans="1:13" x14ac:dyDescent="0.3">
      <c r="A1246" s="468">
        <v>2602</v>
      </c>
      <c r="B1246" s="469">
        <v>45177.597500000003</v>
      </c>
      <c r="C1246" s="469">
        <v>45176</v>
      </c>
      <c r="D1246" s="470">
        <f t="shared" si="76"/>
        <v>2023</v>
      </c>
      <c r="E1246" s="470">
        <f t="shared" si="77"/>
        <v>9</v>
      </c>
      <c r="F1246" s="470">
        <f t="shared" si="78"/>
        <v>7</v>
      </c>
      <c r="G1246" s="468" t="s">
        <v>204</v>
      </c>
      <c r="H1246" s="468">
        <v>8.19</v>
      </c>
      <c r="I1246" s="468">
        <v>7.19</v>
      </c>
      <c r="J1246" s="468" t="s">
        <v>1247</v>
      </c>
      <c r="K1246" s="468">
        <v>2.5000000000000001E-2</v>
      </c>
      <c r="L1246" s="468">
        <v>5.0000000000000001E-3</v>
      </c>
      <c r="M1246" s="471">
        <f t="shared" si="79"/>
        <v>0.8</v>
      </c>
    </row>
    <row r="1247" spans="1:13" x14ac:dyDescent="0.3">
      <c r="A1247" s="468">
        <v>2595</v>
      </c>
      <c r="B1247" s="469">
        <v>45176.384918981479</v>
      </c>
      <c r="C1247" s="469">
        <v>45175</v>
      </c>
      <c r="D1247" s="470">
        <f t="shared" si="76"/>
        <v>2023</v>
      </c>
      <c r="E1247" s="470">
        <f t="shared" si="77"/>
        <v>9</v>
      </c>
      <c r="F1247" s="470">
        <f t="shared" si="78"/>
        <v>6</v>
      </c>
      <c r="G1247" s="468" t="s">
        <v>787</v>
      </c>
      <c r="H1247" s="468">
        <v>8.09</v>
      </c>
      <c r="I1247" s="468">
        <v>6.78</v>
      </c>
      <c r="J1247" s="468" t="s">
        <v>1247</v>
      </c>
      <c r="K1247" s="468">
        <v>2.5000000000000001E-2</v>
      </c>
      <c r="L1247" s="468">
        <v>4.0000000000000001E-3</v>
      </c>
      <c r="M1247" s="471">
        <f t="shared" si="79"/>
        <v>0.84</v>
      </c>
    </row>
    <row r="1248" spans="1:13" x14ac:dyDescent="0.3">
      <c r="A1248" s="468">
        <v>2596</v>
      </c>
      <c r="B1248" s="469">
        <v>45176.385023148148</v>
      </c>
      <c r="C1248" s="469">
        <v>45175</v>
      </c>
      <c r="D1248" s="470">
        <f t="shared" si="76"/>
        <v>2023</v>
      </c>
      <c r="E1248" s="470">
        <f t="shared" si="77"/>
        <v>9</v>
      </c>
      <c r="F1248" s="470">
        <f t="shared" si="78"/>
        <v>6</v>
      </c>
      <c r="G1248" s="468" t="s">
        <v>197</v>
      </c>
      <c r="H1248" s="468">
        <v>7.71</v>
      </c>
      <c r="I1248" s="468">
        <v>7.07</v>
      </c>
      <c r="J1248" s="468" t="s">
        <v>1247</v>
      </c>
      <c r="K1248" s="468">
        <v>2.5000000000000001E-2</v>
      </c>
      <c r="L1248" s="468">
        <v>5.0000000000000001E-3</v>
      </c>
      <c r="M1248" s="471">
        <f t="shared" si="79"/>
        <v>0.8</v>
      </c>
    </row>
    <row r="1249" spans="1:13" x14ac:dyDescent="0.3">
      <c r="A1249" s="468">
        <v>2597</v>
      </c>
      <c r="B1249" s="469">
        <v>45176.38517361111</v>
      </c>
      <c r="C1249" s="469">
        <v>45175</v>
      </c>
      <c r="D1249" s="470">
        <f t="shared" si="76"/>
        <v>2023</v>
      </c>
      <c r="E1249" s="470">
        <f t="shared" si="77"/>
        <v>9</v>
      </c>
      <c r="F1249" s="470">
        <f t="shared" si="78"/>
        <v>6</v>
      </c>
      <c r="G1249" s="468" t="s">
        <v>203</v>
      </c>
      <c r="H1249" s="468">
        <v>7.91</v>
      </c>
      <c r="I1249" s="468">
        <v>6.92</v>
      </c>
      <c r="J1249" s="468" t="s">
        <v>1247</v>
      </c>
      <c r="K1249" s="468">
        <v>2.5000000000000001E-2</v>
      </c>
      <c r="L1249" s="468">
        <v>4.0000000000000001E-3</v>
      </c>
      <c r="M1249" s="471">
        <f t="shared" si="79"/>
        <v>0.84</v>
      </c>
    </row>
    <row r="1250" spans="1:13" x14ac:dyDescent="0.3">
      <c r="A1250" s="468">
        <v>2590</v>
      </c>
      <c r="B1250" s="469">
        <v>45175.481539351851</v>
      </c>
      <c r="C1250" s="469">
        <v>45174</v>
      </c>
      <c r="D1250" s="470">
        <f t="shared" si="76"/>
        <v>2023</v>
      </c>
      <c r="E1250" s="470">
        <f t="shared" si="77"/>
        <v>9</v>
      </c>
      <c r="F1250" s="470">
        <f t="shared" si="78"/>
        <v>5</v>
      </c>
      <c r="G1250" s="468" t="s">
        <v>787</v>
      </c>
      <c r="H1250" s="468">
        <v>7.99</v>
      </c>
      <c r="I1250" s="468">
        <v>6.78</v>
      </c>
      <c r="J1250" s="468" t="s">
        <v>1247</v>
      </c>
      <c r="K1250" s="468">
        <v>2.5000000000000001E-2</v>
      </c>
      <c r="L1250" s="468">
        <v>4.0000000000000001E-3</v>
      </c>
      <c r="M1250" s="471">
        <f t="shared" si="79"/>
        <v>0.84</v>
      </c>
    </row>
    <row r="1251" spans="1:13" x14ac:dyDescent="0.3">
      <c r="A1251" s="468">
        <v>2591</v>
      </c>
      <c r="B1251" s="469">
        <v>45175.48165509259</v>
      </c>
      <c r="C1251" s="469">
        <v>45174</v>
      </c>
      <c r="D1251" s="470">
        <f t="shared" si="76"/>
        <v>2023</v>
      </c>
      <c r="E1251" s="470">
        <f t="shared" si="77"/>
        <v>9</v>
      </c>
      <c r="F1251" s="470">
        <f t="shared" si="78"/>
        <v>5</v>
      </c>
      <c r="G1251" s="468" t="s">
        <v>197</v>
      </c>
      <c r="H1251" s="468">
        <v>7.64</v>
      </c>
      <c r="I1251" s="468">
        <v>7.07</v>
      </c>
      <c r="J1251" s="468" t="s">
        <v>1247</v>
      </c>
      <c r="K1251" s="468">
        <v>2.5000000000000001E-2</v>
      </c>
      <c r="L1251" s="468">
        <v>4.0000000000000001E-3</v>
      </c>
      <c r="M1251" s="471">
        <f t="shared" si="79"/>
        <v>0.84</v>
      </c>
    </row>
    <row r="1252" spans="1:13" x14ac:dyDescent="0.3">
      <c r="A1252" s="468">
        <v>2592</v>
      </c>
      <c r="B1252" s="469">
        <v>45175.481770833336</v>
      </c>
      <c r="C1252" s="469">
        <v>45174</v>
      </c>
      <c r="D1252" s="470">
        <f t="shared" si="76"/>
        <v>2023</v>
      </c>
      <c r="E1252" s="470">
        <f t="shared" si="77"/>
        <v>9</v>
      </c>
      <c r="F1252" s="470">
        <f t="shared" si="78"/>
        <v>5</v>
      </c>
      <c r="G1252" s="468" t="s">
        <v>199</v>
      </c>
      <c r="H1252" s="468">
        <v>7.55</v>
      </c>
      <c r="I1252" s="468">
        <v>7.42</v>
      </c>
      <c r="J1252" s="468" t="s">
        <v>1247</v>
      </c>
      <c r="K1252" s="468">
        <v>2.5000000000000001E-2</v>
      </c>
      <c r="L1252" s="468">
        <v>5.0000000000000001E-3</v>
      </c>
      <c r="M1252" s="471">
        <f t="shared" si="79"/>
        <v>0.8</v>
      </c>
    </row>
    <row r="1253" spans="1:13" x14ac:dyDescent="0.3">
      <c r="A1253" s="468">
        <v>2593</v>
      </c>
      <c r="B1253" s="469">
        <v>45175.481886574074</v>
      </c>
      <c r="C1253" s="469">
        <v>45174</v>
      </c>
      <c r="D1253" s="470">
        <f t="shared" si="76"/>
        <v>2023</v>
      </c>
      <c r="E1253" s="470">
        <f t="shared" si="77"/>
        <v>9</v>
      </c>
      <c r="F1253" s="470">
        <f t="shared" si="78"/>
        <v>5</v>
      </c>
      <c r="G1253" s="468" t="s">
        <v>203</v>
      </c>
      <c r="H1253" s="468">
        <v>7.88</v>
      </c>
      <c r="I1253" s="468">
        <v>6.87</v>
      </c>
      <c r="J1253" s="468" t="s">
        <v>1247</v>
      </c>
      <c r="K1253" s="468">
        <v>2.5000000000000001E-2</v>
      </c>
      <c r="L1253" s="468">
        <v>5.0000000000000001E-3</v>
      </c>
      <c r="M1253" s="471">
        <f t="shared" si="79"/>
        <v>0.8</v>
      </c>
    </row>
    <row r="1254" spans="1:13" x14ac:dyDescent="0.3">
      <c r="A1254" s="468">
        <v>2585</v>
      </c>
      <c r="B1254" s="469">
        <v>45174.596944444442</v>
      </c>
      <c r="C1254" s="469">
        <v>45173</v>
      </c>
      <c r="D1254" s="470">
        <f t="shared" si="76"/>
        <v>2023</v>
      </c>
      <c r="E1254" s="470">
        <f t="shared" si="77"/>
        <v>9</v>
      </c>
      <c r="F1254" s="470">
        <f t="shared" si="78"/>
        <v>4</v>
      </c>
      <c r="G1254" s="468" t="s">
        <v>787</v>
      </c>
      <c r="H1254" s="468">
        <v>8.0299999999999994</v>
      </c>
      <c r="I1254" s="468">
        <v>6.68</v>
      </c>
      <c r="J1254" s="468" t="s">
        <v>1247</v>
      </c>
      <c r="K1254" s="468">
        <v>2.5000000000000001E-2</v>
      </c>
      <c r="L1254" s="468">
        <v>3.0000000000000001E-3</v>
      </c>
      <c r="M1254" s="471">
        <f t="shared" si="79"/>
        <v>0.88</v>
      </c>
    </row>
    <row r="1255" spans="1:13" x14ac:dyDescent="0.3">
      <c r="A1255" s="468">
        <v>2586</v>
      </c>
      <c r="B1255" s="469">
        <v>45174.597060185188</v>
      </c>
      <c r="C1255" s="469">
        <v>45173</v>
      </c>
      <c r="D1255" s="470">
        <f t="shared" si="76"/>
        <v>2023</v>
      </c>
      <c r="E1255" s="470">
        <f t="shared" si="77"/>
        <v>9</v>
      </c>
      <c r="F1255" s="470">
        <f t="shared" si="78"/>
        <v>4</v>
      </c>
      <c r="G1255" s="468" t="s">
        <v>197</v>
      </c>
      <c r="H1255" s="468">
        <v>7.55</v>
      </c>
      <c r="I1255" s="468">
        <v>6.96</v>
      </c>
      <c r="J1255" s="468" t="s">
        <v>1247</v>
      </c>
      <c r="K1255" s="468">
        <v>2.5000000000000001E-2</v>
      </c>
      <c r="L1255" s="468">
        <v>3.0000000000000001E-3</v>
      </c>
      <c r="M1255" s="471">
        <f t="shared" si="79"/>
        <v>0.88</v>
      </c>
    </row>
    <row r="1256" spans="1:13" x14ac:dyDescent="0.3">
      <c r="A1256" s="468">
        <v>2588</v>
      </c>
      <c r="B1256" s="469">
        <v>45174.597384259258</v>
      </c>
      <c r="C1256" s="469">
        <v>45173</v>
      </c>
      <c r="D1256" s="470">
        <f t="shared" si="76"/>
        <v>2023</v>
      </c>
      <c r="E1256" s="470">
        <f t="shared" si="77"/>
        <v>9</v>
      </c>
      <c r="F1256" s="470">
        <f t="shared" si="78"/>
        <v>4</v>
      </c>
      <c r="G1256" s="468" t="s">
        <v>203</v>
      </c>
      <c r="H1256" s="468">
        <v>7.89</v>
      </c>
      <c r="I1256" s="468">
        <v>6.91</v>
      </c>
      <c r="J1256" s="468" t="s">
        <v>1247</v>
      </c>
      <c r="K1256" s="468">
        <v>2.5000000000000001E-2</v>
      </c>
      <c r="L1256" s="468">
        <v>4.0000000000000001E-3</v>
      </c>
      <c r="M1256" s="471">
        <f t="shared" si="79"/>
        <v>0.84</v>
      </c>
    </row>
    <row r="1257" spans="1:13" x14ac:dyDescent="0.3">
      <c r="A1257" s="468">
        <v>2566</v>
      </c>
      <c r="B1257" s="469">
        <v>45173.612210648149</v>
      </c>
      <c r="C1257" s="469">
        <v>45172</v>
      </c>
      <c r="D1257" s="470">
        <f t="shared" si="76"/>
        <v>2023</v>
      </c>
      <c r="E1257" s="470">
        <f t="shared" si="77"/>
        <v>9</v>
      </c>
      <c r="F1257" s="470">
        <f t="shared" si="78"/>
        <v>3</v>
      </c>
      <c r="G1257" s="468" t="s">
        <v>197</v>
      </c>
      <c r="H1257" s="468">
        <v>7.51</v>
      </c>
      <c r="I1257" s="468">
        <v>7.01</v>
      </c>
      <c r="J1257" s="468" t="s">
        <v>1247</v>
      </c>
      <c r="K1257" s="468">
        <v>2.5000000000000001E-2</v>
      </c>
      <c r="L1257" s="468">
        <v>5.0000000000000001E-3</v>
      </c>
      <c r="M1257" s="471">
        <f t="shared" si="79"/>
        <v>0.8</v>
      </c>
    </row>
    <row r="1258" spans="1:13" x14ac:dyDescent="0.3">
      <c r="A1258" s="468">
        <v>2567</v>
      </c>
      <c r="B1258" s="469">
        <v>45173.612384259257</v>
      </c>
      <c r="C1258" s="469">
        <v>45172</v>
      </c>
      <c r="D1258" s="470">
        <f t="shared" si="76"/>
        <v>2023</v>
      </c>
      <c r="E1258" s="470">
        <f t="shared" si="77"/>
        <v>9</v>
      </c>
      <c r="F1258" s="470">
        <f t="shared" si="78"/>
        <v>3</v>
      </c>
      <c r="G1258" s="468" t="s">
        <v>199</v>
      </c>
      <c r="H1258" s="468">
        <v>7.52</v>
      </c>
      <c r="I1258" s="468">
        <v>7.51</v>
      </c>
      <c r="J1258" s="468" t="s">
        <v>1247</v>
      </c>
      <c r="K1258" s="468">
        <v>2.5000000000000001E-2</v>
      </c>
      <c r="L1258" s="468">
        <v>2E-3</v>
      </c>
      <c r="M1258" s="471">
        <f t="shared" si="79"/>
        <v>0.92</v>
      </c>
    </row>
    <row r="1259" spans="1:13" x14ac:dyDescent="0.3">
      <c r="A1259" s="468">
        <v>2568</v>
      </c>
      <c r="B1259" s="469">
        <v>45173.612511574072</v>
      </c>
      <c r="C1259" s="469">
        <v>45172</v>
      </c>
      <c r="D1259" s="470">
        <f t="shared" si="76"/>
        <v>2023</v>
      </c>
      <c r="E1259" s="470">
        <f t="shared" si="77"/>
        <v>9</v>
      </c>
      <c r="F1259" s="470">
        <f t="shared" si="78"/>
        <v>3</v>
      </c>
      <c r="G1259" s="468" t="s">
        <v>203</v>
      </c>
      <c r="H1259" s="468">
        <v>7.92</v>
      </c>
      <c r="I1259" s="468">
        <v>6.81</v>
      </c>
      <c r="J1259" s="468" t="s">
        <v>1247</v>
      </c>
      <c r="K1259" s="468">
        <v>2.5000000000000001E-2</v>
      </c>
      <c r="L1259" s="468">
        <v>5.0000000000000001E-3</v>
      </c>
      <c r="M1259" s="471">
        <f t="shared" si="79"/>
        <v>0.8</v>
      </c>
    </row>
    <row r="1260" spans="1:13" x14ac:dyDescent="0.3">
      <c r="A1260" s="468">
        <v>2569</v>
      </c>
      <c r="B1260" s="469">
        <v>45173.612650462965</v>
      </c>
      <c r="C1260" s="469">
        <v>45172</v>
      </c>
      <c r="D1260" s="470">
        <f t="shared" si="76"/>
        <v>2023</v>
      </c>
      <c r="E1260" s="470">
        <f t="shared" si="77"/>
        <v>9</v>
      </c>
      <c r="F1260" s="470">
        <f t="shared" si="78"/>
        <v>3</v>
      </c>
      <c r="G1260" s="468" t="s">
        <v>204</v>
      </c>
      <c r="H1260" s="468">
        <v>8.33</v>
      </c>
      <c r="I1260" s="468">
        <v>7.31</v>
      </c>
      <c r="J1260" s="468" t="s">
        <v>1247</v>
      </c>
      <c r="K1260" s="468">
        <v>2.5000000000000001E-2</v>
      </c>
      <c r="L1260" s="468">
        <v>5.0000000000000001E-3</v>
      </c>
      <c r="M1260" s="471">
        <f t="shared" si="79"/>
        <v>0.8</v>
      </c>
    </row>
    <row r="1261" spans="1:13" x14ac:dyDescent="0.3">
      <c r="A1261" s="468">
        <v>2558</v>
      </c>
      <c r="B1261" s="469">
        <v>45169.521689814814</v>
      </c>
      <c r="C1261" s="469">
        <v>45169</v>
      </c>
      <c r="D1261" s="470">
        <f t="shared" si="76"/>
        <v>2023</v>
      </c>
      <c r="E1261" s="470">
        <f t="shared" si="77"/>
        <v>8</v>
      </c>
      <c r="F1261" s="470">
        <f t="shared" si="78"/>
        <v>31</v>
      </c>
      <c r="G1261" s="468" t="s">
        <v>203</v>
      </c>
      <c r="H1261" s="468">
        <v>7.89</v>
      </c>
      <c r="I1261" s="468">
        <v>6.92</v>
      </c>
      <c r="J1261" s="468" t="s">
        <v>1247</v>
      </c>
      <c r="K1261" s="468">
        <v>2.5000000000000001E-2</v>
      </c>
      <c r="L1261" s="468">
        <v>4.0000000000000001E-3</v>
      </c>
      <c r="M1261" s="471">
        <f t="shared" si="79"/>
        <v>0.84</v>
      </c>
    </row>
    <row r="1262" spans="1:13" x14ac:dyDescent="0.3">
      <c r="A1262" s="468">
        <v>2560</v>
      </c>
      <c r="B1262" s="469">
        <v>45170.66034722222</v>
      </c>
      <c r="C1262" s="469">
        <v>45169</v>
      </c>
      <c r="D1262" s="470">
        <f t="shared" si="76"/>
        <v>2023</v>
      </c>
      <c r="E1262" s="470">
        <f t="shared" si="77"/>
        <v>8</v>
      </c>
      <c r="F1262" s="470">
        <f t="shared" si="78"/>
        <v>31</v>
      </c>
      <c r="G1262" s="468" t="s">
        <v>787</v>
      </c>
      <c r="H1262" s="468">
        <v>7.99</v>
      </c>
      <c r="I1262" s="468">
        <v>6.71</v>
      </c>
      <c r="J1262" s="468" t="s">
        <v>1247</v>
      </c>
      <c r="K1262" s="468">
        <v>2.5000000000000001E-2</v>
      </c>
      <c r="L1262" s="468">
        <v>5.0000000000000001E-3</v>
      </c>
      <c r="M1262" s="471">
        <f t="shared" si="79"/>
        <v>0.8</v>
      </c>
    </row>
    <row r="1263" spans="1:13" x14ac:dyDescent="0.3">
      <c r="A1263" s="468">
        <v>2562</v>
      </c>
      <c r="B1263" s="469">
        <v>45170.660763888889</v>
      </c>
      <c r="C1263" s="469">
        <v>45169</v>
      </c>
      <c r="D1263" s="470">
        <f t="shared" si="76"/>
        <v>2023</v>
      </c>
      <c r="E1263" s="470">
        <f t="shared" si="77"/>
        <v>8</v>
      </c>
      <c r="F1263" s="470">
        <f t="shared" si="78"/>
        <v>31</v>
      </c>
      <c r="G1263" s="468" t="s">
        <v>199</v>
      </c>
      <c r="H1263" s="468">
        <v>7.47</v>
      </c>
      <c r="I1263" s="468">
        <v>7.41</v>
      </c>
      <c r="J1263" s="468" t="s">
        <v>1247</v>
      </c>
      <c r="K1263" s="468">
        <v>2.5000000000000001E-2</v>
      </c>
      <c r="L1263" s="468">
        <v>3.0000000000000001E-3</v>
      </c>
      <c r="M1263" s="471">
        <f t="shared" si="79"/>
        <v>0.88</v>
      </c>
    </row>
    <row r="1264" spans="1:13" x14ac:dyDescent="0.3">
      <c r="A1264" s="468">
        <v>2555</v>
      </c>
      <c r="B1264" s="469">
        <v>45169.521064814813</v>
      </c>
      <c r="C1264" s="469">
        <v>45168</v>
      </c>
      <c r="D1264" s="470">
        <f t="shared" si="76"/>
        <v>2023</v>
      </c>
      <c r="E1264" s="470">
        <f t="shared" si="77"/>
        <v>8</v>
      </c>
      <c r="F1264" s="470">
        <f t="shared" si="78"/>
        <v>30</v>
      </c>
      <c r="G1264" s="468" t="s">
        <v>787</v>
      </c>
      <c r="H1264" s="468">
        <v>8.07</v>
      </c>
      <c r="I1264" s="468">
        <v>6.79</v>
      </c>
      <c r="J1264" s="468" t="s">
        <v>1247</v>
      </c>
      <c r="K1264" s="468">
        <v>2.5000000000000001E-2</v>
      </c>
      <c r="L1264" s="468">
        <v>5.0000000000000001E-3</v>
      </c>
      <c r="M1264" s="471">
        <f t="shared" si="79"/>
        <v>0.8</v>
      </c>
    </row>
    <row r="1265" spans="1:13" x14ac:dyDescent="0.3">
      <c r="A1265" s="468">
        <v>2556</v>
      </c>
      <c r="B1265" s="469">
        <v>45169.521284722221</v>
      </c>
      <c r="C1265" s="469">
        <v>45168</v>
      </c>
      <c r="D1265" s="470">
        <f t="shared" si="76"/>
        <v>2023</v>
      </c>
      <c r="E1265" s="470">
        <f t="shared" si="77"/>
        <v>8</v>
      </c>
      <c r="F1265" s="470">
        <f t="shared" si="78"/>
        <v>30</v>
      </c>
      <c r="G1265" s="468" t="s">
        <v>197</v>
      </c>
      <c r="H1265" s="468">
        <v>7.69</v>
      </c>
      <c r="I1265" s="468">
        <v>7.02</v>
      </c>
      <c r="J1265" s="468" t="s">
        <v>1247</v>
      </c>
      <c r="K1265" s="468">
        <v>2.5000000000000001E-2</v>
      </c>
      <c r="L1265" s="468">
        <v>5.0000000000000001E-3</v>
      </c>
      <c r="M1265" s="471">
        <f t="shared" si="79"/>
        <v>0.8</v>
      </c>
    </row>
    <row r="1266" spans="1:13" x14ac:dyDescent="0.3">
      <c r="A1266" s="468">
        <v>2563</v>
      </c>
      <c r="B1266" s="469">
        <v>45170.661296296297</v>
      </c>
      <c r="C1266" s="469">
        <v>45168</v>
      </c>
      <c r="D1266" s="470">
        <f t="shared" si="76"/>
        <v>2023</v>
      </c>
      <c r="E1266" s="470">
        <f t="shared" si="77"/>
        <v>8</v>
      </c>
      <c r="F1266" s="470">
        <f t="shared" si="78"/>
        <v>30</v>
      </c>
      <c r="G1266" s="468" t="s">
        <v>203</v>
      </c>
      <c r="H1266" s="468">
        <v>7.52</v>
      </c>
      <c r="I1266" s="468">
        <v>7.02</v>
      </c>
      <c r="J1266" s="468" t="s">
        <v>1247</v>
      </c>
      <c r="K1266" s="468">
        <v>2.5000000000000001E-2</v>
      </c>
      <c r="L1266" s="468">
        <v>5.0000000000000001E-3</v>
      </c>
      <c r="M1266" s="471">
        <f t="shared" si="79"/>
        <v>0.8</v>
      </c>
    </row>
    <row r="1267" spans="1:13" x14ac:dyDescent="0.3">
      <c r="A1267" s="468">
        <v>2550</v>
      </c>
      <c r="B1267" s="469">
        <v>45168.658784722225</v>
      </c>
      <c r="C1267" s="469">
        <v>45167</v>
      </c>
      <c r="D1267" s="470">
        <f t="shared" si="76"/>
        <v>2023</v>
      </c>
      <c r="E1267" s="470">
        <f t="shared" si="77"/>
        <v>8</v>
      </c>
      <c r="F1267" s="470">
        <f t="shared" si="78"/>
        <v>29</v>
      </c>
      <c r="G1267" s="468" t="s">
        <v>787</v>
      </c>
      <c r="H1267" s="468">
        <v>8.02</v>
      </c>
      <c r="I1267" s="468">
        <v>6.71</v>
      </c>
      <c r="J1267" s="468" t="s">
        <v>1247</v>
      </c>
      <c r="K1267" s="468">
        <v>2.5000000000000001E-2</v>
      </c>
      <c r="L1267" s="468">
        <v>5.0000000000000001E-3</v>
      </c>
      <c r="M1267" s="471">
        <f t="shared" si="79"/>
        <v>0.8</v>
      </c>
    </row>
    <row r="1268" spans="1:13" x14ac:dyDescent="0.3">
      <c r="A1268" s="468">
        <v>2551</v>
      </c>
      <c r="B1268" s="469">
        <v>45168.658935185187</v>
      </c>
      <c r="C1268" s="469">
        <v>45167</v>
      </c>
      <c r="D1268" s="470">
        <f t="shared" si="76"/>
        <v>2023</v>
      </c>
      <c r="E1268" s="470">
        <f t="shared" si="77"/>
        <v>8</v>
      </c>
      <c r="F1268" s="470">
        <f t="shared" si="78"/>
        <v>29</v>
      </c>
      <c r="G1268" s="468" t="s">
        <v>197</v>
      </c>
      <c r="H1268" s="468">
        <v>7.56</v>
      </c>
      <c r="I1268" s="468">
        <v>7.03</v>
      </c>
      <c r="J1268" s="468" t="s">
        <v>1247</v>
      </c>
      <c r="K1268" s="468">
        <v>2.5000000000000001E-2</v>
      </c>
      <c r="L1268" s="468">
        <v>4.0000000000000001E-3</v>
      </c>
      <c r="M1268" s="471">
        <f t="shared" si="79"/>
        <v>0.84</v>
      </c>
    </row>
    <row r="1269" spans="1:13" x14ac:dyDescent="0.3">
      <c r="A1269" s="468">
        <v>2553</v>
      </c>
      <c r="B1269" s="469">
        <v>45168.659282407411</v>
      </c>
      <c r="C1269" s="469">
        <v>45167</v>
      </c>
      <c r="D1269" s="470">
        <f t="shared" si="76"/>
        <v>2023</v>
      </c>
      <c r="E1269" s="470">
        <f t="shared" si="77"/>
        <v>8</v>
      </c>
      <c r="F1269" s="470">
        <f t="shared" si="78"/>
        <v>29</v>
      </c>
      <c r="G1269" s="468" t="s">
        <v>203</v>
      </c>
      <c r="H1269" s="468">
        <v>7.72</v>
      </c>
      <c r="I1269" s="468">
        <v>6.96</v>
      </c>
      <c r="J1269" s="468" t="s">
        <v>1247</v>
      </c>
      <c r="K1269" s="468">
        <v>2.5000000000000001E-2</v>
      </c>
      <c r="L1269" s="468">
        <v>4.0000000000000001E-3</v>
      </c>
      <c r="M1269" s="471">
        <f t="shared" si="79"/>
        <v>0.84</v>
      </c>
    </row>
    <row r="1270" spans="1:13" x14ac:dyDescent="0.3">
      <c r="A1270" s="468">
        <v>2545</v>
      </c>
      <c r="B1270" s="469">
        <v>45167.506631944445</v>
      </c>
      <c r="C1270" s="469">
        <v>45166</v>
      </c>
      <c r="D1270" s="470">
        <f t="shared" si="76"/>
        <v>2023</v>
      </c>
      <c r="E1270" s="470">
        <f t="shared" si="77"/>
        <v>8</v>
      </c>
      <c r="F1270" s="470">
        <f t="shared" si="78"/>
        <v>28</v>
      </c>
      <c r="G1270" s="468" t="s">
        <v>787</v>
      </c>
      <c r="H1270" s="468">
        <v>8.09</v>
      </c>
      <c r="I1270" s="468">
        <v>6.86</v>
      </c>
      <c r="J1270" s="468" t="s">
        <v>1247</v>
      </c>
      <c r="K1270" s="468">
        <v>2.5000000000000001E-2</v>
      </c>
      <c r="L1270" s="468">
        <v>6.0000000000000001E-3</v>
      </c>
      <c r="M1270" s="471">
        <f t="shared" si="79"/>
        <v>0.76</v>
      </c>
    </row>
    <row r="1271" spans="1:13" x14ac:dyDescent="0.3">
      <c r="A1271" s="468">
        <v>2546</v>
      </c>
      <c r="B1271" s="469">
        <v>45167.506782407407</v>
      </c>
      <c r="C1271" s="469">
        <v>45166</v>
      </c>
      <c r="D1271" s="470">
        <f t="shared" si="76"/>
        <v>2023</v>
      </c>
      <c r="E1271" s="470">
        <f t="shared" si="77"/>
        <v>8</v>
      </c>
      <c r="F1271" s="470">
        <f t="shared" si="78"/>
        <v>28</v>
      </c>
      <c r="G1271" s="468" t="s">
        <v>197</v>
      </c>
      <c r="H1271" s="468">
        <v>7.55</v>
      </c>
      <c r="I1271" s="468">
        <v>7.02</v>
      </c>
      <c r="J1271" s="468" t="s">
        <v>1247</v>
      </c>
      <c r="K1271" s="468">
        <v>2.5000000000000001E-2</v>
      </c>
      <c r="L1271" s="468">
        <v>4.0000000000000001E-3</v>
      </c>
      <c r="M1271" s="471">
        <f t="shared" si="79"/>
        <v>0.84</v>
      </c>
    </row>
    <row r="1272" spans="1:13" x14ac:dyDescent="0.3">
      <c r="A1272" s="468">
        <v>2547</v>
      </c>
      <c r="B1272" s="469">
        <v>45167.507071759261</v>
      </c>
      <c r="C1272" s="469">
        <v>45166</v>
      </c>
      <c r="D1272" s="470">
        <f t="shared" si="76"/>
        <v>2023</v>
      </c>
      <c r="E1272" s="470">
        <f t="shared" si="77"/>
        <v>8</v>
      </c>
      <c r="F1272" s="470">
        <f t="shared" si="78"/>
        <v>28</v>
      </c>
      <c r="G1272" s="468" t="s">
        <v>199</v>
      </c>
      <c r="H1272" s="468">
        <v>7.51</v>
      </c>
      <c r="I1272" s="468">
        <v>7.41</v>
      </c>
      <c r="J1272" s="468" t="s">
        <v>1247</v>
      </c>
      <c r="K1272" s="468">
        <v>2.5000000000000001E-2</v>
      </c>
      <c r="L1272" s="468">
        <v>3.0000000000000001E-3</v>
      </c>
      <c r="M1272" s="471">
        <f t="shared" si="79"/>
        <v>0.88</v>
      </c>
    </row>
    <row r="1273" spans="1:13" x14ac:dyDescent="0.3">
      <c r="A1273" s="468">
        <v>2548</v>
      </c>
      <c r="B1273" s="469">
        <v>45167.507187499999</v>
      </c>
      <c r="C1273" s="469">
        <v>45166</v>
      </c>
      <c r="D1273" s="470">
        <f t="shared" si="76"/>
        <v>2023</v>
      </c>
      <c r="E1273" s="470">
        <f t="shared" si="77"/>
        <v>8</v>
      </c>
      <c r="F1273" s="470">
        <f t="shared" si="78"/>
        <v>28</v>
      </c>
      <c r="G1273" s="468" t="s">
        <v>203</v>
      </c>
      <c r="H1273" s="468">
        <v>7.58</v>
      </c>
      <c r="I1273" s="468">
        <v>6.98</v>
      </c>
      <c r="J1273" s="468" t="s">
        <v>1247</v>
      </c>
      <c r="K1273" s="468">
        <v>2.5000000000000001E-2</v>
      </c>
      <c r="L1273" s="468">
        <v>5.0000000000000001E-3</v>
      </c>
      <c r="M1273" s="471">
        <f t="shared" si="79"/>
        <v>0.8</v>
      </c>
    </row>
    <row r="1274" spans="1:13" x14ac:dyDescent="0.3">
      <c r="A1274" s="468">
        <v>2541</v>
      </c>
      <c r="B1274" s="469">
        <v>45166.552893518521</v>
      </c>
      <c r="C1274" s="469">
        <v>45163</v>
      </c>
      <c r="D1274" s="470">
        <f t="shared" si="76"/>
        <v>2023</v>
      </c>
      <c r="E1274" s="470">
        <f t="shared" si="77"/>
        <v>8</v>
      </c>
      <c r="F1274" s="470">
        <f t="shared" si="78"/>
        <v>25</v>
      </c>
      <c r="G1274" s="468" t="s">
        <v>787</v>
      </c>
      <c r="H1274" s="468">
        <v>8.11</v>
      </c>
      <c r="I1274" s="468">
        <v>6.77</v>
      </c>
      <c r="J1274" s="468" t="s">
        <v>1247</v>
      </c>
      <c r="K1274" s="468">
        <v>2.5000000000000001E-2</v>
      </c>
      <c r="L1274" s="468">
        <v>4.0000000000000001E-3</v>
      </c>
      <c r="M1274" s="471">
        <f t="shared" si="79"/>
        <v>0.84</v>
      </c>
    </row>
    <row r="1275" spans="1:13" x14ac:dyDescent="0.3">
      <c r="A1275" s="468">
        <v>2543</v>
      </c>
      <c r="B1275" s="469">
        <v>45166.553217592591</v>
      </c>
      <c r="C1275" s="469">
        <v>45163</v>
      </c>
      <c r="D1275" s="470">
        <f t="shared" si="76"/>
        <v>2023</v>
      </c>
      <c r="E1275" s="470">
        <f t="shared" si="77"/>
        <v>8</v>
      </c>
      <c r="F1275" s="470">
        <f t="shared" si="78"/>
        <v>25</v>
      </c>
      <c r="G1275" s="468" t="s">
        <v>203</v>
      </c>
      <c r="H1275" s="468">
        <v>7.92</v>
      </c>
      <c r="I1275" s="468">
        <v>7.05</v>
      </c>
      <c r="J1275" s="468" t="s">
        <v>1247</v>
      </c>
      <c r="K1275" s="468">
        <v>2.5000000000000001E-2</v>
      </c>
      <c r="L1275" s="468">
        <v>3.0000000000000001E-3</v>
      </c>
      <c r="M1275" s="471">
        <f t="shared" si="79"/>
        <v>0.88</v>
      </c>
    </row>
    <row r="1276" spans="1:13" x14ac:dyDescent="0.3">
      <c r="A1276" s="468">
        <v>2537</v>
      </c>
      <c r="B1276" s="469">
        <v>45163.486550925925</v>
      </c>
      <c r="C1276" s="469">
        <v>45162</v>
      </c>
      <c r="D1276" s="470">
        <f t="shared" si="76"/>
        <v>2023</v>
      </c>
      <c r="E1276" s="470">
        <f t="shared" si="77"/>
        <v>8</v>
      </c>
      <c r="F1276" s="470">
        <f t="shared" si="78"/>
        <v>24</v>
      </c>
      <c r="G1276" s="468" t="s">
        <v>787</v>
      </c>
      <c r="H1276" s="468">
        <v>7.89</v>
      </c>
      <c r="I1276" s="468">
        <v>6.62</v>
      </c>
      <c r="J1276" s="468" t="s">
        <v>1247</v>
      </c>
      <c r="K1276" s="468">
        <v>2.5000000000000001E-2</v>
      </c>
      <c r="L1276" s="468">
        <v>4.0000000000000001E-3</v>
      </c>
      <c r="M1276" s="471">
        <f t="shared" si="79"/>
        <v>0.84</v>
      </c>
    </row>
    <row r="1277" spans="1:13" x14ac:dyDescent="0.3">
      <c r="A1277" s="468">
        <v>2538</v>
      </c>
      <c r="B1277" s="469">
        <v>45163.486759259256</v>
      </c>
      <c r="C1277" s="469">
        <v>45162</v>
      </c>
      <c r="D1277" s="470">
        <f t="shared" si="76"/>
        <v>2023</v>
      </c>
      <c r="E1277" s="470">
        <f t="shared" si="77"/>
        <v>8</v>
      </c>
      <c r="F1277" s="470">
        <f t="shared" si="78"/>
        <v>24</v>
      </c>
      <c r="G1277" s="468" t="s">
        <v>197</v>
      </c>
      <c r="H1277" s="468">
        <v>7.52</v>
      </c>
      <c r="I1277" s="468">
        <v>6.92</v>
      </c>
      <c r="J1277" s="468" t="s">
        <v>1247</v>
      </c>
      <c r="K1277" s="468">
        <v>2.5000000000000001E-2</v>
      </c>
      <c r="L1277" s="468">
        <v>3.0000000000000001E-3</v>
      </c>
      <c r="M1277" s="471">
        <f t="shared" si="79"/>
        <v>0.88</v>
      </c>
    </row>
    <row r="1278" spans="1:13" x14ac:dyDescent="0.3">
      <c r="A1278" s="468">
        <v>2539</v>
      </c>
      <c r="B1278" s="469">
        <v>45163.486875000002</v>
      </c>
      <c r="C1278" s="469">
        <v>45162</v>
      </c>
      <c r="D1278" s="470">
        <f t="shared" si="76"/>
        <v>2023</v>
      </c>
      <c r="E1278" s="470">
        <f t="shared" si="77"/>
        <v>8</v>
      </c>
      <c r="F1278" s="470">
        <f t="shared" si="78"/>
        <v>24</v>
      </c>
      <c r="G1278" s="468" t="s">
        <v>203</v>
      </c>
      <c r="H1278" s="468">
        <v>7.72</v>
      </c>
      <c r="I1278" s="468">
        <v>6.77</v>
      </c>
      <c r="J1278" s="468" t="s">
        <v>1247</v>
      </c>
      <c r="K1278" s="468">
        <v>2.5000000000000001E-2</v>
      </c>
      <c r="L1278" s="468">
        <v>3.0000000000000001E-3</v>
      </c>
      <c r="M1278" s="471">
        <f t="shared" si="79"/>
        <v>0.88</v>
      </c>
    </row>
    <row r="1279" spans="1:13" x14ac:dyDescent="0.3">
      <c r="A1279" s="468">
        <v>2533</v>
      </c>
      <c r="B1279" s="469">
        <v>45162.669571759259</v>
      </c>
      <c r="C1279" s="469">
        <v>45161</v>
      </c>
      <c r="D1279" s="470">
        <f t="shared" si="76"/>
        <v>2023</v>
      </c>
      <c r="E1279" s="470">
        <f t="shared" si="77"/>
        <v>8</v>
      </c>
      <c r="F1279" s="470">
        <f t="shared" si="78"/>
        <v>23</v>
      </c>
      <c r="G1279" s="468" t="s">
        <v>787</v>
      </c>
      <c r="H1279" s="468">
        <v>8.26</v>
      </c>
      <c r="I1279" s="468">
        <v>6.61</v>
      </c>
      <c r="J1279" s="468" t="s">
        <v>1247</v>
      </c>
      <c r="K1279" s="468">
        <v>2.5000000000000001E-2</v>
      </c>
      <c r="L1279" s="468">
        <v>4.0000000000000001E-3</v>
      </c>
      <c r="M1279" s="471">
        <f t="shared" si="79"/>
        <v>0.84</v>
      </c>
    </row>
    <row r="1280" spans="1:13" x14ac:dyDescent="0.3">
      <c r="A1280" s="468">
        <v>2531</v>
      </c>
      <c r="B1280" s="469">
        <v>45161.676585648151</v>
      </c>
      <c r="C1280" s="469">
        <v>45160</v>
      </c>
      <c r="D1280" s="470">
        <f t="shared" si="76"/>
        <v>2023</v>
      </c>
      <c r="E1280" s="470">
        <f t="shared" si="77"/>
        <v>8</v>
      </c>
      <c r="F1280" s="470">
        <f t="shared" si="78"/>
        <v>22</v>
      </c>
      <c r="G1280" s="468" t="s">
        <v>203</v>
      </c>
      <c r="H1280" s="468">
        <v>7.72</v>
      </c>
      <c r="I1280" s="468">
        <v>6.83</v>
      </c>
      <c r="J1280" s="468" t="s">
        <v>1247</v>
      </c>
      <c r="K1280" s="468">
        <v>2.5000000000000001E-2</v>
      </c>
      <c r="L1280" s="468">
        <v>4.0000000000000001E-3</v>
      </c>
      <c r="M1280" s="471">
        <f t="shared" si="79"/>
        <v>0.84</v>
      </c>
    </row>
    <row r="1281" spans="1:13" x14ac:dyDescent="0.3">
      <c r="A1281" s="468">
        <v>2524</v>
      </c>
      <c r="B1281" s="469">
        <v>45160.65457175926</v>
      </c>
      <c r="C1281" s="469">
        <v>45159</v>
      </c>
      <c r="D1281" s="470">
        <f t="shared" si="76"/>
        <v>2023</v>
      </c>
      <c r="E1281" s="470">
        <f t="shared" si="77"/>
        <v>8</v>
      </c>
      <c r="F1281" s="470">
        <f t="shared" si="78"/>
        <v>21</v>
      </c>
      <c r="G1281" s="468" t="s">
        <v>787</v>
      </c>
      <c r="H1281" s="468">
        <v>7.91</v>
      </c>
      <c r="I1281" s="468">
        <v>6.57</v>
      </c>
      <c r="J1281" s="468" t="s">
        <v>1247</v>
      </c>
      <c r="K1281" s="468">
        <v>2.5000000000000001E-2</v>
      </c>
      <c r="L1281" s="468">
        <v>3.0000000000000001E-3</v>
      </c>
      <c r="M1281" s="471">
        <f t="shared" si="79"/>
        <v>0.88</v>
      </c>
    </row>
    <row r="1282" spans="1:13" x14ac:dyDescent="0.3">
      <c r="A1282" s="468">
        <v>2525</v>
      </c>
      <c r="B1282" s="469">
        <v>45160.654710648145</v>
      </c>
      <c r="C1282" s="469">
        <v>45159</v>
      </c>
      <c r="D1282" s="470">
        <f t="shared" si="76"/>
        <v>2023</v>
      </c>
      <c r="E1282" s="470">
        <f t="shared" si="77"/>
        <v>8</v>
      </c>
      <c r="F1282" s="470">
        <f t="shared" si="78"/>
        <v>21</v>
      </c>
      <c r="G1282" s="468" t="s">
        <v>197</v>
      </c>
      <c r="H1282" s="468">
        <v>7.45</v>
      </c>
      <c r="I1282" s="468">
        <v>6.88</v>
      </c>
      <c r="J1282" s="468" t="s">
        <v>1247</v>
      </c>
      <c r="K1282" s="468">
        <v>2.5000000000000001E-2</v>
      </c>
      <c r="L1282" s="468">
        <v>3.0000000000000001E-3</v>
      </c>
      <c r="M1282" s="471">
        <f t="shared" si="79"/>
        <v>0.88</v>
      </c>
    </row>
    <row r="1283" spans="1:13" x14ac:dyDescent="0.3">
      <c r="A1283" s="468">
        <v>2514</v>
      </c>
      <c r="B1283" s="469">
        <v>45156.641828703701</v>
      </c>
      <c r="C1283" s="469">
        <v>45155</v>
      </c>
      <c r="D1283" s="470">
        <f t="shared" ref="D1283:D1346" si="80">YEAR(C1283)</f>
        <v>2023</v>
      </c>
      <c r="E1283" s="470">
        <f t="shared" ref="E1283:E1346" si="81">MONTH(C1283)</f>
        <v>8</v>
      </c>
      <c r="F1283" s="470">
        <f t="shared" ref="F1283:F1346" si="82">DAY(C1283)</f>
        <v>17</v>
      </c>
      <c r="G1283" s="468" t="s">
        <v>787</v>
      </c>
      <c r="H1283" s="468">
        <v>7.96</v>
      </c>
      <c r="I1283" s="468">
        <v>6.71</v>
      </c>
      <c r="J1283" s="468" t="s">
        <v>1247</v>
      </c>
      <c r="K1283" s="468">
        <v>2.5000000000000001E-2</v>
      </c>
      <c r="L1283" s="468">
        <v>6.0000000000000001E-3</v>
      </c>
      <c r="M1283" s="471">
        <f t="shared" si="79"/>
        <v>0.76</v>
      </c>
    </row>
    <row r="1284" spans="1:13" x14ac:dyDescent="0.3">
      <c r="A1284" s="468">
        <v>2517</v>
      </c>
      <c r="B1284" s="469">
        <v>45156.642222222225</v>
      </c>
      <c r="C1284" s="469">
        <v>45155</v>
      </c>
      <c r="D1284" s="470">
        <f t="shared" si="80"/>
        <v>2023</v>
      </c>
      <c r="E1284" s="470">
        <f t="shared" si="81"/>
        <v>8</v>
      </c>
      <c r="F1284" s="470">
        <f t="shared" si="82"/>
        <v>17</v>
      </c>
      <c r="G1284" s="468" t="s">
        <v>199</v>
      </c>
      <c r="H1284" s="468">
        <v>7.45</v>
      </c>
      <c r="I1284" s="468">
        <v>7.38</v>
      </c>
      <c r="J1284" s="468" t="s">
        <v>1247</v>
      </c>
      <c r="K1284" s="468">
        <v>2.5000000000000001E-2</v>
      </c>
      <c r="L1284" s="468">
        <v>4.0000000000000001E-3</v>
      </c>
      <c r="M1284" s="471">
        <f t="shared" ref="M1284:M1347" si="83">1-L1284/K1284</f>
        <v>0.84</v>
      </c>
    </row>
    <row r="1285" spans="1:13" x14ac:dyDescent="0.3">
      <c r="A1285" s="468">
        <v>2490</v>
      </c>
      <c r="B1285" s="469">
        <v>45155.481215277781</v>
      </c>
      <c r="C1285" s="469">
        <v>45154</v>
      </c>
      <c r="D1285" s="470">
        <f t="shared" si="80"/>
        <v>2023</v>
      </c>
      <c r="E1285" s="470">
        <f t="shared" si="81"/>
        <v>8</v>
      </c>
      <c r="F1285" s="470">
        <f t="shared" si="82"/>
        <v>16</v>
      </c>
      <c r="G1285" s="468" t="s">
        <v>200</v>
      </c>
      <c r="H1285" s="468">
        <v>7.52</v>
      </c>
      <c r="I1285" s="468">
        <v>6.97</v>
      </c>
      <c r="J1285" s="468" t="s">
        <v>1247</v>
      </c>
      <c r="K1285" s="468">
        <v>2.5000000000000001E-2</v>
      </c>
      <c r="L1285" s="468">
        <v>3.0000000000000001E-3</v>
      </c>
      <c r="M1285" s="471">
        <f t="shared" si="83"/>
        <v>0.88</v>
      </c>
    </row>
    <row r="1286" spans="1:13" x14ac:dyDescent="0.3">
      <c r="A1286" s="468">
        <v>2484</v>
      </c>
      <c r="B1286" s="469">
        <v>45152.66673611111</v>
      </c>
      <c r="C1286" s="469">
        <v>45149</v>
      </c>
      <c r="D1286" s="470">
        <f t="shared" si="80"/>
        <v>2023</v>
      </c>
      <c r="E1286" s="470">
        <f t="shared" si="81"/>
        <v>8</v>
      </c>
      <c r="F1286" s="470">
        <f t="shared" si="82"/>
        <v>11</v>
      </c>
      <c r="G1286" s="468" t="s">
        <v>787</v>
      </c>
      <c r="H1286" s="468">
        <v>8.19</v>
      </c>
      <c r="I1286" s="468">
        <v>6.94</v>
      </c>
      <c r="J1286" s="468" t="s">
        <v>1247</v>
      </c>
      <c r="K1286" s="468">
        <v>2.5000000000000001E-2</v>
      </c>
      <c r="L1286" s="468">
        <v>5.0000000000000001E-3</v>
      </c>
      <c r="M1286" s="471">
        <f t="shared" si="83"/>
        <v>0.8</v>
      </c>
    </row>
    <row r="1287" spans="1:13" x14ac:dyDescent="0.3">
      <c r="A1287" s="468">
        <v>2487</v>
      </c>
      <c r="B1287" s="469">
        <v>45152.667222222219</v>
      </c>
      <c r="C1287" s="469">
        <v>45149</v>
      </c>
      <c r="D1287" s="470">
        <f t="shared" si="80"/>
        <v>2023</v>
      </c>
      <c r="E1287" s="470">
        <f t="shared" si="81"/>
        <v>8</v>
      </c>
      <c r="F1287" s="470">
        <f t="shared" si="82"/>
        <v>11</v>
      </c>
      <c r="G1287" s="468" t="s">
        <v>203</v>
      </c>
      <c r="H1287" s="468">
        <v>7.64</v>
      </c>
      <c r="I1287" s="468">
        <v>6.96</v>
      </c>
      <c r="J1287" s="468" t="s">
        <v>1247</v>
      </c>
      <c r="K1287" s="468">
        <v>2.5000000000000001E-2</v>
      </c>
      <c r="L1287" s="468">
        <v>3.0000000000000001E-3</v>
      </c>
      <c r="M1287" s="471">
        <f t="shared" si="83"/>
        <v>0.88</v>
      </c>
    </row>
    <row r="1288" spans="1:13" x14ac:dyDescent="0.3">
      <c r="A1288" s="468">
        <v>2479</v>
      </c>
      <c r="B1288" s="469">
        <v>45149.655798611115</v>
      </c>
      <c r="C1288" s="469">
        <v>45148</v>
      </c>
      <c r="D1288" s="470">
        <f t="shared" si="80"/>
        <v>2023</v>
      </c>
      <c r="E1288" s="470">
        <f t="shared" si="81"/>
        <v>8</v>
      </c>
      <c r="F1288" s="470">
        <f t="shared" si="82"/>
        <v>10</v>
      </c>
      <c r="G1288" s="468" t="s">
        <v>787</v>
      </c>
      <c r="H1288" s="468">
        <v>8.24</v>
      </c>
      <c r="I1288" s="468">
        <v>7.01</v>
      </c>
      <c r="J1288" s="468" t="s">
        <v>1247</v>
      </c>
      <c r="K1288" s="468">
        <v>2.5000000000000001E-2</v>
      </c>
      <c r="L1288" s="468">
        <v>3.0000000000000001E-3</v>
      </c>
      <c r="M1288" s="471">
        <f t="shared" si="83"/>
        <v>0.88</v>
      </c>
    </row>
    <row r="1289" spans="1:13" x14ac:dyDescent="0.3">
      <c r="A1289" s="468">
        <v>2481</v>
      </c>
      <c r="B1289" s="469">
        <v>45149.656006944446</v>
      </c>
      <c r="C1289" s="469">
        <v>45148</v>
      </c>
      <c r="D1289" s="470">
        <f t="shared" si="80"/>
        <v>2023</v>
      </c>
      <c r="E1289" s="470">
        <f t="shared" si="81"/>
        <v>8</v>
      </c>
      <c r="F1289" s="470">
        <f t="shared" si="82"/>
        <v>10</v>
      </c>
      <c r="G1289" s="468" t="s">
        <v>197</v>
      </c>
      <c r="H1289" s="468">
        <v>7.75</v>
      </c>
      <c r="I1289" s="468">
        <v>7.22</v>
      </c>
      <c r="J1289" s="468" t="s">
        <v>1247</v>
      </c>
      <c r="K1289" s="468">
        <v>2.5000000000000001E-2</v>
      </c>
      <c r="L1289" s="468">
        <v>7.0000000000000001E-3</v>
      </c>
      <c r="M1289" s="471">
        <f t="shared" si="83"/>
        <v>0.72</v>
      </c>
    </row>
    <row r="1290" spans="1:13" x14ac:dyDescent="0.3">
      <c r="A1290" s="468">
        <v>2482</v>
      </c>
      <c r="B1290" s="469">
        <v>45149.656122685185</v>
      </c>
      <c r="C1290" s="469">
        <v>45148</v>
      </c>
      <c r="D1290" s="470">
        <f t="shared" si="80"/>
        <v>2023</v>
      </c>
      <c r="E1290" s="470">
        <f t="shared" si="81"/>
        <v>8</v>
      </c>
      <c r="F1290" s="470">
        <f t="shared" si="82"/>
        <v>10</v>
      </c>
      <c r="G1290" s="468" t="s">
        <v>199</v>
      </c>
      <c r="H1290" s="468">
        <v>7.71</v>
      </c>
      <c r="I1290" s="468">
        <v>7.52</v>
      </c>
      <c r="J1290" s="468" t="s">
        <v>1247</v>
      </c>
      <c r="K1290" s="468">
        <v>2.5000000000000001E-2</v>
      </c>
      <c r="L1290" s="468">
        <v>4.0000000000000001E-3</v>
      </c>
      <c r="M1290" s="471">
        <f t="shared" si="83"/>
        <v>0.84</v>
      </c>
    </row>
    <row r="1291" spans="1:13" x14ac:dyDescent="0.3">
      <c r="A1291" s="468">
        <v>2474</v>
      </c>
      <c r="B1291" s="469">
        <v>45148.54724537037</v>
      </c>
      <c r="C1291" s="469">
        <v>45147</v>
      </c>
      <c r="D1291" s="470">
        <f t="shared" si="80"/>
        <v>2023</v>
      </c>
      <c r="E1291" s="470">
        <f t="shared" si="81"/>
        <v>8</v>
      </c>
      <c r="F1291" s="470">
        <f t="shared" si="82"/>
        <v>9</v>
      </c>
      <c r="G1291" s="468" t="s">
        <v>787</v>
      </c>
      <c r="H1291" s="468">
        <v>8.24</v>
      </c>
      <c r="I1291" s="468">
        <v>7.05</v>
      </c>
      <c r="J1291" s="468" t="s">
        <v>1247</v>
      </c>
      <c r="K1291" s="468">
        <v>2.5000000000000001E-2</v>
      </c>
      <c r="L1291" s="468">
        <v>5.0000000000000001E-3</v>
      </c>
      <c r="M1291" s="471">
        <f t="shared" si="83"/>
        <v>0.8</v>
      </c>
    </row>
    <row r="1292" spans="1:13" x14ac:dyDescent="0.3">
      <c r="A1292" s="468">
        <v>2477</v>
      </c>
      <c r="B1292" s="469">
        <v>45148.54760416667</v>
      </c>
      <c r="C1292" s="469">
        <v>45147</v>
      </c>
      <c r="D1292" s="470">
        <f t="shared" si="80"/>
        <v>2023</v>
      </c>
      <c r="E1292" s="470">
        <f t="shared" si="81"/>
        <v>8</v>
      </c>
      <c r="F1292" s="470">
        <f t="shared" si="82"/>
        <v>9</v>
      </c>
      <c r="G1292" s="468" t="s">
        <v>203</v>
      </c>
      <c r="H1292" s="468">
        <v>7.98</v>
      </c>
      <c r="I1292" s="468">
        <v>7.08</v>
      </c>
      <c r="J1292" s="468" t="s">
        <v>1247</v>
      </c>
      <c r="K1292" s="468">
        <v>2.5000000000000001E-2</v>
      </c>
      <c r="L1292" s="468">
        <v>5.0000000000000001E-3</v>
      </c>
      <c r="M1292" s="471">
        <f t="shared" si="83"/>
        <v>0.8</v>
      </c>
    </row>
    <row r="1293" spans="1:13" x14ac:dyDescent="0.3">
      <c r="A1293" s="468">
        <v>2469</v>
      </c>
      <c r="B1293" s="469">
        <v>45147.531655092593</v>
      </c>
      <c r="C1293" s="469">
        <v>45146</v>
      </c>
      <c r="D1293" s="470">
        <f t="shared" si="80"/>
        <v>2023</v>
      </c>
      <c r="E1293" s="470">
        <f t="shared" si="81"/>
        <v>8</v>
      </c>
      <c r="F1293" s="470">
        <f t="shared" si="82"/>
        <v>8</v>
      </c>
      <c r="G1293" s="468" t="s">
        <v>787</v>
      </c>
      <c r="H1293" s="468">
        <v>8.1300000000000008</v>
      </c>
      <c r="I1293" s="468">
        <v>7.28</v>
      </c>
      <c r="J1293" s="468" t="s">
        <v>1247</v>
      </c>
      <c r="K1293" s="468">
        <v>2.5000000000000001E-2</v>
      </c>
      <c r="L1293" s="468">
        <v>8.9999999999999993E-3</v>
      </c>
      <c r="M1293" s="471">
        <f t="shared" si="83"/>
        <v>0.64000000000000012</v>
      </c>
    </row>
    <row r="1294" spans="1:13" x14ac:dyDescent="0.3">
      <c r="A1294" s="468">
        <v>2470</v>
      </c>
      <c r="B1294" s="469">
        <v>45147.531782407408</v>
      </c>
      <c r="C1294" s="469">
        <v>45146</v>
      </c>
      <c r="D1294" s="470">
        <f t="shared" si="80"/>
        <v>2023</v>
      </c>
      <c r="E1294" s="470">
        <f t="shared" si="81"/>
        <v>8</v>
      </c>
      <c r="F1294" s="470">
        <f t="shared" si="82"/>
        <v>8</v>
      </c>
      <c r="G1294" s="468" t="s">
        <v>197</v>
      </c>
      <c r="H1294" s="468">
        <v>7.71</v>
      </c>
      <c r="I1294" s="468">
        <v>7.21</v>
      </c>
      <c r="J1294" s="468" t="s">
        <v>1247</v>
      </c>
      <c r="K1294" s="468">
        <v>2.5000000000000001E-2</v>
      </c>
      <c r="L1294" s="468">
        <v>4.0000000000000001E-3</v>
      </c>
      <c r="M1294" s="471">
        <f t="shared" si="83"/>
        <v>0.84</v>
      </c>
    </row>
    <row r="1295" spans="1:13" x14ac:dyDescent="0.3">
      <c r="A1295" s="468">
        <v>2471</v>
      </c>
      <c r="B1295" s="469">
        <v>45147.531898148147</v>
      </c>
      <c r="C1295" s="469">
        <v>45146</v>
      </c>
      <c r="D1295" s="470">
        <f t="shared" si="80"/>
        <v>2023</v>
      </c>
      <c r="E1295" s="470">
        <f t="shared" si="81"/>
        <v>8</v>
      </c>
      <c r="F1295" s="470">
        <f t="shared" si="82"/>
        <v>8</v>
      </c>
      <c r="G1295" s="468" t="s">
        <v>199</v>
      </c>
      <c r="H1295" s="468">
        <v>7.64</v>
      </c>
      <c r="I1295" s="468">
        <v>7.51</v>
      </c>
      <c r="J1295" s="468" t="s">
        <v>1247</v>
      </c>
      <c r="K1295" s="468">
        <v>2.5000000000000001E-2</v>
      </c>
      <c r="L1295" s="468">
        <v>4.0000000000000001E-3</v>
      </c>
      <c r="M1295" s="471">
        <f t="shared" si="83"/>
        <v>0.84</v>
      </c>
    </row>
    <row r="1296" spans="1:13" x14ac:dyDescent="0.3">
      <c r="A1296" s="468">
        <v>2472</v>
      </c>
      <c r="B1296" s="469">
        <v>45147.532002314816</v>
      </c>
      <c r="C1296" s="469">
        <v>45146</v>
      </c>
      <c r="D1296" s="470">
        <f t="shared" si="80"/>
        <v>2023</v>
      </c>
      <c r="E1296" s="470">
        <f t="shared" si="81"/>
        <v>8</v>
      </c>
      <c r="F1296" s="470">
        <f t="shared" si="82"/>
        <v>8</v>
      </c>
      <c r="G1296" s="468" t="s">
        <v>203</v>
      </c>
      <c r="H1296" s="468">
        <v>7.76</v>
      </c>
      <c r="I1296" s="468">
        <v>7.03</v>
      </c>
      <c r="J1296" s="468" t="s">
        <v>1247</v>
      </c>
      <c r="K1296" s="468">
        <v>2.5000000000000001E-2</v>
      </c>
      <c r="L1296" s="468">
        <v>4.0000000000000001E-3</v>
      </c>
      <c r="M1296" s="471">
        <f t="shared" si="83"/>
        <v>0.84</v>
      </c>
    </row>
    <row r="1297" spans="1:13" x14ac:dyDescent="0.3">
      <c r="A1297" s="468">
        <v>2464</v>
      </c>
      <c r="B1297" s="469">
        <v>45146.494583333333</v>
      </c>
      <c r="C1297" s="469">
        <v>45145</v>
      </c>
      <c r="D1297" s="470">
        <f t="shared" si="80"/>
        <v>2023</v>
      </c>
      <c r="E1297" s="470">
        <f t="shared" si="81"/>
        <v>8</v>
      </c>
      <c r="F1297" s="470">
        <f t="shared" si="82"/>
        <v>7</v>
      </c>
      <c r="G1297" s="468" t="s">
        <v>787</v>
      </c>
      <c r="H1297" s="468">
        <v>8.14</v>
      </c>
      <c r="I1297" s="468">
        <v>7.91</v>
      </c>
      <c r="J1297" s="468" t="s">
        <v>1247</v>
      </c>
      <c r="K1297" s="468">
        <v>2.5000000000000001E-2</v>
      </c>
      <c r="L1297" s="468">
        <v>8.9999999999999993E-3</v>
      </c>
      <c r="M1297" s="471">
        <f t="shared" si="83"/>
        <v>0.64000000000000012</v>
      </c>
    </row>
    <row r="1298" spans="1:13" x14ac:dyDescent="0.3">
      <c r="A1298" s="468">
        <v>2466</v>
      </c>
      <c r="B1298" s="469">
        <v>45146.494895833333</v>
      </c>
      <c r="C1298" s="469">
        <v>45145</v>
      </c>
      <c r="D1298" s="470">
        <f t="shared" si="80"/>
        <v>2023</v>
      </c>
      <c r="E1298" s="470">
        <f t="shared" si="81"/>
        <v>8</v>
      </c>
      <c r="F1298" s="470">
        <f t="shared" si="82"/>
        <v>7</v>
      </c>
      <c r="G1298" s="468" t="s">
        <v>199</v>
      </c>
      <c r="H1298" s="468">
        <v>7.58</v>
      </c>
      <c r="I1298" s="468">
        <v>7.51</v>
      </c>
      <c r="J1298" s="468" t="s">
        <v>1247</v>
      </c>
      <c r="K1298" s="468">
        <v>2.5000000000000001E-2</v>
      </c>
      <c r="L1298" s="468">
        <v>6.0000000000000001E-3</v>
      </c>
      <c r="M1298" s="471">
        <f t="shared" si="83"/>
        <v>0.76</v>
      </c>
    </row>
    <row r="1299" spans="1:13" x14ac:dyDescent="0.3">
      <c r="A1299" s="468">
        <v>2467</v>
      </c>
      <c r="B1299" s="469">
        <v>45146.495057870372</v>
      </c>
      <c r="C1299" s="469">
        <v>45145</v>
      </c>
      <c r="D1299" s="470">
        <f t="shared" si="80"/>
        <v>2023</v>
      </c>
      <c r="E1299" s="470">
        <f t="shared" si="81"/>
        <v>8</v>
      </c>
      <c r="F1299" s="470">
        <f t="shared" si="82"/>
        <v>7</v>
      </c>
      <c r="G1299" s="468" t="s">
        <v>203</v>
      </c>
      <c r="H1299" s="468">
        <v>7.67</v>
      </c>
      <c r="I1299" s="468">
        <v>7.11</v>
      </c>
      <c r="J1299" s="468" t="s">
        <v>1247</v>
      </c>
      <c r="K1299" s="468">
        <v>2.5000000000000001E-2</v>
      </c>
      <c r="L1299" s="468">
        <v>5.0000000000000001E-3</v>
      </c>
      <c r="M1299" s="471">
        <f t="shared" si="83"/>
        <v>0.8</v>
      </c>
    </row>
    <row r="1300" spans="1:13" x14ac:dyDescent="0.3">
      <c r="A1300" s="468">
        <v>2459</v>
      </c>
      <c r="B1300" s="469">
        <v>45145.637777777774</v>
      </c>
      <c r="C1300" s="469">
        <v>45142</v>
      </c>
      <c r="D1300" s="470">
        <f t="shared" si="80"/>
        <v>2023</v>
      </c>
      <c r="E1300" s="470">
        <f t="shared" si="81"/>
        <v>8</v>
      </c>
      <c r="F1300" s="470">
        <f t="shared" si="82"/>
        <v>4</v>
      </c>
      <c r="G1300" s="468" t="s">
        <v>787</v>
      </c>
      <c r="H1300" s="468">
        <v>8.1199999999999992</v>
      </c>
      <c r="I1300" s="468">
        <v>7.45</v>
      </c>
      <c r="J1300" s="468" t="s">
        <v>1247</v>
      </c>
      <c r="K1300" s="468">
        <v>2.5000000000000001E-2</v>
      </c>
      <c r="L1300" s="468">
        <v>8.9999999999999993E-3</v>
      </c>
      <c r="M1300" s="471">
        <f t="shared" si="83"/>
        <v>0.64000000000000012</v>
      </c>
    </row>
    <row r="1301" spans="1:13" x14ac:dyDescent="0.3">
      <c r="A1301" s="468">
        <v>2460</v>
      </c>
      <c r="B1301" s="469">
        <v>45145.63790509259</v>
      </c>
      <c r="C1301" s="469">
        <v>45142</v>
      </c>
      <c r="D1301" s="470">
        <f t="shared" si="80"/>
        <v>2023</v>
      </c>
      <c r="E1301" s="470">
        <f t="shared" si="81"/>
        <v>8</v>
      </c>
      <c r="F1301" s="470">
        <f t="shared" si="82"/>
        <v>4</v>
      </c>
      <c r="G1301" s="468" t="s">
        <v>197</v>
      </c>
      <c r="H1301" s="468">
        <v>7.71</v>
      </c>
      <c r="I1301" s="468">
        <v>7.18</v>
      </c>
      <c r="J1301" s="468" t="s">
        <v>1247</v>
      </c>
      <c r="K1301" s="468">
        <v>2.5000000000000001E-2</v>
      </c>
      <c r="L1301" s="468">
        <v>8.0000000000000002E-3</v>
      </c>
      <c r="M1301" s="471">
        <f t="shared" si="83"/>
        <v>0.67999999999999994</v>
      </c>
    </row>
    <row r="1302" spans="1:13" x14ac:dyDescent="0.3">
      <c r="A1302" s="468">
        <v>2461</v>
      </c>
      <c r="B1302" s="469">
        <v>45145.638275462959</v>
      </c>
      <c r="C1302" s="469">
        <v>45142</v>
      </c>
      <c r="D1302" s="470">
        <f t="shared" si="80"/>
        <v>2023</v>
      </c>
      <c r="E1302" s="470">
        <f t="shared" si="81"/>
        <v>8</v>
      </c>
      <c r="F1302" s="470">
        <f t="shared" si="82"/>
        <v>4</v>
      </c>
      <c r="G1302" s="468" t="s">
        <v>199</v>
      </c>
      <c r="H1302" s="468">
        <v>7.72</v>
      </c>
      <c r="I1302" s="468">
        <v>7.52</v>
      </c>
      <c r="J1302" s="468" t="s">
        <v>1247</v>
      </c>
      <c r="K1302" s="468">
        <v>2.5000000000000001E-2</v>
      </c>
      <c r="L1302" s="468">
        <v>5.0000000000000001E-3</v>
      </c>
      <c r="M1302" s="471">
        <f t="shared" si="83"/>
        <v>0.8</v>
      </c>
    </row>
    <row r="1303" spans="1:13" x14ac:dyDescent="0.3">
      <c r="A1303" s="468">
        <v>2462</v>
      </c>
      <c r="B1303" s="469">
        <v>45145.638437499998</v>
      </c>
      <c r="C1303" s="469">
        <v>45142</v>
      </c>
      <c r="D1303" s="470">
        <f t="shared" si="80"/>
        <v>2023</v>
      </c>
      <c r="E1303" s="470">
        <f t="shared" si="81"/>
        <v>8</v>
      </c>
      <c r="F1303" s="470">
        <f t="shared" si="82"/>
        <v>4</v>
      </c>
      <c r="G1303" s="468" t="s">
        <v>203</v>
      </c>
      <c r="H1303" s="468">
        <v>7.92</v>
      </c>
      <c r="I1303" s="468">
        <v>7.04</v>
      </c>
      <c r="J1303" s="468" t="s">
        <v>1247</v>
      </c>
      <c r="K1303" s="468">
        <v>2.5000000000000001E-2</v>
      </c>
      <c r="L1303" s="468">
        <v>5.0000000000000001E-3</v>
      </c>
      <c r="M1303" s="471">
        <f t="shared" si="83"/>
        <v>0.8</v>
      </c>
    </row>
    <row r="1304" spans="1:13" x14ac:dyDescent="0.3">
      <c r="A1304" s="468">
        <v>2454</v>
      </c>
      <c r="B1304" s="469">
        <v>45142.671400462961</v>
      </c>
      <c r="C1304" s="469">
        <v>45141</v>
      </c>
      <c r="D1304" s="470">
        <f t="shared" si="80"/>
        <v>2023</v>
      </c>
      <c r="E1304" s="470">
        <f t="shared" si="81"/>
        <v>8</v>
      </c>
      <c r="F1304" s="470">
        <f t="shared" si="82"/>
        <v>3</v>
      </c>
      <c r="G1304" s="468" t="s">
        <v>787</v>
      </c>
      <c r="H1304" s="468">
        <v>8.16</v>
      </c>
      <c r="I1304" s="468">
        <v>7.01</v>
      </c>
      <c r="J1304" s="468" t="s">
        <v>1247</v>
      </c>
      <c r="K1304" s="468">
        <v>2.5000000000000001E-2</v>
      </c>
      <c r="L1304" s="468">
        <v>5.0000000000000001E-3</v>
      </c>
      <c r="M1304" s="471">
        <f t="shared" si="83"/>
        <v>0.8</v>
      </c>
    </row>
    <row r="1305" spans="1:13" x14ac:dyDescent="0.3">
      <c r="A1305" s="468">
        <v>2455</v>
      </c>
      <c r="B1305" s="469">
        <v>45142.671527777777</v>
      </c>
      <c r="C1305" s="469">
        <v>45141</v>
      </c>
      <c r="D1305" s="470">
        <f t="shared" si="80"/>
        <v>2023</v>
      </c>
      <c r="E1305" s="470">
        <f t="shared" si="81"/>
        <v>8</v>
      </c>
      <c r="F1305" s="470">
        <f t="shared" si="82"/>
        <v>3</v>
      </c>
      <c r="G1305" s="468" t="s">
        <v>197</v>
      </c>
      <c r="H1305" s="468">
        <v>7.79</v>
      </c>
      <c r="I1305" s="468">
        <v>7.09</v>
      </c>
      <c r="J1305" s="468" t="s">
        <v>1247</v>
      </c>
      <c r="K1305" s="468">
        <v>2.5000000000000001E-2</v>
      </c>
      <c r="L1305" s="468">
        <v>7.0000000000000001E-3</v>
      </c>
      <c r="M1305" s="471">
        <f t="shared" si="83"/>
        <v>0.72</v>
      </c>
    </row>
    <row r="1306" spans="1:13" x14ac:dyDescent="0.3">
      <c r="A1306" s="468">
        <v>2456</v>
      </c>
      <c r="B1306" s="469">
        <v>45142.671701388892</v>
      </c>
      <c r="C1306" s="469">
        <v>45141</v>
      </c>
      <c r="D1306" s="470">
        <f t="shared" si="80"/>
        <v>2023</v>
      </c>
      <c r="E1306" s="470">
        <f t="shared" si="81"/>
        <v>8</v>
      </c>
      <c r="F1306" s="470">
        <f t="shared" si="82"/>
        <v>3</v>
      </c>
      <c r="G1306" s="468" t="s">
        <v>199</v>
      </c>
      <c r="H1306" s="468">
        <v>7.71</v>
      </c>
      <c r="I1306" s="468">
        <v>7.51</v>
      </c>
      <c r="J1306" s="468" t="s">
        <v>1247</v>
      </c>
      <c r="K1306" s="468">
        <v>2.5000000000000001E-2</v>
      </c>
      <c r="L1306" s="468">
        <v>6.0000000000000001E-3</v>
      </c>
      <c r="M1306" s="471">
        <f t="shared" si="83"/>
        <v>0.76</v>
      </c>
    </row>
    <row r="1307" spans="1:13" x14ac:dyDescent="0.3">
      <c r="A1307" s="468">
        <v>2457</v>
      </c>
      <c r="B1307" s="469">
        <v>45142.671851851854</v>
      </c>
      <c r="C1307" s="469">
        <v>45141</v>
      </c>
      <c r="D1307" s="470">
        <f t="shared" si="80"/>
        <v>2023</v>
      </c>
      <c r="E1307" s="470">
        <f t="shared" si="81"/>
        <v>8</v>
      </c>
      <c r="F1307" s="470">
        <f t="shared" si="82"/>
        <v>3</v>
      </c>
      <c r="G1307" s="468" t="s">
        <v>203</v>
      </c>
      <c r="H1307" s="468">
        <v>7.99</v>
      </c>
      <c r="I1307" s="468">
        <v>7.09</v>
      </c>
      <c r="J1307" s="468" t="s">
        <v>1247</v>
      </c>
      <c r="K1307" s="468">
        <v>2.5000000000000001E-2</v>
      </c>
      <c r="L1307" s="468">
        <v>4.0000000000000001E-3</v>
      </c>
      <c r="M1307" s="471">
        <f t="shared" si="83"/>
        <v>0.84</v>
      </c>
    </row>
    <row r="1308" spans="1:13" x14ac:dyDescent="0.3">
      <c r="A1308" s="468">
        <v>2449</v>
      </c>
      <c r="B1308" s="469">
        <v>45141.642129629632</v>
      </c>
      <c r="C1308" s="469">
        <v>45140</v>
      </c>
      <c r="D1308" s="470">
        <f t="shared" si="80"/>
        <v>2023</v>
      </c>
      <c r="E1308" s="470">
        <f t="shared" si="81"/>
        <v>8</v>
      </c>
      <c r="F1308" s="470">
        <f t="shared" si="82"/>
        <v>2</v>
      </c>
      <c r="G1308" s="468" t="s">
        <v>787</v>
      </c>
      <c r="H1308" s="468">
        <v>8.14</v>
      </c>
      <c r="I1308" s="468">
        <v>7.02</v>
      </c>
      <c r="J1308" s="468" t="s">
        <v>1247</v>
      </c>
      <c r="K1308" s="468">
        <v>2.5000000000000001E-2</v>
      </c>
      <c r="L1308" s="468">
        <v>8.0000000000000002E-3</v>
      </c>
      <c r="M1308" s="471">
        <f t="shared" si="83"/>
        <v>0.67999999999999994</v>
      </c>
    </row>
    <row r="1309" spans="1:13" x14ac:dyDescent="0.3">
      <c r="A1309" s="468">
        <v>2450</v>
      </c>
      <c r="B1309" s="469">
        <v>45141.642291666663</v>
      </c>
      <c r="C1309" s="469">
        <v>45140</v>
      </c>
      <c r="D1309" s="470">
        <f t="shared" si="80"/>
        <v>2023</v>
      </c>
      <c r="E1309" s="470">
        <f t="shared" si="81"/>
        <v>8</v>
      </c>
      <c r="F1309" s="470">
        <f t="shared" si="82"/>
        <v>2</v>
      </c>
      <c r="G1309" s="468" t="s">
        <v>197</v>
      </c>
      <c r="H1309" s="468">
        <v>7.75</v>
      </c>
      <c r="I1309" s="468">
        <v>7.12</v>
      </c>
      <c r="J1309" s="468" t="s">
        <v>1247</v>
      </c>
      <c r="K1309" s="468">
        <v>2.5000000000000001E-2</v>
      </c>
      <c r="L1309" s="468">
        <v>5.0000000000000001E-3</v>
      </c>
      <c r="M1309" s="471">
        <f t="shared" si="83"/>
        <v>0.8</v>
      </c>
    </row>
    <row r="1310" spans="1:13" x14ac:dyDescent="0.3">
      <c r="A1310" s="468">
        <v>2452</v>
      </c>
      <c r="B1310" s="469">
        <v>45141.642581018517</v>
      </c>
      <c r="C1310" s="469">
        <v>45140</v>
      </c>
      <c r="D1310" s="470">
        <f t="shared" si="80"/>
        <v>2023</v>
      </c>
      <c r="E1310" s="470">
        <f t="shared" si="81"/>
        <v>8</v>
      </c>
      <c r="F1310" s="470">
        <f t="shared" si="82"/>
        <v>2</v>
      </c>
      <c r="G1310" s="468" t="s">
        <v>203</v>
      </c>
      <c r="H1310" s="468">
        <v>7.91</v>
      </c>
      <c r="I1310" s="468">
        <v>7.07</v>
      </c>
      <c r="J1310" s="468" t="s">
        <v>1247</v>
      </c>
      <c r="K1310" s="468">
        <v>2.5000000000000001E-2</v>
      </c>
      <c r="L1310" s="468">
        <v>2E-3</v>
      </c>
      <c r="M1310" s="471">
        <f t="shared" si="83"/>
        <v>0.92</v>
      </c>
    </row>
    <row r="1311" spans="1:13" x14ac:dyDescent="0.3">
      <c r="A1311" s="468">
        <v>2446</v>
      </c>
      <c r="B1311" s="469">
        <v>45140.655046296299</v>
      </c>
      <c r="C1311" s="469">
        <v>45139</v>
      </c>
      <c r="D1311" s="470">
        <f t="shared" si="80"/>
        <v>2023</v>
      </c>
      <c r="E1311" s="470">
        <f t="shared" si="81"/>
        <v>8</v>
      </c>
      <c r="F1311" s="470">
        <f t="shared" si="82"/>
        <v>1</v>
      </c>
      <c r="G1311" s="468" t="s">
        <v>199</v>
      </c>
      <c r="H1311" s="468">
        <v>7.65</v>
      </c>
      <c r="I1311" s="468">
        <v>7.48</v>
      </c>
      <c r="J1311" s="468" t="s">
        <v>1247</v>
      </c>
      <c r="K1311" s="468">
        <v>2.5000000000000001E-2</v>
      </c>
      <c r="L1311" s="468">
        <v>5.0000000000000001E-3</v>
      </c>
      <c r="M1311" s="471">
        <f t="shared" si="83"/>
        <v>0.8</v>
      </c>
    </row>
    <row r="1312" spans="1:13" x14ac:dyDescent="0.3">
      <c r="A1312" s="468">
        <v>2447</v>
      </c>
      <c r="B1312" s="469">
        <v>45140.655185185184</v>
      </c>
      <c r="C1312" s="469">
        <v>45139</v>
      </c>
      <c r="D1312" s="470">
        <f t="shared" si="80"/>
        <v>2023</v>
      </c>
      <c r="E1312" s="470">
        <f t="shared" si="81"/>
        <v>8</v>
      </c>
      <c r="F1312" s="470">
        <f t="shared" si="82"/>
        <v>1</v>
      </c>
      <c r="G1312" s="468" t="s">
        <v>203</v>
      </c>
      <c r="H1312" s="468">
        <v>7.94</v>
      </c>
      <c r="I1312" s="468">
        <v>7</v>
      </c>
      <c r="J1312" s="468" t="s">
        <v>1247</v>
      </c>
      <c r="K1312" s="468">
        <v>2.5000000000000001E-2</v>
      </c>
      <c r="L1312" s="468">
        <v>4.0000000000000001E-3</v>
      </c>
      <c r="M1312" s="471">
        <f t="shared" si="83"/>
        <v>0.84</v>
      </c>
    </row>
    <row r="1313" spans="1:13" x14ac:dyDescent="0.3">
      <c r="A1313" s="468">
        <v>2438</v>
      </c>
      <c r="B1313" s="469">
        <v>45138.732233796298</v>
      </c>
      <c r="C1313" s="469">
        <v>45138</v>
      </c>
      <c r="D1313" s="470">
        <f t="shared" si="80"/>
        <v>2023</v>
      </c>
      <c r="E1313" s="470">
        <f t="shared" si="81"/>
        <v>7</v>
      </c>
      <c r="F1313" s="470">
        <f t="shared" si="82"/>
        <v>31</v>
      </c>
      <c r="G1313" s="468" t="s">
        <v>200</v>
      </c>
      <c r="H1313" s="468">
        <v>7.59</v>
      </c>
      <c r="I1313" s="468">
        <v>6.99</v>
      </c>
      <c r="J1313" s="468" t="s">
        <v>1247</v>
      </c>
      <c r="K1313" s="468">
        <v>2.5000000000000001E-2</v>
      </c>
      <c r="L1313" s="468">
        <v>7.0000000000000001E-3</v>
      </c>
      <c r="M1313" s="471">
        <f t="shared" si="83"/>
        <v>0.72</v>
      </c>
    </row>
    <row r="1314" spans="1:13" x14ac:dyDescent="0.3">
      <c r="A1314" s="468">
        <v>2439</v>
      </c>
      <c r="B1314" s="469">
        <v>45138.732349537036</v>
      </c>
      <c r="C1314" s="469">
        <v>45138</v>
      </c>
      <c r="D1314" s="470">
        <f t="shared" si="80"/>
        <v>2023</v>
      </c>
      <c r="E1314" s="470">
        <f t="shared" si="81"/>
        <v>7</v>
      </c>
      <c r="F1314" s="470">
        <f t="shared" si="82"/>
        <v>31</v>
      </c>
      <c r="G1314" s="468" t="s">
        <v>197</v>
      </c>
      <c r="H1314" s="468">
        <v>7.63</v>
      </c>
      <c r="I1314" s="468">
        <v>7.11</v>
      </c>
      <c r="J1314" s="468" t="s">
        <v>1247</v>
      </c>
      <c r="K1314" s="468">
        <v>2.5000000000000001E-2</v>
      </c>
      <c r="L1314" s="468">
        <v>3.0000000000000001E-3</v>
      </c>
      <c r="M1314" s="471">
        <f t="shared" si="83"/>
        <v>0.88</v>
      </c>
    </row>
    <row r="1315" spans="1:13" x14ac:dyDescent="0.3">
      <c r="A1315" s="468">
        <v>2440</v>
      </c>
      <c r="B1315" s="469">
        <v>45138.732453703706</v>
      </c>
      <c r="C1315" s="469">
        <v>45138</v>
      </c>
      <c r="D1315" s="470">
        <f t="shared" si="80"/>
        <v>2023</v>
      </c>
      <c r="E1315" s="470">
        <f t="shared" si="81"/>
        <v>7</v>
      </c>
      <c r="F1315" s="470">
        <f t="shared" si="82"/>
        <v>31</v>
      </c>
      <c r="G1315" s="468" t="s">
        <v>199</v>
      </c>
      <c r="H1315" s="468">
        <v>7.64</v>
      </c>
      <c r="I1315" s="468">
        <v>7.46</v>
      </c>
      <c r="J1315" s="468" t="s">
        <v>1247</v>
      </c>
      <c r="K1315" s="468">
        <v>2.5000000000000001E-2</v>
      </c>
      <c r="L1315" s="468">
        <v>6.0000000000000001E-3</v>
      </c>
      <c r="M1315" s="471">
        <f t="shared" si="83"/>
        <v>0.76</v>
      </c>
    </row>
    <row r="1316" spans="1:13" x14ac:dyDescent="0.3">
      <c r="A1316" s="468">
        <v>2441</v>
      </c>
      <c r="B1316" s="469">
        <v>45138.732569444444</v>
      </c>
      <c r="C1316" s="469">
        <v>45138</v>
      </c>
      <c r="D1316" s="470">
        <f t="shared" si="80"/>
        <v>2023</v>
      </c>
      <c r="E1316" s="470">
        <f t="shared" si="81"/>
        <v>7</v>
      </c>
      <c r="F1316" s="470">
        <f t="shared" si="82"/>
        <v>31</v>
      </c>
      <c r="G1316" s="468" t="s">
        <v>203</v>
      </c>
      <c r="H1316" s="468">
        <v>7.81</v>
      </c>
      <c r="I1316" s="468">
        <v>7.05</v>
      </c>
      <c r="J1316" s="468" t="s">
        <v>1247</v>
      </c>
      <c r="K1316" s="468">
        <v>2.5000000000000001E-2</v>
      </c>
      <c r="L1316" s="468">
        <v>6.0000000000000001E-3</v>
      </c>
      <c r="M1316" s="471">
        <f t="shared" si="83"/>
        <v>0.76</v>
      </c>
    </row>
    <row r="1317" spans="1:13" x14ac:dyDescent="0.3">
      <c r="A1317" s="468">
        <v>2424</v>
      </c>
      <c r="B1317" s="469">
        <v>45138.546342592592</v>
      </c>
      <c r="C1317" s="469">
        <v>45135</v>
      </c>
      <c r="D1317" s="470">
        <f t="shared" si="80"/>
        <v>2023</v>
      </c>
      <c r="E1317" s="470">
        <f t="shared" si="81"/>
        <v>7</v>
      </c>
      <c r="F1317" s="470">
        <f t="shared" si="82"/>
        <v>28</v>
      </c>
      <c r="G1317" s="468" t="s">
        <v>787</v>
      </c>
      <c r="H1317" s="468">
        <v>8.11</v>
      </c>
      <c r="I1317" s="468">
        <v>7.29</v>
      </c>
      <c r="J1317" s="468" t="s">
        <v>1247</v>
      </c>
      <c r="K1317" s="468">
        <v>2.5000000000000001E-2</v>
      </c>
      <c r="L1317" s="468">
        <v>8.9999999999999993E-3</v>
      </c>
      <c r="M1317" s="471">
        <f t="shared" si="83"/>
        <v>0.64000000000000012</v>
      </c>
    </row>
    <row r="1318" spans="1:13" x14ac:dyDescent="0.3">
      <c r="A1318" s="468">
        <v>2427</v>
      </c>
      <c r="B1318" s="469">
        <v>45138.546909722223</v>
      </c>
      <c r="C1318" s="469">
        <v>45135</v>
      </c>
      <c r="D1318" s="470">
        <f t="shared" si="80"/>
        <v>2023</v>
      </c>
      <c r="E1318" s="470">
        <f t="shared" si="81"/>
        <v>7</v>
      </c>
      <c r="F1318" s="470">
        <f t="shared" si="82"/>
        <v>28</v>
      </c>
      <c r="G1318" s="468" t="s">
        <v>203</v>
      </c>
      <c r="H1318" s="468">
        <v>7.76</v>
      </c>
      <c r="I1318" s="468">
        <v>6.98</v>
      </c>
      <c r="J1318" s="468" t="s">
        <v>1247</v>
      </c>
      <c r="K1318" s="468">
        <v>2.5000000000000001E-2</v>
      </c>
      <c r="L1318" s="468">
        <v>3.0000000000000001E-3</v>
      </c>
      <c r="M1318" s="471">
        <f t="shared" si="83"/>
        <v>0.88</v>
      </c>
    </row>
    <row r="1319" spans="1:13" x14ac:dyDescent="0.3">
      <c r="A1319" s="468">
        <v>2421</v>
      </c>
      <c r="B1319" s="469">
        <v>45135.524386574078</v>
      </c>
      <c r="C1319" s="469">
        <v>45134</v>
      </c>
      <c r="D1319" s="470">
        <f t="shared" si="80"/>
        <v>2023</v>
      </c>
      <c r="E1319" s="470">
        <f t="shared" si="81"/>
        <v>7</v>
      </c>
      <c r="F1319" s="470">
        <f t="shared" si="82"/>
        <v>27</v>
      </c>
      <c r="G1319" s="468" t="s">
        <v>199</v>
      </c>
      <c r="H1319" s="468">
        <v>7.49</v>
      </c>
      <c r="I1319" s="468">
        <v>7.48</v>
      </c>
      <c r="J1319" s="468" t="s">
        <v>1247</v>
      </c>
      <c r="K1319" s="468">
        <v>2.5000000000000001E-2</v>
      </c>
      <c r="L1319" s="468">
        <v>3.0000000000000001E-3</v>
      </c>
      <c r="M1319" s="471">
        <f t="shared" si="83"/>
        <v>0.88</v>
      </c>
    </row>
    <row r="1320" spans="1:13" x14ac:dyDescent="0.3">
      <c r="A1320" s="468">
        <v>2411</v>
      </c>
      <c r="B1320" s="469">
        <v>45133.730543981481</v>
      </c>
      <c r="C1320" s="469">
        <v>45133</v>
      </c>
      <c r="D1320" s="470">
        <f t="shared" si="80"/>
        <v>2023</v>
      </c>
      <c r="E1320" s="470">
        <f t="shared" si="81"/>
        <v>7</v>
      </c>
      <c r="F1320" s="470">
        <f t="shared" si="82"/>
        <v>26</v>
      </c>
      <c r="G1320" s="468" t="s">
        <v>787</v>
      </c>
      <c r="H1320" s="468">
        <v>8.1199999999999992</v>
      </c>
      <c r="I1320" s="468">
        <v>7.73</v>
      </c>
      <c r="J1320" s="468" t="s">
        <v>1247</v>
      </c>
      <c r="K1320" s="468">
        <v>2.5000000000000001E-2</v>
      </c>
      <c r="L1320" s="468">
        <v>8.0000000000000002E-3</v>
      </c>
      <c r="M1320" s="471">
        <f t="shared" si="83"/>
        <v>0.67999999999999994</v>
      </c>
    </row>
    <row r="1321" spans="1:13" x14ac:dyDescent="0.3">
      <c r="A1321" s="468">
        <v>2412</v>
      </c>
      <c r="B1321" s="469">
        <v>45133.730682870373</v>
      </c>
      <c r="C1321" s="469">
        <v>45133</v>
      </c>
      <c r="D1321" s="470">
        <f t="shared" si="80"/>
        <v>2023</v>
      </c>
      <c r="E1321" s="470">
        <f t="shared" si="81"/>
        <v>7</v>
      </c>
      <c r="F1321" s="470">
        <f t="shared" si="82"/>
        <v>26</v>
      </c>
      <c r="G1321" s="468" t="s">
        <v>200</v>
      </c>
      <c r="H1321" s="468">
        <v>7.64</v>
      </c>
      <c r="I1321" s="468">
        <v>7.42</v>
      </c>
      <c r="J1321" s="468" t="s">
        <v>1247</v>
      </c>
      <c r="K1321" s="468">
        <v>2.5000000000000001E-2</v>
      </c>
      <c r="L1321" s="468">
        <v>4.0000000000000001E-3</v>
      </c>
      <c r="M1321" s="471">
        <f t="shared" si="83"/>
        <v>0.84</v>
      </c>
    </row>
    <row r="1322" spans="1:13" x14ac:dyDescent="0.3">
      <c r="A1322" s="468">
        <v>2415</v>
      </c>
      <c r="B1322" s="469">
        <v>45133.731053240743</v>
      </c>
      <c r="C1322" s="469">
        <v>45133</v>
      </c>
      <c r="D1322" s="470">
        <f t="shared" si="80"/>
        <v>2023</v>
      </c>
      <c r="E1322" s="470">
        <f t="shared" si="81"/>
        <v>7</v>
      </c>
      <c r="F1322" s="470">
        <f t="shared" si="82"/>
        <v>26</v>
      </c>
      <c r="G1322" s="468" t="s">
        <v>203</v>
      </c>
      <c r="H1322" s="468">
        <v>7.88</v>
      </c>
      <c r="I1322" s="468">
        <v>7.02</v>
      </c>
      <c r="J1322" s="468" t="s">
        <v>1247</v>
      </c>
      <c r="K1322" s="468">
        <v>2.5000000000000001E-2</v>
      </c>
      <c r="L1322" s="468">
        <v>3.0000000000000001E-3</v>
      </c>
      <c r="M1322" s="471">
        <f t="shared" si="83"/>
        <v>0.88</v>
      </c>
    </row>
    <row r="1323" spans="1:13" x14ac:dyDescent="0.3">
      <c r="A1323" s="468">
        <v>2405</v>
      </c>
      <c r="B1323" s="469">
        <v>45132.728321759256</v>
      </c>
      <c r="C1323" s="469">
        <v>45132</v>
      </c>
      <c r="D1323" s="470">
        <f t="shared" si="80"/>
        <v>2023</v>
      </c>
      <c r="E1323" s="470">
        <f t="shared" si="81"/>
        <v>7</v>
      </c>
      <c r="F1323" s="470">
        <f t="shared" si="82"/>
        <v>25</v>
      </c>
      <c r="G1323" s="468" t="s">
        <v>787</v>
      </c>
      <c r="H1323" s="468">
        <v>8.14</v>
      </c>
      <c r="I1323" s="468">
        <v>7.27</v>
      </c>
      <c r="J1323" s="468" t="s">
        <v>1247</v>
      </c>
      <c r="K1323" s="468">
        <v>2.5000000000000001E-2</v>
      </c>
      <c r="L1323" s="468">
        <v>7.0000000000000001E-3</v>
      </c>
      <c r="M1323" s="471">
        <f t="shared" si="83"/>
        <v>0.72</v>
      </c>
    </row>
    <row r="1324" spans="1:13" x14ac:dyDescent="0.3">
      <c r="A1324" s="468">
        <v>2406</v>
      </c>
      <c r="B1324" s="469">
        <v>45132.728506944448</v>
      </c>
      <c r="C1324" s="469">
        <v>45132</v>
      </c>
      <c r="D1324" s="470">
        <f t="shared" si="80"/>
        <v>2023</v>
      </c>
      <c r="E1324" s="470">
        <f t="shared" si="81"/>
        <v>7</v>
      </c>
      <c r="F1324" s="470">
        <f t="shared" si="82"/>
        <v>25</v>
      </c>
      <c r="G1324" s="468" t="s">
        <v>200</v>
      </c>
      <c r="H1324" s="468">
        <v>7.69</v>
      </c>
      <c r="I1324" s="468">
        <v>7.29</v>
      </c>
      <c r="J1324" s="468" t="s">
        <v>1247</v>
      </c>
      <c r="K1324" s="468">
        <v>2.5000000000000001E-2</v>
      </c>
      <c r="L1324" s="468">
        <v>5.0000000000000001E-3</v>
      </c>
      <c r="M1324" s="471">
        <f t="shared" si="83"/>
        <v>0.8</v>
      </c>
    </row>
    <row r="1325" spans="1:13" x14ac:dyDescent="0.3">
      <c r="A1325" s="468">
        <v>2407</v>
      </c>
      <c r="B1325" s="469">
        <v>45132.728634259256</v>
      </c>
      <c r="C1325" s="469">
        <v>45132</v>
      </c>
      <c r="D1325" s="470">
        <f t="shared" si="80"/>
        <v>2023</v>
      </c>
      <c r="E1325" s="470">
        <f t="shared" si="81"/>
        <v>7</v>
      </c>
      <c r="F1325" s="470">
        <f t="shared" si="82"/>
        <v>25</v>
      </c>
      <c r="G1325" s="468" t="s">
        <v>197</v>
      </c>
      <c r="H1325" s="468">
        <v>7.67</v>
      </c>
      <c r="I1325" s="468">
        <v>7.17</v>
      </c>
      <c r="J1325" s="468" t="s">
        <v>1247</v>
      </c>
      <c r="K1325" s="468">
        <v>2.5000000000000001E-2</v>
      </c>
      <c r="L1325" s="468">
        <v>6.0000000000000001E-3</v>
      </c>
      <c r="M1325" s="471">
        <f t="shared" si="83"/>
        <v>0.76</v>
      </c>
    </row>
    <row r="1326" spans="1:13" x14ac:dyDescent="0.3">
      <c r="A1326" s="468">
        <v>2392</v>
      </c>
      <c r="B1326" s="469">
        <v>45132.560659722221</v>
      </c>
      <c r="C1326" s="469">
        <v>45131</v>
      </c>
      <c r="D1326" s="470">
        <f t="shared" si="80"/>
        <v>2023</v>
      </c>
      <c r="E1326" s="470">
        <f t="shared" si="81"/>
        <v>7</v>
      </c>
      <c r="F1326" s="470">
        <f t="shared" si="82"/>
        <v>24</v>
      </c>
      <c r="G1326" s="468" t="s">
        <v>787</v>
      </c>
      <c r="H1326" s="468">
        <v>8.02</v>
      </c>
      <c r="I1326" s="468">
        <v>7.08</v>
      </c>
      <c r="J1326" s="468" t="s">
        <v>1247</v>
      </c>
      <c r="K1326" s="468">
        <v>2.5000000000000001E-2</v>
      </c>
      <c r="L1326" s="468">
        <v>3.0000000000000001E-3</v>
      </c>
      <c r="M1326" s="471">
        <f t="shared" si="83"/>
        <v>0.88</v>
      </c>
    </row>
    <row r="1327" spans="1:13" x14ac:dyDescent="0.3">
      <c r="A1327" s="468">
        <v>2393</v>
      </c>
      <c r="B1327" s="469">
        <v>45132.560787037037</v>
      </c>
      <c r="C1327" s="469">
        <v>45131</v>
      </c>
      <c r="D1327" s="470">
        <f t="shared" si="80"/>
        <v>2023</v>
      </c>
      <c r="E1327" s="470">
        <f t="shared" si="81"/>
        <v>7</v>
      </c>
      <c r="F1327" s="470">
        <f t="shared" si="82"/>
        <v>24</v>
      </c>
      <c r="G1327" s="468" t="s">
        <v>200</v>
      </c>
      <c r="H1327" s="468">
        <v>7.62</v>
      </c>
      <c r="I1327" s="468">
        <v>7.27</v>
      </c>
      <c r="J1327" s="468" t="s">
        <v>1247</v>
      </c>
      <c r="K1327" s="468">
        <v>2.5000000000000001E-2</v>
      </c>
      <c r="L1327" s="468">
        <v>3.0000000000000001E-3</v>
      </c>
      <c r="M1327" s="471">
        <f t="shared" si="83"/>
        <v>0.88</v>
      </c>
    </row>
    <row r="1328" spans="1:13" x14ac:dyDescent="0.3">
      <c r="A1328" s="468">
        <v>2380</v>
      </c>
      <c r="B1328" s="469">
        <v>45131.682719907411</v>
      </c>
      <c r="C1328" s="469">
        <v>45128</v>
      </c>
      <c r="D1328" s="470">
        <f t="shared" si="80"/>
        <v>2023</v>
      </c>
      <c r="E1328" s="470">
        <f t="shared" si="81"/>
        <v>7</v>
      </c>
      <c r="F1328" s="470">
        <f t="shared" si="82"/>
        <v>21</v>
      </c>
      <c r="G1328" s="468" t="s">
        <v>787</v>
      </c>
      <c r="H1328" s="468">
        <v>7.99</v>
      </c>
      <c r="I1328" s="468">
        <v>7.03</v>
      </c>
      <c r="J1328" s="468" t="s">
        <v>1247</v>
      </c>
      <c r="K1328" s="468">
        <v>2.5000000000000001E-2</v>
      </c>
      <c r="L1328" s="468">
        <v>3.0000000000000001E-3</v>
      </c>
      <c r="M1328" s="471">
        <f t="shared" si="83"/>
        <v>0.88</v>
      </c>
    </row>
    <row r="1329" spans="1:13" x14ac:dyDescent="0.3">
      <c r="A1329" s="468">
        <v>2355</v>
      </c>
      <c r="B1329" s="469">
        <v>45124.681018518517</v>
      </c>
      <c r="C1329" s="469">
        <v>45121</v>
      </c>
      <c r="D1329" s="470">
        <f t="shared" si="80"/>
        <v>2023</v>
      </c>
      <c r="E1329" s="470">
        <f t="shared" si="81"/>
        <v>7</v>
      </c>
      <c r="F1329" s="470">
        <f t="shared" si="82"/>
        <v>14</v>
      </c>
      <c r="G1329" s="468" t="s">
        <v>787</v>
      </c>
      <c r="H1329" s="468">
        <v>8.2899999999999991</v>
      </c>
      <c r="I1329" s="468">
        <v>7.22</v>
      </c>
      <c r="J1329" s="468" t="s">
        <v>1247</v>
      </c>
      <c r="K1329" s="468">
        <v>2.5000000000000001E-2</v>
      </c>
      <c r="L1329" s="468">
        <v>6.0000000000000001E-3</v>
      </c>
      <c r="M1329" s="471">
        <f t="shared" si="83"/>
        <v>0.76</v>
      </c>
    </row>
    <row r="1330" spans="1:13" x14ac:dyDescent="0.3">
      <c r="A1330" s="468">
        <v>2356</v>
      </c>
      <c r="B1330" s="469">
        <v>45124.681180555555</v>
      </c>
      <c r="C1330" s="469">
        <v>45121</v>
      </c>
      <c r="D1330" s="470">
        <f t="shared" si="80"/>
        <v>2023</v>
      </c>
      <c r="E1330" s="470">
        <f t="shared" si="81"/>
        <v>7</v>
      </c>
      <c r="F1330" s="470">
        <f t="shared" si="82"/>
        <v>14</v>
      </c>
      <c r="G1330" s="468" t="s">
        <v>197</v>
      </c>
      <c r="H1330" s="468">
        <v>7.78</v>
      </c>
      <c r="I1330" s="468">
        <v>7.18</v>
      </c>
      <c r="J1330" s="468" t="s">
        <v>1247</v>
      </c>
      <c r="K1330" s="468">
        <v>2.5000000000000001E-2</v>
      </c>
      <c r="L1330" s="468">
        <v>2E-3</v>
      </c>
      <c r="M1330" s="471">
        <f t="shared" si="83"/>
        <v>0.92</v>
      </c>
    </row>
    <row r="1331" spans="1:13" x14ac:dyDescent="0.3">
      <c r="A1331" s="468">
        <v>2351</v>
      </c>
      <c r="B1331" s="469">
        <v>45121.523090277777</v>
      </c>
      <c r="C1331" s="469">
        <v>45120</v>
      </c>
      <c r="D1331" s="470">
        <f t="shared" si="80"/>
        <v>2023</v>
      </c>
      <c r="E1331" s="470">
        <f t="shared" si="81"/>
        <v>7</v>
      </c>
      <c r="F1331" s="470">
        <f t="shared" si="82"/>
        <v>13</v>
      </c>
      <c r="G1331" s="468" t="s">
        <v>197</v>
      </c>
      <c r="H1331" s="468">
        <v>7.81</v>
      </c>
      <c r="I1331" s="468">
        <v>7.19</v>
      </c>
      <c r="J1331" s="468" t="s">
        <v>1247</v>
      </c>
      <c r="K1331" s="468">
        <v>2.5000000000000001E-2</v>
      </c>
      <c r="L1331" s="468">
        <v>2E-3</v>
      </c>
      <c r="M1331" s="471">
        <f t="shared" si="83"/>
        <v>0.92</v>
      </c>
    </row>
    <row r="1332" spans="1:13" x14ac:dyDescent="0.3">
      <c r="A1332" s="468">
        <v>2345</v>
      </c>
      <c r="B1332" s="469">
        <v>45120.649548611109</v>
      </c>
      <c r="C1332" s="469">
        <v>45119</v>
      </c>
      <c r="D1332" s="470">
        <f t="shared" si="80"/>
        <v>2023</v>
      </c>
      <c r="E1332" s="470">
        <f t="shared" si="81"/>
        <v>7</v>
      </c>
      <c r="F1332" s="470">
        <f t="shared" si="82"/>
        <v>12</v>
      </c>
      <c r="G1332" s="468" t="s">
        <v>787</v>
      </c>
      <c r="H1332" s="468">
        <v>8.32</v>
      </c>
      <c r="I1332" s="468">
        <v>7.23</v>
      </c>
      <c r="J1332" s="468" t="s">
        <v>1247</v>
      </c>
      <c r="K1332" s="468">
        <v>2.5000000000000001E-2</v>
      </c>
      <c r="L1332" s="468">
        <v>3.0000000000000001E-3</v>
      </c>
      <c r="M1332" s="471">
        <f t="shared" si="83"/>
        <v>0.88</v>
      </c>
    </row>
    <row r="1333" spans="1:13" x14ac:dyDescent="0.3">
      <c r="A1333" s="468">
        <v>2346</v>
      </c>
      <c r="B1333" s="469">
        <v>45120.650011574071</v>
      </c>
      <c r="C1333" s="469">
        <v>45119</v>
      </c>
      <c r="D1333" s="470">
        <f t="shared" si="80"/>
        <v>2023</v>
      </c>
      <c r="E1333" s="470">
        <f t="shared" si="81"/>
        <v>7</v>
      </c>
      <c r="F1333" s="470">
        <f t="shared" si="82"/>
        <v>12</v>
      </c>
      <c r="G1333" s="468" t="s">
        <v>197</v>
      </c>
      <c r="H1333" s="468">
        <v>7.82</v>
      </c>
      <c r="I1333" s="468">
        <v>7.21</v>
      </c>
      <c r="J1333" s="468" t="s">
        <v>1247</v>
      </c>
      <c r="K1333" s="468">
        <v>2.5000000000000001E-2</v>
      </c>
      <c r="L1333" s="468">
        <v>5.0000000000000001E-3</v>
      </c>
      <c r="M1333" s="471">
        <f t="shared" si="83"/>
        <v>0.8</v>
      </c>
    </row>
    <row r="1334" spans="1:13" x14ac:dyDescent="0.3">
      <c r="A1334" s="468">
        <v>2325</v>
      </c>
      <c r="B1334" s="469">
        <v>45114.647604166668</v>
      </c>
      <c r="C1334" s="469">
        <v>45113</v>
      </c>
      <c r="D1334" s="470">
        <f t="shared" si="80"/>
        <v>2023</v>
      </c>
      <c r="E1334" s="470">
        <f t="shared" si="81"/>
        <v>7</v>
      </c>
      <c r="F1334" s="470">
        <f t="shared" si="82"/>
        <v>6</v>
      </c>
      <c r="G1334" s="468" t="s">
        <v>787</v>
      </c>
      <c r="H1334" s="468">
        <v>8.31</v>
      </c>
      <c r="I1334" s="468">
        <v>7.21</v>
      </c>
      <c r="J1334" s="468" t="s">
        <v>1247</v>
      </c>
      <c r="K1334" s="468">
        <v>2.5000000000000001E-2</v>
      </c>
      <c r="L1334" s="468">
        <v>3.0000000000000001E-3</v>
      </c>
      <c r="M1334" s="471">
        <f t="shared" si="83"/>
        <v>0.88</v>
      </c>
    </row>
    <row r="1335" spans="1:13" x14ac:dyDescent="0.3">
      <c r="A1335" s="468">
        <v>2326</v>
      </c>
      <c r="B1335" s="469">
        <v>45114.647743055553</v>
      </c>
      <c r="C1335" s="469">
        <v>45113</v>
      </c>
      <c r="D1335" s="470">
        <f t="shared" si="80"/>
        <v>2023</v>
      </c>
      <c r="E1335" s="470">
        <f t="shared" si="81"/>
        <v>7</v>
      </c>
      <c r="F1335" s="470">
        <f t="shared" si="82"/>
        <v>6</v>
      </c>
      <c r="G1335" s="468" t="s">
        <v>200</v>
      </c>
      <c r="H1335" s="468">
        <v>7.74</v>
      </c>
      <c r="I1335" s="468">
        <v>7.21</v>
      </c>
      <c r="J1335" s="468" t="s">
        <v>1247</v>
      </c>
      <c r="K1335" s="468">
        <v>2.5000000000000001E-2</v>
      </c>
      <c r="L1335" s="468">
        <v>4.0000000000000001E-3</v>
      </c>
      <c r="M1335" s="471">
        <f t="shared" si="83"/>
        <v>0.84</v>
      </c>
    </row>
    <row r="1336" spans="1:13" x14ac:dyDescent="0.3">
      <c r="A1336" s="468">
        <v>2321</v>
      </c>
      <c r="B1336" s="469">
        <v>45113.673275462963</v>
      </c>
      <c r="C1336" s="469">
        <v>45112</v>
      </c>
      <c r="D1336" s="470">
        <f t="shared" si="80"/>
        <v>2023</v>
      </c>
      <c r="E1336" s="470">
        <f t="shared" si="81"/>
        <v>7</v>
      </c>
      <c r="F1336" s="470">
        <f t="shared" si="82"/>
        <v>5</v>
      </c>
      <c r="G1336" s="468" t="s">
        <v>200</v>
      </c>
      <c r="H1336" s="468">
        <v>7.75</v>
      </c>
      <c r="I1336" s="468">
        <v>7.17</v>
      </c>
      <c r="J1336" s="468" t="s">
        <v>1247</v>
      </c>
      <c r="K1336" s="468">
        <v>2.5000000000000001E-2</v>
      </c>
      <c r="L1336" s="468">
        <v>4.0000000000000001E-3</v>
      </c>
      <c r="M1336" s="471">
        <f t="shared" si="83"/>
        <v>0.84</v>
      </c>
    </row>
    <row r="1337" spans="1:13" x14ac:dyDescent="0.3">
      <c r="A1337" s="468">
        <v>2322</v>
      </c>
      <c r="B1337" s="469">
        <v>45113.673437500001</v>
      </c>
      <c r="C1337" s="469">
        <v>45112</v>
      </c>
      <c r="D1337" s="470">
        <f t="shared" si="80"/>
        <v>2023</v>
      </c>
      <c r="E1337" s="470">
        <f t="shared" si="81"/>
        <v>7</v>
      </c>
      <c r="F1337" s="470">
        <f t="shared" si="82"/>
        <v>5</v>
      </c>
      <c r="G1337" s="468" t="s">
        <v>197</v>
      </c>
      <c r="H1337" s="468">
        <v>7.81</v>
      </c>
      <c r="I1337" s="468">
        <v>7.37</v>
      </c>
      <c r="J1337" s="468" t="s">
        <v>1247</v>
      </c>
      <c r="K1337" s="468">
        <v>2.5000000000000001E-2</v>
      </c>
      <c r="L1337" s="468">
        <v>3.0000000000000001E-3</v>
      </c>
      <c r="M1337" s="471">
        <f t="shared" si="83"/>
        <v>0.88</v>
      </c>
    </row>
    <row r="1338" spans="1:13" x14ac:dyDescent="0.3">
      <c r="A1338" s="468">
        <v>2315</v>
      </c>
      <c r="B1338" s="469">
        <v>45112.677974537037</v>
      </c>
      <c r="C1338" s="469">
        <v>45111</v>
      </c>
      <c r="D1338" s="470">
        <f t="shared" si="80"/>
        <v>2023</v>
      </c>
      <c r="E1338" s="470">
        <f t="shared" si="81"/>
        <v>7</v>
      </c>
      <c r="F1338" s="470">
        <f t="shared" si="82"/>
        <v>4</v>
      </c>
      <c r="G1338" s="468" t="s">
        <v>787</v>
      </c>
      <c r="H1338" s="468">
        <v>8.32</v>
      </c>
      <c r="I1338" s="468">
        <v>7.07</v>
      </c>
      <c r="J1338" s="468" t="s">
        <v>1247</v>
      </c>
      <c r="K1338" s="468">
        <v>2.5000000000000001E-2</v>
      </c>
      <c r="L1338" s="468">
        <v>3.0000000000000001E-3</v>
      </c>
      <c r="M1338" s="471">
        <f t="shared" si="83"/>
        <v>0.88</v>
      </c>
    </row>
    <row r="1339" spans="1:13" x14ac:dyDescent="0.3">
      <c r="A1339" s="468">
        <v>2316</v>
      </c>
      <c r="B1339" s="469">
        <v>45112.678124999999</v>
      </c>
      <c r="C1339" s="469">
        <v>45111</v>
      </c>
      <c r="D1339" s="470">
        <f t="shared" si="80"/>
        <v>2023</v>
      </c>
      <c r="E1339" s="470">
        <f t="shared" si="81"/>
        <v>7</v>
      </c>
      <c r="F1339" s="470">
        <f t="shared" si="82"/>
        <v>4</v>
      </c>
      <c r="G1339" s="468" t="s">
        <v>200</v>
      </c>
      <c r="H1339" s="468">
        <v>7.69</v>
      </c>
      <c r="I1339" s="468">
        <v>7.09</v>
      </c>
      <c r="J1339" s="468" t="s">
        <v>1247</v>
      </c>
      <c r="K1339" s="468">
        <v>2.5000000000000001E-2</v>
      </c>
      <c r="L1339" s="468">
        <v>8.9999999999999993E-3</v>
      </c>
      <c r="M1339" s="471">
        <f t="shared" si="83"/>
        <v>0.64000000000000012</v>
      </c>
    </row>
    <row r="1340" spans="1:13" x14ac:dyDescent="0.3">
      <c r="A1340" s="468">
        <v>2317</v>
      </c>
      <c r="B1340" s="469">
        <v>45112.678263888891</v>
      </c>
      <c r="C1340" s="469">
        <v>45111</v>
      </c>
      <c r="D1340" s="470">
        <f t="shared" si="80"/>
        <v>2023</v>
      </c>
      <c r="E1340" s="470">
        <f t="shared" si="81"/>
        <v>7</v>
      </c>
      <c r="F1340" s="470">
        <f t="shared" si="82"/>
        <v>4</v>
      </c>
      <c r="G1340" s="468" t="s">
        <v>197</v>
      </c>
      <c r="H1340" s="468">
        <v>7.84</v>
      </c>
      <c r="I1340" s="468">
        <v>7.19</v>
      </c>
      <c r="J1340" s="468" t="s">
        <v>1247</v>
      </c>
      <c r="K1340" s="468">
        <v>2.5000000000000001E-2</v>
      </c>
      <c r="L1340" s="468">
        <v>5.0000000000000001E-3</v>
      </c>
      <c r="M1340" s="471">
        <f t="shared" si="83"/>
        <v>0.8</v>
      </c>
    </row>
    <row r="1341" spans="1:13" x14ac:dyDescent="0.3">
      <c r="A1341" s="468">
        <v>2310</v>
      </c>
      <c r="B1341" s="469">
        <v>45111.673877314817</v>
      </c>
      <c r="C1341" s="469">
        <v>45110</v>
      </c>
      <c r="D1341" s="470">
        <f t="shared" si="80"/>
        <v>2023</v>
      </c>
      <c r="E1341" s="470">
        <f t="shared" si="81"/>
        <v>7</v>
      </c>
      <c r="F1341" s="470">
        <f t="shared" si="82"/>
        <v>3</v>
      </c>
      <c r="G1341" s="468" t="s">
        <v>200</v>
      </c>
      <c r="H1341" s="468">
        <v>7.41</v>
      </c>
      <c r="I1341" s="468">
        <v>7.21</v>
      </c>
      <c r="J1341" s="468" t="s">
        <v>1247</v>
      </c>
      <c r="K1341" s="468">
        <v>2.5000000000000001E-2</v>
      </c>
      <c r="L1341" s="468">
        <v>5.0000000000000001E-3</v>
      </c>
      <c r="M1341" s="471">
        <f t="shared" si="83"/>
        <v>0.8</v>
      </c>
    </row>
    <row r="1342" spans="1:13" x14ac:dyDescent="0.3">
      <c r="A1342" s="468">
        <v>2305</v>
      </c>
      <c r="B1342" s="469">
        <v>45107.627534722225</v>
      </c>
      <c r="C1342" s="469">
        <v>45106</v>
      </c>
      <c r="D1342" s="470">
        <f t="shared" si="80"/>
        <v>2023</v>
      </c>
      <c r="E1342" s="470">
        <f t="shared" si="81"/>
        <v>6</v>
      </c>
      <c r="F1342" s="470">
        <f t="shared" si="82"/>
        <v>29</v>
      </c>
      <c r="G1342" s="468" t="s">
        <v>787</v>
      </c>
      <c r="H1342" s="468">
        <v>8.2899999999999991</v>
      </c>
      <c r="I1342" s="468">
        <v>7.22</v>
      </c>
      <c r="J1342" s="468" t="s">
        <v>1247</v>
      </c>
      <c r="K1342" s="468">
        <v>2.5000000000000001E-2</v>
      </c>
      <c r="L1342" s="468">
        <v>3.0000000000000001E-3</v>
      </c>
      <c r="M1342" s="471">
        <f t="shared" si="83"/>
        <v>0.88</v>
      </c>
    </row>
    <row r="1343" spans="1:13" x14ac:dyDescent="0.3">
      <c r="A1343" s="468">
        <v>2306</v>
      </c>
      <c r="B1343" s="469">
        <v>45107.627662037034</v>
      </c>
      <c r="C1343" s="469">
        <v>45106</v>
      </c>
      <c r="D1343" s="470">
        <f t="shared" si="80"/>
        <v>2023</v>
      </c>
      <c r="E1343" s="470">
        <f t="shared" si="81"/>
        <v>6</v>
      </c>
      <c r="F1343" s="470">
        <f t="shared" si="82"/>
        <v>29</v>
      </c>
      <c r="G1343" s="468" t="s">
        <v>200</v>
      </c>
      <c r="H1343" s="468">
        <v>7.68</v>
      </c>
      <c r="I1343" s="468">
        <v>7.25</v>
      </c>
      <c r="J1343" s="468" t="s">
        <v>1247</v>
      </c>
      <c r="K1343" s="468">
        <v>2.5000000000000001E-2</v>
      </c>
      <c r="L1343" s="468">
        <v>8.9999999999999993E-3</v>
      </c>
      <c r="M1343" s="471">
        <f t="shared" si="83"/>
        <v>0.64000000000000012</v>
      </c>
    </row>
    <row r="1344" spans="1:13" x14ac:dyDescent="0.3">
      <c r="A1344" s="468">
        <v>2300</v>
      </c>
      <c r="B1344" s="469">
        <v>45106.369988425926</v>
      </c>
      <c r="C1344" s="469">
        <v>45105</v>
      </c>
      <c r="D1344" s="470">
        <f t="shared" si="80"/>
        <v>2023</v>
      </c>
      <c r="E1344" s="470">
        <f t="shared" si="81"/>
        <v>6</v>
      </c>
      <c r="F1344" s="470">
        <f t="shared" si="82"/>
        <v>28</v>
      </c>
      <c r="G1344" s="468" t="s">
        <v>197</v>
      </c>
      <c r="H1344" s="468">
        <v>7.79</v>
      </c>
      <c r="I1344" s="468">
        <v>7.29</v>
      </c>
      <c r="J1344" s="468" t="s">
        <v>1247</v>
      </c>
      <c r="K1344" s="468">
        <v>2.5000000000000001E-2</v>
      </c>
      <c r="L1344" s="468">
        <v>3.0000000000000001E-3</v>
      </c>
      <c r="M1344" s="471">
        <f t="shared" si="83"/>
        <v>0.88</v>
      </c>
    </row>
    <row r="1345" spans="1:13" x14ac:dyDescent="0.3">
      <c r="A1345" s="468">
        <v>2287</v>
      </c>
      <c r="B1345" s="469">
        <v>45105.350555555553</v>
      </c>
      <c r="C1345" s="469">
        <v>45104</v>
      </c>
      <c r="D1345" s="470">
        <f t="shared" si="80"/>
        <v>2023</v>
      </c>
      <c r="E1345" s="470">
        <f t="shared" si="81"/>
        <v>6</v>
      </c>
      <c r="F1345" s="470">
        <f t="shared" si="82"/>
        <v>27</v>
      </c>
      <c r="G1345" s="468" t="s">
        <v>787</v>
      </c>
      <c r="H1345" s="468">
        <v>8.27</v>
      </c>
      <c r="I1345" s="468">
        <v>7.32</v>
      </c>
      <c r="J1345" s="468" t="s">
        <v>1247</v>
      </c>
      <c r="K1345" s="468">
        <v>2.5000000000000001E-2</v>
      </c>
      <c r="L1345" s="468">
        <v>1E-3</v>
      </c>
      <c r="M1345" s="471">
        <f t="shared" si="83"/>
        <v>0.96</v>
      </c>
    </row>
    <row r="1346" spans="1:13" x14ac:dyDescent="0.3">
      <c r="A1346" s="468">
        <v>2294</v>
      </c>
      <c r="B1346" s="469">
        <v>45105.593206018515</v>
      </c>
      <c r="C1346" s="469">
        <v>45104</v>
      </c>
      <c r="D1346" s="470">
        <f t="shared" si="80"/>
        <v>2023</v>
      </c>
      <c r="E1346" s="470">
        <f t="shared" si="81"/>
        <v>6</v>
      </c>
      <c r="F1346" s="470">
        <f t="shared" si="82"/>
        <v>27</v>
      </c>
      <c r="G1346" s="468" t="s">
        <v>200</v>
      </c>
      <c r="H1346" s="468">
        <v>7.78</v>
      </c>
      <c r="I1346" s="468">
        <v>7.2</v>
      </c>
      <c r="J1346" s="468" t="s">
        <v>1247</v>
      </c>
      <c r="K1346" s="468">
        <v>2.5000000000000001E-2</v>
      </c>
      <c r="L1346" s="468">
        <v>3.0000000000000001E-3</v>
      </c>
      <c r="M1346" s="471">
        <f t="shared" si="83"/>
        <v>0.88</v>
      </c>
    </row>
    <row r="1347" spans="1:13" x14ac:dyDescent="0.3">
      <c r="A1347" s="468">
        <v>2290</v>
      </c>
      <c r="B1347" s="469">
        <v>45105.351527777777</v>
      </c>
      <c r="C1347" s="469">
        <v>45100</v>
      </c>
      <c r="D1347" s="470">
        <f t="shared" ref="D1347:D1410" si="84">YEAR(C1347)</f>
        <v>2023</v>
      </c>
      <c r="E1347" s="470">
        <f t="shared" ref="E1347:E1410" si="85">MONTH(C1347)</f>
        <v>6</v>
      </c>
      <c r="F1347" s="470">
        <f t="shared" ref="F1347:F1410" si="86">DAY(C1347)</f>
        <v>23</v>
      </c>
      <c r="G1347" s="468" t="s">
        <v>197</v>
      </c>
      <c r="H1347" s="468">
        <v>7.9</v>
      </c>
      <c r="I1347" s="468">
        <v>7.25</v>
      </c>
      <c r="J1347" s="468" t="s">
        <v>1247</v>
      </c>
      <c r="K1347" s="468">
        <v>2.5000000000000001E-2</v>
      </c>
      <c r="L1347" s="468">
        <v>4.0000000000000001E-3</v>
      </c>
      <c r="M1347" s="471">
        <f t="shared" si="83"/>
        <v>0.84</v>
      </c>
    </row>
    <row r="1348" spans="1:13" x14ac:dyDescent="0.3">
      <c r="A1348" s="468">
        <v>2269</v>
      </c>
      <c r="B1348" s="469">
        <v>45099.680925925924</v>
      </c>
      <c r="C1348" s="469">
        <v>45097</v>
      </c>
      <c r="D1348" s="470">
        <f t="shared" si="84"/>
        <v>2023</v>
      </c>
      <c r="E1348" s="470">
        <f t="shared" si="85"/>
        <v>6</v>
      </c>
      <c r="F1348" s="470">
        <f t="shared" si="86"/>
        <v>20</v>
      </c>
      <c r="G1348" s="468" t="s">
        <v>197</v>
      </c>
      <c r="H1348" s="468">
        <v>7.83</v>
      </c>
      <c r="I1348" s="468">
        <v>7.25</v>
      </c>
      <c r="J1348" s="468" t="s">
        <v>1247</v>
      </c>
      <c r="K1348" s="468">
        <v>2.5000000000000001E-2</v>
      </c>
      <c r="L1348" s="468">
        <v>4.0000000000000001E-3</v>
      </c>
      <c r="M1348" s="471">
        <f t="shared" ref="M1348:M1411" si="87">1-L1348/K1348</f>
        <v>0.84</v>
      </c>
    </row>
    <row r="1349" spans="1:13" x14ac:dyDescent="0.3">
      <c r="A1349" s="468">
        <v>2272</v>
      </c>
      <c r="B1349" s="469">
        <v>45099.681319444448</v>
      </c>
      <c r="C1349" s="469">
        <v>45097</v>
      </c>
      <c r="D1349" s="470">
        <f t="shared" si="84"/>
        <v>2023</v>
      </c>
      <c r="E1349" s="470">
        <f t="shared" si="85"/>
        <v>6</v>
      </c>
      <c r="F1349" s="470">
        <f t="shared" si="86"/>
        <v>20</v>
      </c>
      <c r="G1349" s="468" t="s">
        <v>204</v>
      </c>
      <c r="H1349" s="468">
        <v>8.31</v>
      </c>
      <c r="I1349" s="468">
        <v>7.35</v>
      </c>
      <c r="J1349" s="468" t="s">
        <v>1247</v>
      </c>
      <c r="K1349" s="468">
        <v>2.5000000000000001E-2</v>
      </c>
      <c r="L1349" s="468">
        <v>5.0000000000000001E-3</v>
      </c>
      <c r="M1349" s="471">
        <f t="shared" si="87"/>
        <v>0.8</v>
      </c>
    </row>
    <row r="1350" spans="1:13" x14ac:dyDescent="0.3">
      <c r="A1350" s="468">
        <v>2282</v>
      </c>
      <c r="B1350" s="469">
        <v>45099.708611111113</v>
      </c>
      <c r="C1350" s="469">
        <v>45096</v>
      </c>
      <c r="D1350" s="470">
        <f t="shared" si="84"/>
        <v>2023</v>
      </c>
      <c r="E1350" s="470">
        <f t="shared" si="85"/>
        <v>6</v>
      </c>
      <c r="F1350" s="470">
        <f t="shared" si="86"/>
        <v>19</v>
      </c>
      <c r="G1350" s="468" t="s">
        <v>200</v>
      </c>
      <c r="H1350" s="468">
        <v>7.64</v>
      </c>
      <c r="I1350" s="468">
        <v>7.39</v>
      </c>
      <c r="J1350" s="468" t="s">
        <v>1247</v>
      </c>
      <c r="K1350" s="468">
        <v>2.5000000000000001E-2</v>
      </c>
      <c r="L1350" s="468">
        <v>4.0000000000000001E-3</v>
      </c>
      <c r="M1350" s="471">
        <f t="shared" si="87"/>
        <v>0.84</v>
      </c>
    </row>
    <row r="1351" spans="1:13" x14ac:dyDescent="0.3">
      <c r="A1351" s="468">
        <v>2283</v>
      </c>
      <c r="B1351" s="469">
        <v>45099.708796296298</v>
      </c>
      <c r="C1351" s="469">
        <v>45096</v>
      </c>
      <c r="D1351" s="470">
        <f t="shared" si="84"/>
        <v>2023</v>
      </c>
      <c r="E1351" s="470">
        <f t="shared" si="85"/>
        <v>6</v>
      </c>
      <c r="F1351" s="470">
        <f t="shared" si="86"/>
        <v>19</v>
      </c>
      <c r="G1351" s="468" t="s">
        <v>197</v>
      </c>
      <c r="H1351" s="468">
        <v>7.64</v>
      </c>
      <c r="I1351" s="468">
        <v>7.2</v>
      </c>
      <c r="J1351" s="468" t="s">
        <v>1247</v>
      </c>
      <c r="K1351" s="468">
        <v>2.5000000000000001E-2</v>
      </c>
      <c r="L1351" s="468">
        <v>1E-3</v>
      </c>
      <c r="M1351" s="471">
        <f t="shared" si="87"/>
        <v>0.96</v>
      </c>
    </row>
    <row r="1352" spans="1:13" x14ac:dyDescent="0.3">
      <c r="A1352" s="468">
        <v>2261</v>
      </c>
      <c r="B1352" s="469">
        <v>45093.716678240744</v>
      </c>
      <c r="C1352" s="469">
        <v>45093</v>
      </c>
      <c r="D1352" s="470">
        <f t="shared" si="84"/>
        <v>2023</v>
      </c>
      <c r="E1352" s="470">
        <f t="shared" si="85"/>
        <v>6</v>
      </c>
      <c r="F1352" s="470">
        <f t="shared" si="86"/>
        <v>16</v>
      </c>
      <c r="G1352" s="468" t="s">
        <v>787</v>
      </c>
      <c r="H1352" s="468">
        <v>8.31</v>
      </c>
      <c r="I1352" s="468">
        <v>6.99</v>
      </c>
      <c r="J1352" s="468" t="s">
        <v>1247</v>
      </c>
      <c r="K1352" s="468">
        <v>2.5000000000000001E-2</v>
      </c>
      <c r="L1352" s="468">
        <v>4.0000000000000001E-3</v>
      </c>
      <c r="M1352" s="471">
        <f t="shared" si="87"/>
        <v>0.84</v>
      </c>
    </row>
    <row r="1353" spans="1:13" x14ac:dyDescent="0.3">
      <c r="A1353" s="468">
        <v>2263</v>
      </c>
      <c r="B1353" s="469">
        <v>45093.717187499999</v>
      </c>
      <c r="C1353" s="469">
        <v>45093</v>
      </c>
      <c r="D1353" s="470">
        <f t="shared" si="84"/>
        <v>2023</v>
      </c>
      <c r="E1353" s="470">
        <f t="shared" si="85"/>
        <v>6</v>
      </c>
      <c r="F1353" s="470">
        <f t="shared" si="86"/>
        <v>16</v>
      </c>
      <c r="G1353" s="468" t="s">
        <v>197</v>
      </c>
      <c r="H1353" s="468">
        <v>7.96</v>
      </c>
      <c r="I1353" s="468">
        <v>7.26</v>
      </c>
      <c r="J1353" s="468" t="s">
        <v>1247</v>
      </c>
      <c r="K1353" s="468">
        <v>2.5000000000000001E-2</v>
      </c>
      <c r="L1353" s="468">
        <v>4.0000000000000001E-3</v>
      </c>
      <c r="M1353" s="471">
        <f t="shared" si="87"/>
        <v>0.84</v>
      </c>
    </row>
    <row r="1354" spans="1:13" x14ac:dyDescent="0.3">
      <c r="A1354" s="468">
        <v>2266</v>
      </c>
      <c r="B1354" s="469">
        <v>45096.488425925927</v>
      </c>
      <c r="C1354" s="469">
        <v>45093</v>
      </c>
      <c r="D1354" s="470">
        <f t="shared" si="84"/>
        <v>2023</v>
      </c>
      <c r="E1354" s="470">
        <f t="shared" si="85"/>
        <v>6</v>
      </c>
      <c r="F1354" s="470">
        <f t="shared" si="86"/>
        <v>16</v>
      </c>
      <c r="G1354" s="468" t="s">
        <v>199</v>
      </c>
      <c r="H1354" s="468">
        <v>8.31</v>
      </c>
      <c r="I1354" s="468">
        <v>6.99</v>
      </c>
      <c r="J1354" s="468" t="s">
        <v>1247</v>
      </c>
      <c r="K1354" s="468">
        <v>2.5000000000000001E-2</v>
      </c>
      <c r="L1354" s="468">
        <v>4.0000000000000001E-3</v>
      </c>
      <c r="M1354" s="471">
        <f t="shared" si="87"/>
        <v>0.84</v>
      </c>
    </row>
    <row r="1355" spans="1:13" x14ac:dyDescent="0.3">
      <c r="A1355" s="468">
        <v>2256</v>
      </c>
      <c r="B1355" s="469">
        <v>45092.710590277777</v>
      </c>
      <c r="C1355" s="469">
        <v>45092</v>
      </c>
      <c r="D1355" s="470">
        <f t="shared" si="84"/>
        <v>2023</v>
      </c>
      <c r="E1355" s="470">
        <f t="shared" si="85"/>
        <v>6</v>
      </c>
      <c r="F1355" s="470">
        <f t="shared" si="86"/>
        <v>15</v>
      </c>
      <c r="G1355" s="468" t="s">
        <v>787</v>
      </c>
      <c r="H1355" s="468">
        <v>8.41</v>
      </c>
      <c r="I1355" s="468">
        <v>7.26</v>
      </c>
      <c r="J1355" s="468" t="s">
        <v>1247</v>
      </c>
      <c r="K1355" s="468">
        <v>2.5000000000000001E-2</v>
      </c>
      <c r="L1355" s="468">
        <v>4.0000000000000001E-3</v>
      </c>
      <c r="M1355" s="471">
        <f t="shared" si="87"/>
        <v>0.84</v>
      </c>
    </row>
    <row r="1356" spans="1:13" x14ac:dyDescent="0.3">
      <c r="A1356" s="468">
        <v>2257</v>
      </c>
      <c r="B1356" s="469">
        <v>45092.710856481484</v>
      </c>
      <c r="C1356" s="469">
        <v>45092</v>
      </c>
      <c r="D1356" s="470">
        <f t="shared" si="84"/>
        <v>2023</v>
      </c>
      <c r="E1356" s="470">
        <f t="shared" si="85"/>
        <v>6</v>
      </c>
      <c r="F1356" s="470">
        <f t="shared" si="86"/>
        <v>15</v>
      </c>
      <c r="G1356" s="468" t="s">
        <v>200</v>
      </c>
      <c r="H1356" s="468">
        <v>7.73</v>
      </c>
      <c r="I1356" s="468">
        <v>7.32</v>
      </c>
      <c r="J1356" s="468" t="s">
        <v>1247</v>
      </c>
      <c r="K1356" s="468">
        <v>2.5000000000000001E-2</v>
      </c>
      <c r="L1356" s="468">
        <v>3.0000000000000001E-3</v>
      </c>
      <c r="M1356" s="471">
        <f t="shared" si="87"/>
        <v>0.88</v>
      </c>
    </row>
    <row r="1357" spans="1:13" x14ac:dyDescent="0.3">
      <c r="A1357" s="468">
        <v>2258</v>
      </c>
      <c r="B1357" s="469">
        <v>45092.711122685185</v>
      </c>
      <c r="C1357" s="469">
        <v>45092</v>
      </c>
      <c r="D1357" s="470">
        <f t="shared" si="84"/>
        <v>2023</v>
      </c>
      <c r="E1357" s="470">
        <f t="shared" si="85"/>
        <v>6</v>
      </c>
      <c r="F1357" s="470">
        <f t="shared" si="86"/>
        <v>15</v>
      </c>
      <c r="G1357" s="468" t="s">
        <v>197</v>
      </c>
      <c r="H1357" s="468">
        <v>7.94</v>
      </c>
      <c r="I1357" s="468">
        <v>7.33</v>
      </c>
      <c r="J1357" s="468" t="s">
        <v>1247</v>
      </c>
      <c r="K1357" s="468">
        <v>2.5000000000000001E-2</v>
      </c>
      <c r="L1357" s="468">
        <v>4.0000000000000001E-3</v>
      </c>
      <c r="M1357" s="471">
        <f t="shared" si="87"/>
        <v>0.84</v>
      </c>
    </row>
    <row r="1358" spans="1:13" x14ac:dyDescent="0.3">
      <c r="A1358" s="468">
        <v>2259</v>
      </c>
      <c r="B1358" s="469">
        <v>45092.711342592593</v>
      </c>
      <c r="C1358" s="469">
        <v>45092</v>
      </c>
      <c r="D1358" s="470">
        <f t="shared" si="84"/>
        <v>2023</v>
      </c>
      <c r="E1358" s="470">
        <f t="shared" si="85"/>
        <v>6</v>
      </c>
      <c r="F1358" s="470">
        <f t="shared" si="86"/>
        <v>15</v>
      </c>
      <c r="G1358" s="468" t="s">
        <v>203</v>
      </c>
      <c r="H1358" s="468">
        <v>7.84</v>
      </c>
      <c r="I1358" s="468">
        <v>7.16</v>
      </c>
      <c r="J1358" s="468" t="s">
        <v>1247</v>
      </c>
      <c r="K1358" s="468">
        <v>2.5000000000000001E-2</v>
      </c>
      <c r="L1358" s="468">
        <v>3.0000000000000001E-3</v>
      </c>
      <c r="M1358" s="471">
        <f t="shared" si="87"/>
        <v>0.88</v>
      </c>
    </row>
    <row r="1359" spans="1:13" x14ac:dyDescent="0.3">
      <c r="A1359" s="468">
        <v>2260</v>
      </c>
      <c r="B1359" s="469">
        <v>45092.711574074077</v>
      </c>
      <c r="C1359" s="469">
        <v>45092</v>
      </c>
      <c r="D1359" s="470">
        <f t="shared" si="84"/>
        <v>2023</v>
      </c>
      <c r="E1359" s="470">
        <f t="shared" si="85"/>
        <v>6</v>
      </c>
      <c r="F1359" s="470">
        <f t="shared" si="86"/>
        <v>15</v>
      </c>
      <c r="G1359" s="468" t="s">
        <v>204</v>
      </c>
      <c r="H1359" s="468">
        <v>8.1999999999999993</v>
      </c>
      <c r="I1359" s="468">
        <v>7.36</v>
      </c>
      <c r="J1359" s="468" t="s">
        <v>1247</v>
      </c>
      <c r="K1359" s="468">
        <v>2.5000000000000001E-2</v>
      </c>
      <c r="L1359" s="468">
        <v>2E-3</v>
      </c>
      <c r="M1359" s="471">
        <f t="shared" si="87"/>
        <v>0.92</v>
      </c>
    </row>
    <row r="1360" spans="1:13" x14ac:dyDescent="0.3">
      <c r="A1360" s="468">
        <v>2252</v>
      </c>
      <c r="B1360" s="469">
        <v>45092.708877314813</v>
      </c>
      <c r="C1360" s="469">
        <v>45091</v>
      </c>
      <c r="D1360" s="470">
        <f t="shared" si="84"/>
        <v>2023</v>
      </c>
      <c r="E1360" s="470">
        <f t="shared" si="85"/>
        <v>6</v>
      </c>
      <c r="F1360" s="470">
        <f t="shared" si="86"/>
        <v>14</v>
      </c>
      <c r="G1360" s="468" t="s">
        <v>200</v>
      </c>
      <c r="H1360" s="468">
        <v>7.63</v>
      </c>
      <c r="I1360" s="468">
        <v>7.41</v>
      </c>
      <c r="J1360" s="468" t="s">
        <v>1247</v>
      </c>
      <c r="K1360" s="468">
        <v>2.5000000000000001E-2</v>
      </c>
      <c r="L1360" s="468">
        <v>7.0000000000000001E-3</v>
      </c>
      <c r="M1360" s="471">
        <f t="shared" si="87"/>
        <v>0.72</v>
      </c>
    </row>
    <row r="1361" spans="1:13" x14ac:dyDescent="0.3">
      <c r="A1361" s="468">
        <v>2253</v>
      </c>
      <c r="B1361" s="469">
        <v>45092.709201388891</v>
      </c>
      <c r="C1361" s="469">
        <v>45091</v>
      </c>
      <c r="D1361" s="470">
        <f t="shared" si="84"/>
        <v>2023</v>
      </c>
      <c r="E1361" s="470">
        <f t="shared" si="85"/>
        <v>6</v>
      </c>
      <c r="F1361" s="470">
        <f t="shared" si="86"/>
        <v>14</v>
      </c>
      <c r="G1361" s="468" t="s">
        <v>197</v>
      </c>
      <c r="H1361" s="468">
        <v>7.81</v>
      </c>
      <c r="I1361" s="468">
        <v>7.27</v>
      </c>
      <c r="J1361" s="468" t="s">
        <v>1247</v>
      </c>
      <c r="K1361" s="468">
        <v>2.5000000000000001E-2</v>
      </c>
      <c r="L1361" s="468">
        <v>3.0000000000000001E-3</v>
      </c>
      <c r="M1361" s="471">
        <f t="shared" si="87"/>
        <v>0.88</v>
      </c>
    </row>
    <row r="1362" spans="1:13" x14ac:dyDescent="0.3">
      <c r="A1362" s="468">
        <v>2246</v>
      </c>
      <c r="B1362" s="469">
        <v>45090.624918981484</v>
      </c>
      <c r="C1362" s="469">
        <v>45090</v>
      </c>
      <c r="D1362" s="470">
        <f t="shared" si="84"/>
        <v>2023</v>
      </c>
      <c r="E1362" s="470">
        <f t="shared" si="85"/>
        <v>6</v>
      </c>
      <c r="F1362" s="470">
        <f t="shared" si="86"/>
        <v>13</v>
      </c>
      <c r="G1362" s="468" t="s">
        <v>787</v>
      </c>
      <c r="H1362" s="468">
        <v>8.19</v>
      </c>
      <c r="I1362" s="468">
        <v>7.27</v>
      </c>
      <c r="J1362" s="468" t="s">
        <v>1247</v>
      </c>
      <c r="K1362" s="468">
        <v>2.5000000000000001E-2</v>
      </c>
      <c r="L1362" s="468">
        <v>7.0000000000000001E-3</v>
      </c>
      <c r="M1362" s="471">
        <f t="shared" si="87"/>
        <v>0.72</v>
      </c>
    </row>
    <row r="1363" spans="1:13" x14ac:dyDescent="0.3">
      <c r="A1363" s="468">
        <v>2247</v>
      </c>
      <c r="B1363" s="469">
        <v>45090.625162037039</v>
      </c>
      <c r="C1363" s="469">
        <v>45090</v>
      </c>
      <c r="D1363" s="470">
        <f t="shared" si="84"/>
        <v>2023</v>
      </c>
      <c r="E1363" s="470">
        <f t="shared" si="85"/>
        <v>6</v>
      </c>
      <c r="F1363" s="470">
        <f t="shared" si="86"/>
        <v>13</v>
      </c>
      <c r="G1363" s="468" t="s">
        <v>200</v>
      </c>
      <c r="H1363" s="468">
        <v>7.77</v>
      </c>
      <c r="I1363" s="468">
        <v>7.7</v>
      </c>
      <c r="J1363" s="468" t="s">
        <v>1247</v>
      </c>
      <c r="K1363" s="468">
        <v>2.5000000000000001E-2</v>
      </c>
      <c r="L1363" s="468">
        <v>8.0000000000000002E-3</v>
      </c>
      <c r="M1363" s="471">
        <f t="shared" si="87"/>
        <v>0.67999999999999994</v>
      </c>
    </row>
    <row r="1364" spans="1:13" x14ac:dyDescent="0.3">
      <c r="A1364" s="468">
        <v>2250</v>
      </c>
      <c r="B1364" s="469">
        <v>45090.626030092593</v>
      </c>
      <c r="C1364" s="469">
        <v>45090</v>
      </c>
      <c r="D1364" s="470">
        <f t="shared" si="84"/>
        <v>2023</v>
      </c>
      <c r="E1364" s="470">
        <f t="shared" si="85"/>
        <v>6</v>
      </c>
      <c r="F1364" s="470">
        <f t="shared" si="86"/>
        <v>13</v>
      </c>
      <c r="G1364" s="468" t="s">
        <v>204</v>
      </c>
      <c r="H1364" s="468">
        <v>8.1999999999999993</v>
      </c>
      <c r="I1364" s="468">
        <v>7.39</v>
      </c>
      <c r="J1364" s="468" t="s">
        <v>1247</v>
      </c>
      <c r="K1364" s="468">
        <v>2.5000000000000001E-2</v>
      </c>
      <c r="L1364" s="468">
        <v>3.0000000000000001E-3</v>
      </c>
      <c r="M1364" s="471">
        <f t="shared" si="87"/>
        <v>0.88</v>
      </c>
    </row>
    <row r="1365" spans="1:13" x14ac:dyDescent="0.3">
      <c r="A1365" s="468">
        <v>2244</v>
      </c>
      <c r="B1365" s="469">
        <v>45090.623842592591</v>
      </c>
      <c r="C1365" s="469">
        <v>45089</v>
      </c>
      <c r="D1365" s="470">
        <f t="shared" si="84"/>
        <v>2023</v>
      </c>
      <c r="E1365" s="470">
        <f t="shared" si="85"/>
        <v>6</v>
      </c>
      <c r="F1365" s="470">
        <f t="shared" si="86"/>
        <v>12</v>
      </c>
      <c r="G1365" s="468" t="s">
        <v>197</v>
      </c>
      <c r="H1365" s="468">
        <v>7.8</v>
      </c>
      <c r="I1365" s="468">
        <v>7.31</v>
      </c>
      <c r="J1365" s="468" t="s">
        <v>1247</v>
      </c>
      <c r="K1365" s="468">
        <v>2.5000000000000001E-2</v>
      </c>
      <c r="L1365" s="468">
        <v>3.0000000000000001E-3</v>
      </c>
      <c r="M1365" s="471">
        <f t="shared" si="87"/>
        <v>0.88</v>
      </c>
    </row>
    <row r="1366" spans="1:13" x14ac:dyDescent="0.3">
      <c r="A1366" s="468">
        <v>2237</v>
      </c>
      <c r="B1366" s="469">
        <v>45089.517164351855</v>
      </c>
      <c r="C1366" s="469">
        <v>45086</v>
      </c>
      <c r="D1366" s="470">
        <f t="shared" si="84"/>
        <v>2023</v>
      </c>
      <c r="E1366" s="470">
        <f t="shared" si="85"/>
        <v>6</v>
      </c>
      <c r="F1366" s="470">
        <f t="shared" si="86"/>
        <v>9</v>
      </c>
      <c r="G1366" s="468" t="s">
        <v>787</v>
      </c>
      <c r="H1366" s="468">
        <v>8.35</v>
      </c>
      <c r="I1366" s="468">
        <v>7.27</v>
      </c>
      <c r="J1366" s="468" t="s">
        <v>1247</v>
      </c>
      <c r="K1366" s="468">
        <v>2.5000000000000001E-2</v>
      </c>
      <c r="L1366" s="468">
        <v>4.0000000000000001E-3</v>
      </c>
      <c r="M1366" s="471">
        <f t="shared" si="87"/>
        <v>0.84</v>
      </c>
    </row>
    <row r="1367" spans="1:13" x14ac:dyDescent="0.3">
      <c r="A1367" s="468">
        <v>2238</v>
      </c>
      <c r="B1367" s="469">
        <v>45089.517453703702</v>
      </c>
      <c r="C1367" s="469">
        <v>45086</v>
      </c>
      <c r="D1367" s="470">
        <f t="shared" si="84"/>
        <v>2023</v>
      </c>
      <c r="E1367" s="470">
        <f t="shared" si="85"/>
        <v>6</v>
      </c>
      <c r="F1367" s="470">
        <f t="shared" si="86"/>
        <v>9</v>
      </c>
      <c r="G1367" s="468" t="s">
        <v>200</v>
      </c>
      <c r="H1367" s="468">
        <v>7.81</v>
      </c>
      <c r="I1367" s="468">
        <v>7.76</v>
      </c>
      <c r="J1367" s="468" t="s">
        <v>1247</v>
      </c>
      <c r="K1367" s="468">
        <v>0.05</v>
      </c>
      <c r="L1367" s="468">
        <v>7.0000000000000001E-3</v>
      </c>
      <c r="M1367" s="471">
        <f t="shared" si="87"/>
        <v>0.86</v>
      </c>
    </row>
    <row r="1368" spans="1:13" x14ac:dyDescent="0.3">
      <c r="A1368" s="468">
        <v>2232</v>
      </c>
      <c r="B1368" s="469">
        <v>45086.409502314818</v>
      </c>
      <c r="C1368" s="469">
        <v>45085</v>
      </c>
      <c r="D1368" s="470">
        <f t="shared" si="84"/>
        <v>2023</v>
      </c>
      <c r="E1368" s="470">
        <f t="shared" si="85"/>
        <v>6</v>
      </c>
      <c r="F1368" s="470">
        <f t="shared" si="86"/>
        <v>8</v>
      </c>
      <c r="G1368" s="468" t="s">
        <v>200</v>
      </c>
      <c r="H1368" s="468">
        <v>7.81</v>
      </c>
      <c r="I1368" s="468">
        <v>7.67</v>
      </c>
      <c r="J1368" s="468" t="s">
        <v>1247</v>
      </c>
      <c r="K1368" s="468">
        <v>2.5000000000000001E-2</v>
      </c>
      <c r="L1368" s="468">
        <v>8.0000000000000002E-3</v>
      </c>
      <c r="M1368" s="471">
        <f t="shared" si="87"/>
        <v>0.67999999999999994</v>
      </c>
    </row>
    <row r="1369" spans="1:13" x14ac:dyDescent="0.3">
      <c r="A1369" s="468">
        <v>2216</v>
      </c>
      <c r="B1369" s="469">
        <v>45083.476678240739</v>
      </c>
      <c r="C1369" s="469">
        <v>45082</v>
      </c>
      <c r="D1369" s="470">
        <f t="shared" si="84"/>
        <v>2023</v>
      </c>
      <c r="E1369" s="470">
        <f t="shared" si="85"/>
        <v>6</v>
      </c>
      <c r="F1369" s="470">
        <f t="shared" si="86"/>
        <v>5</v>
      </c>
      <c r="G1369" s="468" t="s">
        <v>200</v>
      </c>
      <c r="H1369" s="468">
        <v>7.65</v>
      </c>
      <c r="I1369" s="468">
        <v>7.61</v>
      </c>
      <c r="J1369" s="468" t="s">
        <v>1247</v>
      </c>
      <c r="K1369" s="468">
        <v>2.5000000000000001E-2</v>
      </c>
      <c r="L1369" s="468">
        <v>3.0000000000000001E-3</v>
      </c>
      <c r="M1369" s="471">
        <f t="shared" si="87"/>
        <v>0.88</v>
      </c>
    </row>
    <row r="1370" spans="1:13" x14ac:dyDescent="0.3">
      <c r="A1370" s="468">
        <v>2219</v>
      </c>
      <c r="B1370" s="469">
        <v>45083.477164351854</v>
      </c>
      <c r="C1370" s="469">
        <v>45082</v>
      </c>
      <c r="D1370" s="470">
        <f t="shared" si="84"/>
        <v>2023</v>
      </c>
      <c r="E1370" s="470">
        <f t="shared" si="85"/>
        <v>6</v>
      </c>
      <c r="F1370" s="470">
        <f t="shared" si="86"/>
        <v>5</v>
      </c>
      <c r="G1370" s="468" t="s">
        <v>203</v>
      </c>
      <c r="H1370" s="468">
        <v>7.09</v>
      </c>
      <c r="I1370" s="468">
        <v>7.16</v>
      </c>
      <c r="J1370" s="468" t="s">
        <v>1247</v>
      </c>
      <c r="K1370" s="468">
        <v>2.5000000000000001E-2</v>
      </c>
      <c r="L1370" s="468">
        <v>3.0000000000000001E-3</v>
      </c>
      <c r="M1370" s="471">
        <f t="shared" si="87"/>
        <v>0.88</v>
      </c>
    </row>
    <row r="1371" spans="1:13" x14ac:dyDescent="0.3">
      <c r="A1371" s="468">
        <v>2209</v>
      </c>
      <c r="B1371" s="469">
        <v>45082.651307870372</v>
      </c>
      <c r="C1371" s="469">
        <v>45081</v>
      </c>
      <c r="D1371" s="470">
        <f t="shared" si="84"/>
        <v>2023</v>
      </c>
      <c r="E1371" s="470">
        <f t="shared" si="85"/>
        <v>6</v>
      </c>
      <c r="F1371" s="470">
        <f t="shared" si="86"/>
        <v>4</v>
      </c>
      <c r="G1371" s="468" t="s">
        <v>787</v>
      </c>
      <c r="H1371" s="468">
        <v>8.24</v>
      </c>
      <c r="I1371" s="468">
        <v>7.18</v>
      </c>
      <c r="J1371" s="468" t="s">
        <v>1247</v>
      </c>
      <c r="K1371" s="468">
        <v>2.5000000000000001E-2</v>
      </c>
      <c r="L1371" s="468">
        <v>3.0000000000000001E-3</v>
      </c>
      <c r="M1371" s="471">
        <f t="shared" si="87"/>
        <v>0.88</v>
      </c>
    </row>
    <row r="1372" spans="1:13" x14ac:dyDescent="0.3">
      <c r="A1372" s="468">
        <v>2210</v>
      </c>
      <c r="B1372" s="469">
        <v>45082.651979166665</v>
      </c>
      <c r="C1372" s="469">
        <v>45081</v>
      </c>
      <c r="D1372" s="470">
        <f t="shared" si="84"/>
        <v>2023</v>
      </c>
      <c r="E1372" s="470">
        <f t="shared" si="85"/>
        <v>6</v>
      </c>
      <c r="F1372" s="470">
        <f t="shared" si="86"/>
        <v>4</v>
      </c>
      <c r="G1372" s="468" t="s">
        <v>200</v>
      </c>
      <c r="H1372" s="468">
        <v>7.74</v>
      </c>
      <c r="I1372" s="468">
        <v>7.71</v>
      </c>
      <c r="J1372" s="468" t="s">
        <v>1247</v>
      </c>
      <c r="K1372" s="468">
        <v>2.5000000000000001E-2</v>
      </c>
      <c r="L1372" s="468">
        <v>4.0000000000000001E-3</v>
      </c>
      <c r="M1372" s="471">
        <f t="shared" si="87"/>
        <v>0.84</v>
      </c>
    </row>
    <row r="1373" spans="1:13" x14ac:dyDescent="0.3">
      <c r="A1373" s="468">
        <v>2203</v>
      </c>
      <c r="B1373" s="469">
        <v>45079.47247685185</v>
      </c>
      <c r="C1373" s="469">
        <v>45078</v>
      </c>
      <c r="D1373" s="470">
        <f t="shared" si="84"/>
        <v>2023</v>
      </c>
      <c r="E1373" s="470">
        <f t="shared" si="85"/>
        <v>6</v>
      </c>
      <c r="F1373" s="470">
        <f t="shared" si="86"/>
        <v>1</v>
      </c>
      <c r="G1373" s="468" t="s">
        <v>787</v>
      </c>
      <c r="H1373" s="468">
        <v>8.2899999999999991</v>
      </c>
      <c r="I1373" s="468">
        <v>7.16</v>
      </c>
      <c r="J1373" s="468" t="s">
        <v>1247</v>
      </c>
      <c r="K1373" s="468">
        <v>2.5000000000000001E-2</v>
      </c>
      <c r="L1373" s="468">
        <v>1E-3</v>
      </c>
      <c r="M1373" s="471">
        <f t="shared" si="87"/>
        <v>0.96</v>
      </c>
    </row>
    <row r="1374" spans="1:13" x14ac:dyDescent="0.3">
      <c r="A1374" s="468">
        <v>2204</v>
      </c>
      <c r="B1374" s="469">
        <v>45079.47284722222</v>
      </c>
      <c r="C1374" s="469">
        <v>45078</v>
      </c>
      <c r="D1374" s="470">
        <f t="shared" si="84"/>
        <v>2023</v>
      </c>
      <c r="E1374" s="470">
        <f t="shared" si="85"/>
        <v>6</v>
      </c>
      <c r="F1374" s="470">
        <f t="shared" si="86"/>
        <v>1</v>
      </c>
      <c r="G1374" s="468" t="s">
        <v>200</v>
      </c>
      <c r="H1374" s="468">
        <v>7.83</v>
      </c>
      <c r="I1374" s="468">
        <v>7.62</v>
      </c>
      <c r="J1374" s="468" t="s">
        <v>1247</v>
      </c>
      <c r="K1374" s="468">
        <v>2.5000000000000001E-2</v>
      </c>
      <c r="L1374" s="468">
        <v>5.0000000000000001E-3</v>
      </c>
      <c r="M1374" s="471">
        <f t="shared" si="87"/>
        <v>0.8</v>
      </c>
    </row>
    <row r="1375" spans="1:13" x14ac:dyDescent="0.3">
      <c r="A1375" s="468">
        <v>2205</v>
      </c>
      <c r="B1375" s="469">
        <v>45079.473368055558</v>
      </c>
      <c r="C1375" s="469">
        <v>45078</v>
      </c>
      <c r="D1375" s="470">
        <f t="shared" si="84"/>
        <v>2023</v>
      </c>
      <c r="E1375" s="470">
        <f t="shared" si="85"/>
        <v>6</v>
      </c>
      <c r="F1375" s="470">
        <f t="shared" si="86"/>
        <v>1</v>
      </c>
      <c r="G1375" s="468" t="s">
        <v>197</v>
      </c>
      <c r="H1375" s="468">
        <v>7.83</v>
      </c>
      <c r="I1375" s="468">
        <v>7.31</v>
      </c>
      <c r="J1375" s="468" t="s">
        <v>1247</v>
      </c>
      <c r="K1375" s="468">
        <v>2.5000000000000001E-2</v>
      </c>
      <c r="L1375" s="468">
        <v>3.0000000000000001E-3</v>
      </c>
      <c r="M1375" s="471">
        <f t="shared" si="87"/>
        <v>0.88</v>
      </c>
    </row>
    <row r="1376" spans="1:13" x14ac:dyDescent="0.3">
      <c r="A1376" s="468">
        <v>2197</v>
      </c>
      <c r="B1376" s="469">
        <v>45078.535393518519</v>
      </c>
      <c r="C1376" s="469">
        <v>45077</v>
      </c>
      <c r="D1376" s="470">
        <f t="shared" si="84"/>
        <v>2023</v>
      </c>
      <c r="E1376" s="470">
        <f t="shared" si="85"/>
        <v>5</v>
      </c>
      <c r="F1376" s="470">
        <f t="shared" si="86"/>
        <v>31</v>
      </c>
      <c r="G1376" s="468" t="s">
        <v>787</v>
      </c>
      <c r="H1376" s="468">
        <v>8.27</v>
      </c>
      <c r="I1376" s="468">
        <v>7.15</v>
      </c>
      <c r="J1376" s="468" t="s">
        <v>1247</v>
      </c>
      <c r="K1376" s="468">
        <v>2.5000000000000001E-2</v>
      </c>
      <c r="L1376" s="468">
        <v>5.0000000000000001E-3</v>
      </c>
      <c r="M1376" s="471">
        <f t="shared" si="87"/>
        <v>0.8</v>
      </c>
    </row>
    <row r="1377" spans="1:13" x14ac:dyDescent="0.3">
      <c r="A1377" s="468">
        <v>2198</v>
      </c>
      <c r="B1377" s="469">
        <v>45078.535555555558</v>
      </c>
      <c r="C1377" s="469">
        <v>45077</v>
      </c>
      <c r="D1377" s="470">
        <f t="shared" si="84"/>
        <v>2023</v>
      </c>
      <c r="E1377" s="470">
        <f t="shared" si="85"/>
        <v>5</v>
      </c>
      <c r="F1377" s="470">
        <f t="shared" si="86"/>
        <v>31</v>
      </c>
      <c r="G1377" s="468" t="s">
        <v>200</v>
      </c>
      <c r="H1377" s="468">
        <v>7.67</v>
      </c>
      <c r="I1377" s="468">
        <v>7.64</v>
      </c>
      <c r="J1377" s="468" t="s">
        <v>1247</v>
      </c>
      <c r="K1377" s="468">
        <v>2.5000000000000001E-2</v>
      </c>
      <c r="L1377" s="468">
        <v>6.0000000000000001E-3</v>
      </c>
      <c r="M1377" s="471">
        <f t="shared" si="87"/>
        <v>0.76</v>
      </c>
    </row>
    <row r="1378" spans="1:13" x14ac:dyDescent="0.3">
      <c r="A1378" s="468">
        <v>2199</v>
      </c>
      <c r="B1378" s="469">
        <v>45078.535717592589</v>
      </c>
      <c r="C1378" s="469">
        <v>45077</v>
      </c>
      <c r="D1378" s="470">
        <f t="shared" si="84"/>
        <v>2023</v>
      </c>
      <c r="E1378" s="470">
        <f t="shared" si="85"/>
        <v>5</v>
      </c>
      <c r="F1378" s="470">
        <f t="shared" si="86"/>
        <v>31</v>
      </c>
      <c r="G1378" s="468" t="s">
        <v>197</v>
      </c>
      <c r="H1378" s="468">
        <v>7.84</v>
      </c>
      <c r="I1378" s="468">
        <v>7.29</v>
      </c>
      <c r="J1378" s="468" t="s">
        <v>1247</v>
      </c>
      <c r="K1378" s="468">
        <v>2.5000000000000001E-2</v>
      </c>
      <c r="L1378" s="468">
        <v>4.0000000000000001E-3</v>
      </c>
      <c r="M1378" s="471">
        <f t="shared" si="87"/>
        <v>0.84</v>
      </c>
    </row>
    <row r="1379" spans="1:13" x14ac:dyDescent="0.3">
      <c r="A1379" s="468">
        <v>2195</v>
      </c>
      <c r="B1379" s="469">
        <v>45077.669340277775</v>
      </c>
      <c r="C1379" s="469">
        <v>45076</v>
      </c>
      <c r="D1379" s="470">
        <f t="shared" si="84"/>
        <v>2023</v>
      </c>
      <c r="E1379" s="470">
        <f t="shared" si="85"/>
        <v>5</v>
      </c>
      <c r="F1379" s="470">
        <f t="shared" si="86"/>
        <v>30</v>
      </c>
      <c r="G1379" s="468" t="s">
        <v>203</v>
      </c>
      <c r="H1379" s="468">
        <v>7.12</v>
      </c>
      <c r="I1379" s="468">
        <v>7.11</v>
      </c>
      <c r="J1379" s="468" t="s">
        <v>1247</v>
      </c>
      <c r="K1379" s="468">
        <v>2.5000000000000001E-2</v>
      </c>
      <c r="L1379" s="468">
        <v>2E-3</v>
      </c>
      <c r="M1379" s="471">
        <f t="shared" si="87"/>
        <v>0.92</v>
      </c>
    </row>
    <row r="1380" spans="1:13" x14ac:dyDescent="0.3">
      <c r="A1380" s="468">
        <v>2185</v>
      </c>
      <c r="B1380" s="469">
        <v>45076.642453703702</v>
      </c>
      <c r="C1380" s="469">
        <v>45075</v>
      </c>
      <c r="D1380" s="470">
        <f t="shared" si="84"/>
        <v>2023</v>
      </c>
      <c r="E1380" s="470">
        <f t="shared" si="85"/>
        <v>5</v>
      </c>
      <c r="F1380" s="470">
        <f t="shared" si="86"/>
        <v>29</v>
      </c>
      <c r="G1380" s="468" t="s">
        <v>787</v>
      </c>
      <c r="H1380" s="468">
        <v>8.2100000000000009</v>
      </c>
      <c r="I1380" s="468">
        <v>7.11</v>
      </c>
      <c r="J1380" s="468" t="s">
        <v>1247</v>
      </c>
      <c r="K1380" s="468">
        <v>2.5000000000000001E-2</v>
      </c>
      <c r="L1380" s="468">
        <v>7.0000000000000001E-3</v>
      </c>
      <c r="M1380" s="471">
        <f t="shared" si="87"/>
        <v>0.72</v>
      </c>
    </row>
    <row r="1381" spans="1:13" x14ac:dyDescent="0.3">
      <c r="A1381" s="468">
        <v>2186</v>
      </c>
      <c r="B1381" s="469">
        <v>45076.64267361111</v>
      </c>
      <c r="C1381" s="469">
        <v>45075</v>
      </c>
      <c r="D1381" s="470">
        <f t="shared" si="84"/>
        <v>2023</v>
      </c>
      <c r="E1381" s="470">
        <f t="shared" si="85"/>
        <v>5</v>
      </c>
      <c r="F1381" s="470">
        <f t="shared" si="86"/>
        <v>29</v>
      </c>
      <c r="G1381" s="468" t="s">
        <v>200</v>
      </c>
      <c r="H1381" s="468">
        <v>7.57</v>
      </c>
      <c r="I1381" s="468">
        <v>7.64</v>
      </c>
      <c r="J1381" s="468" t="s">
        <v>1247</v>
      </c>
      <c r="K1381" s="468">
        <v>2.5000000000000001E-2</v>
      </c>
      <c r="L1381" s="468">
        <v>6.0000000000000001E-3</v>
      </c>
      <c r="M1381" s="471">
        <f t="shared" si="87"/>
        <v>0.76</v>
      </c>
    </row>
    <row r="1382" spans="1:13" x14ac:dyDescent="0.3">
      <c r="A1382" s="468">
        <v>2190</v>
      </c>
      <c r="B1382" s="469">
        <v>45076.643206018518</v>
      </c>
      <c r="C1382" s="469">
        <v>45075</v>
      </c>
      <c r="D1382" s="470">
        <f t="shared" si="84"/>
        <v>2023</v>
      </c>
      <c r="E1382" s="470">
        <f t="shared" si="85"/>
        <v>5</v>
      </c>
      <c r="F1382" s="470">
        <f t="shared" si="86"/>
        <v>29</v>
      </c>
      <c r="G1382" s="468" t="s">
        <v>204</v>
      </c>
      <c r="H1382" s="468">
        <v>8.32</v>
      </c>
      <c r="I1382" s="468">
        <v>7.54</v>
      </c>
      <c r="J1382" s="468" t="s">
        <v>1247</v>
      </c>
      <c r="K1382" s="468">
        <v>2.5000000000000001E-2</v>
      </c>
      <c r="L1382" s="468">
        <v>2E-3</v>
      </c>
      <c r="M1382" s="471">
        <f t="shared" si="87"/>
        <v>0.92</v>
      </c>
    </row>
    <row r="1383" spans="1:13" x14ac:dyDescent="0.3">
      <c r="A1383" s="468">
        <v>2180</v>
      </c>
      <c r="B1383" s="469">
        <v>45075.633773148147</v>
      </c>
      <c r="C1383" s="469">
        <v>45072</v>
      </c>
      <c r="D1383" s="470">
        <f t="shared" si="84"/>
        <v>2023</v>
      </c>
      <c r="E1383" s="470">
        <f t="shared" si="85"/>
        <v>5</v>
      </c>
      <c r="F1383" s="470">
        <f t="shared" si="86"/>
        <v>26</v>
      </c>
      <c r="G1383" s="468" t="s">
        <v>787</v>
      </c>
      <c r="H1383" s="468">
        <v>8.0399999999999991</v>
      </c>
      <c r="I1383" s="468">
        <v>7.05</v>
      </c>
      <c r="J1383" s="468" t="s">
        <v>1247</v>
      </c>
      <c r="K1383" s="468">
        <v>2.5000000000000001E-2</v>
      </c>
      <c r="L1383" s="468">
        <v>5.0000000000000001E-3</v>
      </c>
      <c r="M1383" s="471">
        <f t="shared" si="87"/>
        <v>0.8</v>
      </c>
    </row>
    <row r="1384" spans="1:13" x14ac:dyDescent="0.3">
      <c r="A1384" s="468">
        <v>2181</v>
      </c>
      <c r="B1384" s="469">
        <v>45075.633923611109</v>
      </c>
      <c r="C1384" s="469">
        <v>45072</v>
      </c>
      <c r="D1384" s="470">
        <f t="shared" si="84"/>
        <v>2023</v>
      </c>
      <c r="E1384" s="470">
        <f t="shared" si="85"/>
        <v>5</v>
      </c>
      <c r="F1384" s="470">
        <f t="shared" si="86"/>
        <v>26</v>
      </c>
      <c r="G1384" s="468" t="s">
        <v>200</v>
      </c>
      <c r="H1384" s="468">
        <v>7.68</v>
      </c>
      <c r="I1384" s="468">
        <v>7.61</v>
      </c>
      <c r="J1384" s="468" t="s">
        <v>1247</v>
      </c>
      <c r="K1384" s="468">
        <v>2.5000000000000001E-2</v>
      </c>
      <c r="L1384" s="468">
        <v>6.0000000000000001E-3</v>
      </c>
      <c r="M1384" s="471">
        <f t="shared" si="87"/>
        <v>0.76</v>
      </c>
    </row>
    <row r="1385" spans="1:13" x14ac:dyDescent="0.3">
      <c r="A1385" s="468">
        <v>2182</v>
      </c>
      <c r="B1385" s="469">
        <v>45075.634062500001</v>
      </c>
      <c r="C1385" s="469">
        <v>45072</v>
      </c>
      <c r="D1385" s="470">
        <f t="shared" si="84"/>
        <v>2023</v>
      </c>
      <c r="E1385" s="470">
        <f t="shared" si="85"/>
        <v>5</v>
      </c>
      <c r="F1385" s="470">
        <f t="shared" si="86"/>
        <v>26</v>
      </c>
      <c r="G1385" s="468" t="s">
        <v>197</v>
      </c>
      <c r="H1385" s="468">
        <v>7.89</v>
      </c>
      <c r="I1385" s="468">
        <v>7.32</v>
      </c>
      <c r="J1385" s="468" t="s">
        <v>1247</v>
      </c>
      <c r="K1385" s="468">
        <v>2.5000000000000001E-2</v>
      </c>
      <c r="L1385" s="468">
        <v>5.0000000000000001E-3</v>
      </c>
      <c r="M1385" s="471">
        <f t="shared" si="87"/>
        <v>0.8</v>
      </c>
    </row>
    <row r="1386" spans="1:13" x14ac:dyDescent="0.3">
      <c r="A1386" s="468">
        <v>2183</v>
      </c>
      <c r="B1386" s="469">
        <v>45075.634212962963</v>
      </c>
      <c r="C1386" s="469">
        <v>45072</v>
      </c>
      <c r="D1386" s="470">
        <f t="shared" si="84"/>
        <v>2023</v>
      </c>
      <c r="E1386" s="470">
        <f t="shared" si="85"/>
        <v>5</v>
      </c>
      <c r="F1386" s="470">
        <f t="shared" si="86"/>
        <v>26</v>
      </c>
      <c r="G1386" s="468" t="s">
        <v>203</v>
      </c>
      <c r="H1386" s="468">
        <v>7.07</v>
      </c>
      <c r="I1386" s="468">
        <v>7.41</v>
      </c>
      <c r="J1386" s="468" t="s">
        <v>1247</v>
      </c>
      <c r="K1386" s="468">
        <v>2.5000000000000001E-2</v>
      </c>
      <c r="L1386" s="468">
        <v>7.0000000000000001E-3</v>
      </c>
      <c r="M1386" s="471">
        <f t="shared" si="87"/>
        <v>0.72</v>
      </c>
    </row>
    <row r="1387" spans="1:13" x14ac:dyDescent="0.3">
      <c r="A1387" s="468">
        <v>2163</v>
      </c>
      <c r="B1387" s="469">
        <v>45071.500081018516</v>
      </c>
      <c r="C1387" s="469">
        <v>45070</v>
      </c>
      <c r="D1387" s="470">
        <f t="shared" si="84"/>
        <v>2023</v>
      </c>
      <c r="E1387" s="470">
        <f t="shared" si="85"/>
        <v>5</v>
      </c>
      <c r="F1387" s="470">
        <f t="shared" si="86"/>
        <v>24</v>
      </c>
      <c r="G1387" s="468" t="s">
        <v>200</v>
      </c>
      <c r="H1387" s="468">
        <v>7.71</v>
      </c>
      <c r="I1387" s="468">
        <v>7.22</v>
      </c>
      <c r="J1387" s="468" t="s">
        <v>1247</v>
      </c>
      <c r="K1387" s="468">
        <v>2.5000000000000001E-2</v>
      </c>
      <c r="L1387" s="468">
        <v>5.0000000000000001E-3</v>
      </c>
      <c r="M1387" s="471">
        <f t="shared" si="87"/>
        <v>0.8</v>
      </c>
    </row>
    <row r="1388" spans="1:13" x14ac:dyDescent="0.3">
      <c r="A1388" s="468">
        <v>2164</v>
      </c>
      <c r="B1388" s="469">
        <v>45071.500324074077</v>
      </c>
      <c r="C1388" s="469">
        <v>45070</v>
      </c>
      <c r="D1388" s="470">
        <f t="shared" si="84"/>
        <v>2023</v>
      </c>
      <c r="E1388" s="470">
        <f t="shared" si="85"/>
        <v>5</v>
      </c>
      <c r="F1388" s="470">
        <f t="shared" si="86"/>
        <v>24</v>
      </c>
      <c r="G1388" s="468" t="s">
        <v>197</v>
      </c>
      <c r="H1388" s="468">
        <v>7.76</v>
      </c>
      <c r="I1388" s="468">
        <v>7.24</v>
      </c>
      <c r="J1388" s="468" t="s">
        <v>1247</v>
      </c>
      <c r="K1388" s="468">
        <v>2.5000000000000001E-2</v>
      </c>
      <c r="L1388" s="468">
        <v>5.0000000000000001E-3</v>
      </c>
      <c r="M1388" s="471">
        <f t="shared" si="87"/>
        <v>0.8</v>
      </c>
    </row>
    <row r="1389" spans="1:13" x14ac:dyDescent="0.3">
      <c r="A1389" s="468">
        <v>2158</v>
      </c>
      <c r="B1389" s="469">
        <v>45070.528611111113</v>
      </c>
      <c r="C1389" s="469">
        <v>45069</v>
      </c>
      <c r="D1389" s="470">
        <f t="shared" si="84"/>
        <v>2023</v>
      </c>
      <c r="E1389" s="470">
        <f t="shared" si="85"/>
        <v>5</v>
      </c>
      <c r="F1389" s="470">
        <f t="shared" si="86"/>
        <v>23</v>
      </c>
      <c r="G1389" s="468" t="s">
        <v>200</v>
      </c>
      <c r="H1389" s="468">
        <v>7.67</v>
      </c>
      <c r="I1389" s="468">
        <v>7.64</v>
      </c>
      <c r="J1389" s="468" t="s">
        <v>1247</v>
      </c>
      <c r="K1389" s="468">
        <v>2.5000000000000001E-2</v>
      </c>
      <c r="L1389" s="468">
        <v>5.0000000000000001E-3</v>
      </c>
      <c r="M1389" s="471">
        <f t="shared" si="87"/>
        <v>0.8</v>
      </c>
    </row>
    <row r="1390" spans="1:13" x14ac:dyDescent="0.3">
      <c r="A1390" s="468">
        <v>2159</v>
      </c>
      <c r="B1390" s="469">
        <v>45070.528761574074</v>
      </c>
      <c r="C1390" s="469">
        <v>45069</v>
      </c>
      <c r="D1390" s="470">
        <f t="shared" si="84"/>
        <v>2023</v>
      </c>
      <c r="E1390" s="470">
        <f t="shared" si="85"/>
        <v>5</v>
      </c>
      <c r="F1390" s="470">
        <f t="shared" si="86"/>
        <v>23</v>
      </c>
      <c r="G1390" s="468" t="s">
        <v>197</v>
      </c>
      <c r="H1390" s="468">
        <v>7.85</v>
      </c>
      <c r="I1390" s="468">
        <v>7.22</v>
      </c>
      <c r="J1390" s="468" t="s">
        <v>1247</v>
      </c>
      <c r="K1390" s="468">
        <v>2.5000000000000001E-2</v>
      </c>
      <c r="L1390" s="468">
        <v>8.0000000000000002E-3</v>
      </c>
      <c r="M1390" s="471">
        <f t="shared" si="87"/>
        <v>0.67999999999999994</v>
      </c>
    </row>
    <row r="1391" spans="1:13" x14ac:dyDescent="0.3">
      <c r="A1391" s="468">
        <v>2160</v>
      </c>
      <c r="B1391" s="469">
        <v>45070.528900462959</v>
      </c>
      <c r="C1391" s="469">
        <v>45069</v>
      </c>
      <c r="D1391" s="470">
        <f t="shared" si="84"/>
        <v>2023</v>
      </c>
      <c r="E1391" s="470">
        <f t="shared" si="85"/>
        <v>5</v>
      </c>
      <c r="F1391" s="470">
        <f t="shared" si="86"/>
        <v>23</v>
      </c>
      <c r="G1391" s="468" t="s">
        <v>203</v>
      </c>
      <c r="H1391" s="468">
        <v>7</v>
      </c>
      <c r="I1391" s="468">
        <v>7.2</v>
      </c>
      <c r="J1391" s="468" t="s">
        <v>1247</v>
      </c>
      <c r="K1391" s="468">
        <v>2.5000000000000001E-2</v>
      </c>
      <c r="L1391" s="468">
        <v>1E-3</v>
      </c>
      <c r="M1391" s="471">
        <f t="shared" si="87"/>
        <v>0.96</v>
      </c>
    </row>
    <row r="1392" spans="1:13" x14ac:dyDescent="0.3">
      <c r="A1392" s="468">
        <v>2154</v>
      </c>
      <c r="B1392" s="469">
        <v>45069.519201388888</v>
      </c>
      <c r="C1392" s="469">
        <v>45068</v>
      </c>
      <c r="D1392" s="470">
        <f t="shared" si="84"/>
        <v>2023</v>
      </c>
      <c r="E1392" s="470">
        <f t="shared" si="85"/>
        <v>5</v>
      </c>
      <c r="F1392" s="470">
        <f t="shared" si="86"/>
        <v>22</v>
      </c>
      <c r="G1392" s="468" t="s">
        <v>197</v>
      </c>
      <c r="H1392" s="468">
        <v>7.68</v>
      </c>
      <c r="I1392" s="468">
        <v>7.24</v>
      </c>
      <c r="J1392" s="468" t="s">
        <v>1247</v>
      </c>
      <c r="K1392" s="468">
        <v>2.5000000000000001E-2</v>
      </c>
      <c r="L1392" s="468">
        <v>5.0000000000000001E-3</v>
      </c>
      <c r="M1392" s="471">
        <f t="shared" si="87"/>
        <v>0.8</v>
      </c>
    </row>
    <row r="1393" spans="1:13" x14ac:dyDescent="0.3">
      <c r="A1393" s="468">
        <v>2146</v>
      </c>
      <c r="B1393" s="469">
        <v>45065.660439814812</v>
      </c>
      <c r="C1393" s="469">
        <v>45065</v>
      </c>
      <c r="D1393" s="470">
        <f t="shared" si="84"/>
        <v>2023</v>
      </c>
      <c r="E1393" s="470">
        <f t="shared" si="85"/>
        <v>5</v>
      </c>
      <c r="F1393" s="470">
        <f t="shared" si="86"/>
        <v>19</v>
      </c>
      <c r="G1393" s="468" t="s">
        <v>787</v>
      </c>
      <c r="H1393" s="468">
        <v>8.26</v>
      </c>
      <c r="I1393" s="468">
        <v>7.14</v>
      </c>
      <c r="J1393" s="468" t="s">
        <v>1247</v>
      </c>
      <c r="K1393" s="468">
        <v>2.5000000000000001E-2</v>
      </c>
      <c r="L1393" s="468">
        <v>6.0000000000000001E-3</v>
      </c>
      <c r="M1393" s="471">
        <f t="shared" si="87"/>
        <v>0.76</v>
      </c>
    </row>
    <row r="1394" spans="1:13" x14ac:dyDescent="0.3">
      <c r="A1394" s="468">
        <v>2148</v>
      </c>
      <c r="B1394" s="469">
        <v>45065.66070601852</v>
      </c>
      <c r="C1394" s="469">
        <v>45065</v>
      </c>
      <c r="D1394" s="470">
        <f t="shared" si="84"/>
        <v>2023</v>
      </c>
      <c r="E1394" s="470">
        <f t="shared" si="85"/>
        <v>5</v>
      </c>
      <c r="F1394" s="470">
        <f t="shared" si="86"/>
        <v>19</v>
      </c>
      <c r="G1394" s="468" t="s">
        <v>197</v>
      </c>
      <c r="H1394" s="468">
        <v>7.78</v>
      </c>
      <c r="I1394" s="468">
        <v>7.29</v>
      </c>
      <c r="J1394" s="468" t="s">
        <v>1247</v>
      </c>
      <c r="K1394" s="468">
        <v>2.5000000000000001E-2</v>
      </c>
      <c r="L1394" s="468">
        <v>7.0000000000000001E-3</v>
      </c>
      <c r="M1394" s="471">
        <f t="shared" si="87"/>
        <v>0.72</v>
      </c>
    </row>
    <row r="1395" spans="1:13" x14ac:dyDescent="0.3">
      <c r="A1395" s="468">
        <v>2140</v>
      </c>
      <c r="B1395" s="469">
        <v>45065.498483796298</v>
      </c>
      <c r="C1395" s="469">
        <v>45064</v>
      </c>
      <c r="D1395" s="470">
        <f t="shared" si="84"/>
        <v>2023</v>
      </c>
      <c r="E1395" s="470">
        <f t="shared" si="85"/>
        <v>5</v>
      </c>
      <c r="F1395" s="470">
        <f t="shared" si="86"/>
        <v>18</v>
      </c>
      <c r="G1395" s="468" t="s">
        <v>787</v>
      </c>
      <c r="H1395" s="468">
        <v>8.2799999999999994</v>
      </c>
      <c r="I1395" s="468">
        <v>7.11</v>
      </c>
      <c r="J1395" s="468" t="s">
        <v>1247</v>
      </c>
      <c r="K1395" s="468">
        <v>2.5000000000000001E-2</v>
      </c>
      <c r="L1395" s="468">
        <v>4.0000000000000001E-3</v>
      </c>
      <c r="M1395" s="471">
        <f t="shared" si="87"/>
        <v>0.84</v>
      </c>
    </row>
    <row r="1396" spans="1:13" x14ac:dyDescent="0.3">
      <c r="A1396" s="468">
        <v>2141</v>
      </c>
      <c r="B1396" s="469">
        <v>45065.498599537037</v>
      </c>
      <c r="C1396" s="469">
        <v>45064</v>
      </c>
      <c r="D1396" s="470">
        <f t="shared" si="84"/>
        <v>2023</v>
      </c>
      <c r="E1396" s="470">
        <f t="shared" si="85"/>
        <v>5</v>
      </c>
      <c r="F1396" s="470">
        <f t="shared" si="86"/>
        <v>18</v>
      </c>
      <c r="G1396" s="468" t="s">
        <v>200</v>
      </c>
      <c r="H1396" s="468">
        <v>7.66</v>
      </c>
      <c r="I1396" s="468">
        <v>7.55</v>
      </c>
      <c r="J1396" s="468" t="s">
        <v>1247</v>
      </c>
      <c r="K1396" s="468">
        <v>2.5000000000000001E-2</v>
      </c>
      <c r="L1396" s="468">
        <v>8.9999999999999993E-3</v>
      </c>
      <c r="M1396" s="471">
        <f t="shared" si="87"/>
        <v>0.64000000000000012</v>
      </c>
    </row>
    <row r="1397" spans="1:13" x14ac:dyDescent="0.3">
      <c r="A1397" s="468">
        <v>2144</v>
      </c>
      <c r="B1397" s="469">
        <v>45065.499074074076</v>
      </c>
      <c r="C1397" s="469">
        <v>45064</v>
      </c>
      <c r="D1397" s="470">
        <f t="shared" si="84"/>
        <v>2023</v>
      </c>
      <c r="E1397" s="470">
        <f t="shared" si="85"/>
        <v>5</v>
      </c>
      <c r="F1397" s="470">
        <f t="shared" si="86"/>
        <v>18</v>
      </c>
      <c r="G1397" s="468" t="s">
        <v>203</v>
      </c>
      <c r="H1397" s="468">
        <v>8.35</v>
      </c>
      <c r="I1397" s="468">
        <v>7.09</v>
      </c>
      <c r="J1397" s="468" t="s">
        <v>1247</v>
      </c>
      <c r="K1397" s="468">
        <v>2.5000000000000001E-2</v>
      </c>
      <c r="L1397" s="468">
        <v>8.0000000000000002E-3</v>
      </c>
      <c r="M1397" s="471">
        <f t="shared" si="87"/>
        <v>0.67999999999999994</v>
      </c>
    </row>
    <row r="1398" spans="1:13" x14ac:dyDescent="0.3">
      <c r="A1398" s="468">
        <v>2134</v>
      </c>
      <c r="B1398" s="469">
        <v>45064.667164351849</v>
      </c>
      <c r="C1398" s="469">
        <v>45063</v>
      </c>
      <c r="D1398" s="470">
        <f t="shared" si="84"/>
        <v>2023</v>
      </c>
      <c r="E1398" s="470">
        <f t="shared" si="85"/>
        <v>5</v>
      </c>
      <c r="F1398" s="470">
        <f t="shared" si="86"/>
        <v>17</v>
      </c>
      <c r="G1398" s="468" t="s">
        <v>787</v>
      </c>
      <c r="H1398" s="468">
        <v>8.23</v>
      </c>
      <c r="I1398" s="468">
        <v>7.11</v>
      </c>
      <c r="J1398" s="468" t="s">
        <v>1247</v>
      </c>
      <c r="K1398" s="468">
        <v>2.5000000000000001E-2</v>
      </c>
      <c r="L1398" s="468">
        <v>3.0000000000000001E-3</v>
      </c>
      <c r="M1398" s="471">
        <f t="shared" si="87"/>
        <v>0.88</v>
      </c>
    </row>
    <row r="1399" spans="1:13" x14ac:dyDescent="0.3">
      <c r="A1399" s="468">
        <v>2138</v>
      </c>
      <c r="B1399" s="469">
        <v>45064.667928240742</v>
      </c>
      <c r="C1399" s="469">
        <v>45063</v>
      </c>
      <c r="D1399" s="470">
        <f t="shared" si="84"/>
        <v>2023</v>
      </c>
      <c r="E1399" s="470">
        <f t="shared" si="85"/>
        <v>5</v>
      </c>
      <c r="F1399" s="470">
        <f t="shared" si="86"/>
        <v>17</v>
      </c>
      <c r="G1399" s="468" t="s">
        <v>204</v>
      </c>
      <c r="H1399" s="468">
        <v>7.03</v>
      </c>
      <c r="I1399" s="468">
        <v>7.08</v>
      </c>
      <c r="J1399" s="468" t="s">
        <v>1247</v>
      </c>
      <c r="K1399" s="468">
        <v>2.5000000000000001E-2</v>
      </c>
      <c r="L1399" s="468">
        <v>6.0000000000000001E-3</v>
      </c>
      <c r="M1399" s="471">
        <f t="shared" si="87"/>
        <v>0.76</v>
      </c>
    </row>
    <row r="1400" spans="1:13" x14ac:dyDescent="0.3">
      <c r="A1400" s="468">
        <v>2139</v>
      </c>
      <c r="B1400" s="469">
        <v>45064.668171296296</v>
      </c>
      <c r="C1400" s="469">
        <v>45063</v>
      </c>
      <c r="D1400" s="470">
        <f t="shared" si="84"/>
        <v>2023</v>
      </c>
      <c r="E1400" s="470">
        <f t="shared" si="85"/>
        <v>5</v>
      </c>
      <c r="F1400" s="470">
        <f t="shared" si="86"/>
        <v>17</v>
      </c>
      <c r="G1400" s="468" t="s">
        <v>203</v>
      </c>
      <c r="H1400" s="468">
        <v>7.03</v>
      </c>
      <c r="I1400" s="468">
        <v>7.08</v>
      </c>
      <c r="J1400" s="468" t="s">
        <v>1247</v>
      </c>
      <c r="K1400" s="468">
        <v>2.5000000000000001E-2</v>
      </c>
      <c r="L1400" s="468">
        <v>6.0000000000000001E-3</v>
      </c>
      <c r="M1400" s="471">
        <f t="shared" si="87"/>
        <v>0.76</v>
      </c>
    </row>
    <row r="1401" spans="1:13" x14ac:dyDescent="0.3">
      <c r="A1401" s="468">
        <v>2128</v>
      </c>
      <c r="B1401" s="469">
        <v>45063.634444444448</v>
      </c>
      <c r="C1401" s="469">
        <v>45062</v>
      </c>
      <c r="D1401" s="470">
        <f t="shared" si="84"/>
        <v>2023</v>
      </c>
      <c r="E1401" s="470">
        <f t="shared" si="85"/>
        <v>5</v>
      </c>
      <c r="F1401" s="470">
        <f t="shared" si="86"/>
        <v>16</v>
      </c>
      <c r="G1401" s="468" t="s">
        <v>787</v>
      </c>
      <c r="H1401" s="468">
        <v>8.27</v>
      </c>
      <c r="I1401" s="468">
        <v>7.12</v>
      </c>
      <c r="J1401" s="468" t="s">
        <v>1247</v>
      </c>
      <c r="K1401" s="468">
        <v>2.5000000000000001E-2</v>
      </c>
      <c r="L1401" s="468">
        <v>3.0000000000000001E-3</v>
      </c>
      <c r="M1401" s="471">
        <f t="shared" si="87"/>
        <v>0.88</v>
      </c>
    </row>
    <row r="1402" spans="1:13" x14ac:dyDescent="0.3">
      <c r="A1402" s="468">
        <v>2129</v>
      </c>
      <c r="B1402" s="469">
        <v>45063.634699074071</v>
      </c>
      <c r="C1402" s="469">
        <v>45062</v>
      </c>
      <c r="D1402" s="470">
        <f t="shared" si="84"/>
        <v>2023</v>
      </c>
      <c r="E1402" s="470">
        <f t="shared" si="85"/>
        <v>5</v>
      </c>
      <c r="F1402" s="470">
        <f t="shared" si="86"/>
        <v>16</v>
      </c>
      <c r="G1402" s="468" t="s">
        <v>200</v>
      </c>
      <c r="H1402" s="468">
        <v>7.68</v>
      </c>
      <c r="I1402" s="468">
        <v>7.63</v>
      </c>
      <c r="J1402" s="468" t="s">
        <v>1247</v>
      </c>
      <c r="K1402" s="468">
        <v>2.5000000000000001E-2</v>
      </c>
      <c r="L1402" s="468">
        <v>8.0000000000000002E-3</v>
      </c>
      <c r="M1402" s="471">
        <f t="shared" si="87"/>
        <v>0.67999999999999994</v>
      </c>
    </row>
    <row r="1403" spans="1:13" x14ac:dyDescent="0.3">
      <c r="A1403" s="468">
        <v>2115</v>
      </c>
      <c r="B1403" s="469">
        <v>45062.648182870369</v>
      </c>
      <c r="C1403" s="469">
        <v>45061</v>
      </c>
      <c r="D1403" s="470">
        <f t="shared" si="84"/>
        <v>2023</v>
      </c>
      <c r="E1403" s="470">
        <f t="shared" si="85"/>
        <v>5</v>
      </c>
      <c r="F1403" s="470">
        <f t="shared" si="86"/>
        <v>15</v>
      </c>
      <c r="G1403" s="468" t="s">
        <v>200</v>
      </c>
      <c r="H1403" s="468">
        <v>7.65</v>
      </c>
      <c r="I1403" s="468">
        <v>7.63</v>
      </c>
      <c r="J1403" s="468" t="s">
        <v>1247</v>
      </c>
      <c r="K1403" s="468">
        <v>2.5000000000000001E-2</v>
      </c>
      <c r="L1403" s="468">
        <v>8.0000000000000002E-3</v>
      </c>
      <c r="M1403" s="471">
        <f t="shared" si="87"/>
        <v>0.67999999999999994</v>
      </c>
    </row>
    <row r="1404" spans="1:13" x14ac:dyDescent="0.3">
      <c r="A1404" s="468">
        <v>2118</v>
      </c>
      <c r="B1404" s="469">
        <v>45062.648981481485</v>
      </c>
      <c r="C1404" s="469">
        <v>45061</v>
      </c>
      <c r="D1404" s="470">
        <f t="shared" si="84"/>
        <v>2023</v>
      </c>
      <c r="E1404" s="470">
        <f t="shared" si="85"/>
        <v>5</v>
      </c>
      <c r="F1404" s="470">
        <f t="shared" si="86"/>
        <v>15</v>
      </c>
      <c r="G1404" s="468" t="s">
        <v>203</v>
      </c>
      <c r="H1404" s="468">
        <v>7.12</v>
      </c>
      <c r="I1404" s="468">
        <v>7.17</v>
      </c>
      <c r="J1404" s="468" t="s">
        <v>1247</v>
      </c>
      <c r="K1404" s="468">
        <v>2.5000000000000001E-2</v>
      </c>
      <c r="L1404" s="468">
        <v>3.0000000000000001E-3</v>
      </c>
      <c r="M1404" s="471">
        <f t="shared" si="87"/>
        <v>0.88</v>
      </c>
    </row>
    <row r="1405" spans="1:13" x14ac:dyDescent="0.3">
      <c r="A1405" s="468">
        <v>2109</v>
      </c>
      <c r="B1405" s="469">
        <v>45061.516493055555</v>
      </c>
      <c r="C1405" s="469">
        <v>45058</v>
      </c>
      <c r="D1405" s="470">
        <f t="shared" si="84"/>
        <v>2023</v>
      </c>
      <c r="E1405" s="470">
        <f t="shared" si="85"/>
        <v>5</v>
      </c>
      <c r="F1405" s="470">
        <f t="shared" si="86"/>
        <v>12</v>
      </c>
      <c r="G1405" s="468" t="s">
        <v>200</v>
      </c>
      <c r="H1405" s="468">
        <v>7.69</v>
      </c>
      <c r="I1405" s="468">
        <v>7.68</v>
      </c>
      <c r="J1405" s="468" t="s">
        <v>1247</v>
      </c>
      <c r="K1405" s="468">
        <v>2.5000000000000001E-2</v>
      </c>
      <c r="L1405" s="468">
        <v>8.0000000000000002E-3</v>
      </c>
      <c r="M1405" s="471">
        <f t="shared" si="87"/>
        <v>0.67999999999999994</v>
      </c>
    </row>
    <row r="1406" spans="1:13" x14ac:dyDescent="0.3">
      <c r="A1406" s="468">
        <v>2110</v>
      </c>
      <c r="B1406" s="469">
        <v>45061.516655092593</v>
      </c>
      <c r="C1406" s="469">
        <v>45058</v>
      </c>
      <c r="D1406" s="470">
        <f t="shared" si="84"/>
        <v>2023</v>
      </c>
      <c r="E1406" s="470">
        <f t="shared" si="85"/>
        <v>5</v>
      </c>
      <c r="F1406" s="470">
        <f t="shared" si="86"/>
        <v>12</v>
      </c>
      <c r="G1406" s="468" t="s">
        <v>197</v>
      </c>
      <c r="H1406" s="468">
        <v>7.77</v>
      </c>
      <c r="I1406" s="468">
        <v>7.24</v>
      </c>
      <c r="J1406" s="468" t="s">
        <v>1247</v>
      </c>
      <c r="K1406" s="468">
        <v>2.5000000000000001E-2</v>
      </c>
      <c r="L1406" s="468">
        <v>3.0000000000000001E-3</v>
      </c>
      <c r="M1406" s="471">
        <f t="shared" si="87"/>
        <v>0.88</v>
      </c>
    </row>
    <row r="1407" spans="1:13" x14ac:dyDescent="0.3">
      <c r="A1407" s="468">
        <v>2112</v>
      </c>
      <c r="B1407" s="469">
        <v>45061.51699074074</v>
      </c>
      <c r="C1407" s="469">
        <v>45058</v>
      </c>
      <c r="D1407" s="470">
        <f t="shared" si="84"/>
        <v>2023</v>
      </c>
      <c r="E1407" s="470">
        <f t="shared" si="85"/>
        <v>5</v>
      </c>
      <c r="F1407" s="470">
        <f t="shared" si="86"/>
        <v>12</v>
      </c>
      <c r="G1407" s="468" t="s">
        <v>203</v>
      </c>
      <c r="H1407" s="468">
        <v>7.84</v>
      </c>
      <c r="I1407" s="468">
        <v>7.04</v>
      </c>
      <c r="J1407" s="468" t="s">
        <v>1247</v>
      </c>
      <c r="K1407" s="468">
        <v>2.5000000000000001E-2</v>
      </c>
      <c r="L1407" s="468">
        <v>5.0000000000000001E-3</v>
      </c>
      <c r="M1407" s="471">
        <f t="shared" si="87"/>
        <v>0.8</v>
      </c>
    </row>
    <row r="1408" spans="1:13" x14ac:dyDescent="0.3">
      <c r="A1408" s="468">
        <v>2094</v>
      </c>
      <c r="B1408" s="469">
        <v>45058.62190972222</v>
      </c>
      <c r="C1408" s="469">
        <v>45057</v>
      </c>
      <c r="D1408" s="470">
        <f t="shared" si="84"/>
        <v>2023</v>
      </c>
      <c r="E1408" s="470">
        <f t="shared" si="85"/>
        <v>5</v>
      </c>
      <c r="F1408" s="470">
        <f t="shared" si="86"/>
        <v>11</v>
      </c>
      <c r="G1408" s="468" t="s">
        <v>787</v>
      </c>
      <c r="H1408" s="468">
        <v>8.23</v>
      </c>
      <c r="I1408" s="468">
        <v>7.31</v>
      </c>
      <c r="J1408" s="468" t="s">
        <v>1247</v>
      </c>
      <c r="K1408" s="468">
        <v>2.5000000000000001E-2</v>
      </c>
      <c r="L1408" s="468">
        <v>7.0000000000000001E-3</v>
      </c>
      <c r="M1408" s="471">
        <f t="shared" si="87"/>
        <v>0.72</v>
      </c>
    </row>
    <row r="1409" spans="1:13" x14ac:dyDescent="0.3">
      <c r="A1409" s="468">
        <v>2095</v>
      </c>
      <c r="B1409" s="469">
        <v>45058.622048611112</v>
      </c>
      <c r="C1409" s="469">
        <v>45057</v>
      </c>
      <c r="D1409" s="470">
        <f t="shared" si="84"/>
        <v>2023</v>
      </c>
      <c r="E1409" s="470">
        <f t="shared" si="85"/>
        <v>5</v>
      </c>
      <c r="F1409" s="470">
        <f t="shared" si="86"/>
        <v>11</v>
      </c>
      <c r="G1409" s="468" t="s">
        <v>200</v>
      </c>
      <c r="H1409" s="468">
        <v>7.75</v>
      </c>
      <c r="I1409" s="468">
        <v>7.73</v>
      </c>
      <c r="J1409" s="468" t="s">
        <v>1247</v>
      </c>
      <c r="K1409" s="468">
        <v>2.5000000000000001E-2</v>
      </c>
      <c r="L1409" s="468">
        <v>7.0000000000000001E-3</v>
      </c>
      <c r="M1409" s="471">
        <f t="shared" si="87"/>
        <v>0.72</v>
      </c>
    </row>
    <row r="1410" spans="1:13" x14ac:dyDescent="0.3">
      <c r="A1410" s="468">
        <v>2097</v>
      </c>
      <c r="B1410" s="469">
        <v>45058.622337962966</v>
      </c>
      <c r="C1410" s="469">
        <v>45057</v>
      </c>
      <c r="D1410" s="470">
        <f t="shared" si="84"/>
        <v>2023</v>
      </c>
      <c r="E1410" s="470">
        <f t="shared" si="85"/>
        <v>5</v>
      </c>
      <c r="F1410" s="470">
        <f t="shared" si="86"/>
        <v>11</v>
      </c>
      <c r="G1410" s="468" t="s">
        <v>199</v>
      </c>
      <c r="H1410" s="468">
        <v>7.57</v>
      </c>
      <c r="I1410" s="468">
        <v>7.59</v>
      </c>
      <c r="J1410" s="468" t="s">
        <v>1247</v>
      </c>
      <c r="K1410" s="468">
        <v>2.5000000000000001E-2</v>
      </c>
      <c r="L1410" s="468">
        <v>4.0000000000000001E-3</v>
      </c>
      <c r="M1410" s="471">
        <f t="shared" si="87"/>
        <v>0.84</v>
      </c>
    </row>
    <row r="1411" spans="1:13" x14ac:dyDescent="0.3">
      <c r="A1411" s="468">
        <v>2089</v>
      </c>
      <c r="B1411" s="469">
        <v>45057.511041666665</v>
      </c>
      <c r="C1411" s="469">
        <v>45056</v>
      </c>
      <c r="D1411" s="470">
        <f t="shared" ref="D1411:D1474" si="88">YEAR(C1411)</f>
        <v>2023</v>
      </c>
      <c r="E1411" s="470">
        <f t="shared" ref="E1411:E1474" si="89">MONTH(C1411)</f>
        <v>5</v>
      </c>
      <c r="F1411" s="470">
        <f t="shared" ref="F1411:F1474" si="90">DAY(C1411)</f>
        <v>10</v>
      </c>
      <c r="G1411" s="468" t="s">
        <v>200</v>
      </c>
      <c r="H1411" s="468">
        <v>7.73</v>
      </c>
      <c r="I1411" s="468">
        <v>7.68</v>
      </c>
      <c r="J1411" s="468" t="s">
        <v>1247</v>
      </c>
      <c r="K1411" s="468">
        <v>2.5000000000000001E-2</v>
      </c>
      <c r="L1411" s="468">
        <v>8.0000000000000002E-3</v>
      </c>
      <c r="M1411" s="471">
        <f t="shared" si="87"/>
        <v>0.67999999999999994</v>
      </c>
    </row>
    <row r="1412" spans="1:13" x14ac:dyDescent="0.3">
      <c r="A1412" s="468">
        <v>2082</v>
      </c>
      <c r="B1412" s="469">
        <v>45056.643252314818</v>
      </c>
      <c r="C1412" s="469">
        <v>45055</v>
      </c>
      <c r="D1412" s="470">
        <f t="shared" si="88"/>
        <v>2023</v>
      </c>
      <c r="E1412" s="470">
        <f t="shared" si="89"/>
        <v>5</v>
      </c>
      <c r="F1412" s="470">
        <f t="shared" si="90"/>
        <v>9</v>
      </c>
      <c r="G1412" s="468" t="s">
        <v>787</v>
      </c>
      <c r="H1412" s="468">
        <v>8.32</v>
      </c>
      <c r="I1412" s="468">
        <v>7.21</v>
      </c>
      <c r="J1412" s="468" t="s">
        <v>1247</v>
      </c>
      <c r="K1412" s="468">
        <v>2.5000000000000001E-2</v>
      </c>
      <c r="L1412" s="468">
        <v>5.0000000000000001E-3</v>
      </c>
      <c r="M1412" s="471">
        <f t="shared" ref="M1412:M1475" si="91">1-L1412/K1412</f>
        <v>0.8</v>
      </c>
    </row>
    <row r="1413" spans="1:13" x14ac:dyDescent="0.3">
      <c r="A1413" s="468">
        <v>2076</v>
      </c>
      <c r="B1413" s="469">
        <v>45055.52652777778</v>
      </c>
      <c r="C1413" s="469">
        <v>45054</v>
      </c>
      <c r="D1413" s="470">
        <f t="shared" si="88"/>
        <v>2023</v>
      </c>
      <c r="E1413" s="470">
        <f t="shared" si="89"/>
        <v>5</v>
      </c>
      <c r="F1413" s="470">
        <f t="shared" si="90"/>
        <v>8</v>
      </c>
      <c r="G1413" s="468" t="s">
        <v>787</v>
      </c>
      <c r="H1413" s="468">
        <v>8.27</v>
      </c>
      <c r="I1413" s="468">
        <v>7.21</v>
      </c>
      <c r="J1413" s="468" t="s">
        <v>1247</v>
      </c>
      <c r="K1413" s="468">
        <v>2.5000000000000001E-2</v>
      </c>
      <c r="L1413" s="468">
        <v>3.0000000000000001E-3</v>
      </c>
      <c r="M1413" s="471">
        <f t="shared" si="91"/>
        <v>0.88</v>
      </c>
    </row>
    <row r="1414" spans="1:13" x14ac:dyDescent="0.3">
      <c r="A1414" s="468">
        <v>2077</v>
      </c>
      <c r="B1414" s="469">
        <v>45055.526655092595</v>
      </c>
      <c r="C1414" s="469">
        <v>45054</v>
      </c>
      <c r="D1414" s="470">
        <f t="shared" si="88"/>
        <v>2023</v>
      </c>
      <c r="E1414" s="470">
        <f t="shared" si="89"/>
        <v>5</v>
      </c>
      <c r="F1414" s="470">
        <f t="shared" si="90"/>
        <v>8</v>
      </c>
      <c r="G1414" s="468" t="s">
        <v>200</v>
      </c>
      <c r="H1414" s="468">
        <v>7.83</v>
      </c>
      <c r="I1414" s="468">
        <v>7.78</v>
      </c>
      <c r="J1414" s="468" t="s">
        <v>1247</v>
      </c>
      <c r="K1414" s="468">
        <v>2.5000000000000001E-2</v>
      </c>
      <c r="L1414" s="468">
        <v>3.0000000000000001E-3</v>
      </c>
      <c r="M1414" s="471">
        <f t="shared" si="91"/>
        <v>0.88</v>
      </c>
    </row>
    <row r="1415" spans="1:13" x14ac:dyDescent="0.3">
      <c r="A1415" s="468">
        <v>2078</v>
      </c>
      <c r="B1415" s="469">
        <v>45055.52684027778</v>
      </c>
      <c r="C1415" s="469">
        <v>45054</v>
      </c>
      <c r="D1415" s="470">
        <f t="shared" si="88"/>
        <v>2023</v>
      </c>
      <c r="E1415" s="470">
        <f t="shared" si="89"/>
        <v>5</v>
      </c>
      <c r="F1415" s="470">
        <f t="shared" si="90"/>
        <v>8</v>
      </c>
      <c r="G1415" s="468" t="s">
        <v>197</v>
      </c>
      <c r="H1415" s="468">
        <v>7.31</v>
      </c>
      <c r="I1415" s="468">
        <v>7.62</v>
      </c>
      <c r="J1415" s="468" t="s">
        <v>1247</v>
      </c>
      <c r="K1415" s="468">
        <v>2.5000000000000001E-2</v>
      </c>
      <c r="L1415" s="468">
        <v>3.0000000000000001E-3</v>
      </c>
      <c r="M1415" s="471">
        <f t="shared" si="91"/>
        <v>0.88</v>
      </c>
    </row>
    <row r="1416" spans="1:13" x14ac:dyDescent="0.3">
      <c r="A1416" s="468">
        <v>2070</v>
      </c>
      <c r="B1416" s="469">
        <v>45054.54042824074</v>
      </c>
      <c r="C1416" s="469">
        <v>45051</v>
      </c>
      <c r="D1416" s="470">
        <f t="shared" si="88"/>
        <v>2023</v>
      </c>
      <c r="E1416" s="470">
        <f t="shared" si="89"/>
        <v>5</v>
      </c>
      <c r="F1416" s="470">
        <f t="shared" si="90"/>
        <v>5</v>
      </c>
      <c r="G1416" s="468" t="s">
        <v>787</v>
      </c>
      <c r="H1416" s="468">
        <v>8.17</v>
      </c>
      <c r="I1416" s="468">
        <v>6.99</v>
      </c>
      <c r="J1416" s="468" t="s">
        <v>1247</v>
      </c>
      <c r="K1416" s="468">
        <v>2.5000000000000001E-2</v>
      </c>
      <c r="L1416" s="468">
        <v>3.0000000000000001E-3</v>
      </c>
      <c r="M1416" s="471">
        <f t="shared" si="91"/>
        <v>0.88</v>
      </c>
    </row>
    <row r="1417" spans="1:13" x14ac:dyDescent="0.3">
      <c r="A1417" s="468">
        <v>2064</v>
      </c>
      <c r="B1417" s="469">
        <v>45051.633564814816</v>
      </c>
      <c r="C1417" s="469">
        <v>45050</v>
      </c>
      <c r="D1417" s="470">
        <f t="shared" si="88"/>
        <v>2023</v>
      </c>
      <c r="E1417" s="470">
        <f t="shared" si="89"/>
        <v>5</v>
      </c>
      <c r="F1417" s="470">
        <f t="shared" si="90"/>
        <v>4</v>
      </c>
      <c r="G1417" s="468" t="s">
        <v>787</v>
      </c>
      <c r="H1417" s="468">
        <v>8.1199999999999992</v>
      </c>
      <c r="I1417" s="468">
        <v>7.09</v>
      </c>
      <c r="J1417" s="468" t="s">
        <v>1247</v>
      </c>
      <c r="K1417" s="468">
        <v>2.5000000000000001E-2</v>
      </c>
      <c r="L1417" s="468">
        <v>5.0000000000000001E-3</v>
      </c>
      <c r="M1417" s="471">
        <f t="shared" si="91"/>
        <v>0.8</v>
      </c>
    </row>
    <row r="1418" spans="1:13" x14ac:dyDescent="0.3">
      <c r="A1418" s="468">
        <v>2065</v>
      </c>
      <c r="B1418" s="469">
        <v>45051.634108796294</v>
      </c>
      <c r="C1418" s="469">
        <v>45050</v>
      </c>
      <c r="D1418" s="470">
        <f t="shared" si="88"/>
        <v>2023</v>
      </c>
      <c r="E1418" s="470">
        <f t="shared" si="89"/>
        <v>5</v>
      </c>
      <c r="F1418" s="470">
        <f t="shared" si="90"/>
        <v>4</v>
      </c>
      <c r="G1418" s="468" t="s">
        <v>197</v>
      </c>
      <c r="H1418" s="468">
        <v>7.66</v>
      </c>
      <c r="I1418" s="468">
        <v>7.19</v>
      </c>
      <c r="J1418" s="468" t="s">
        <v>1247</v>
      </c>
      <c r="K1418" s="468">
        <v>0.05</v>
      </c>
      <c r="L1418" s="468">
        <v>4.0000000000000001E-3</v>
      </c>
      <c r="M1418" s="471">
        <f t="shared" si="91"/>
        <v>0.92</v>
      </c>
    </row>
    <row r="1419" spans="1:13" x14ac:dyDescent="0.3">
      <c r="A1419" s="468">
        <v>2067</v>
      </c>
      <c r="B1419" s="469">
        <v>45051.634398148148</v>
      </c>
      <c r="C1419" s="469">
        <v>45050</v>
      </c>
      <c r="D1419" s="470">
        <f t="shared" si="88"/>
        <v>2023</v>
      </c>
      <c r="E1419" s="470">
        <f t="shared" si="89"/>
        <v>5</v>
      </c>
      <c r="F1419" s="470">
        <f t="shared" si="90"/>
        <v>4</v>
      </c>
      <c r="G1419" s="468" t="s">
        <v>203</v>
      </c>
      <c r="H1419" s="468">
        <v>8.1999999999999993</v>
      </c>
      <c r="I1419" s="468">
        <v>6.97</v>
      </c>
      <c r="J1419" s="468" t="s">
        <v>1247</v>
      </c>
      <c r="K1419" s="468">
        <v>0.05</v>
      </c>
      <c r="L1419" s="468">
        <v>1E-3</v>
      </c>
      <c r="M1419" s="471">
        <f t="shared" si="91"/>
        <v>0.98</v>
      </c>
    </row>
    <row r="1420" spans="1:13" x14ac:dyDescent="0.3">
      <c r="A1420" s="468">
        <v>2059</v>
      </c>
      <c r="B1420" s="469">
        <v>45050.462418981479</v>
      </c>
      <c r="C1420" s="469">
        <v>45049</v>
      </c>
      <c r="D1420" s="470">
        <f t="shared" si="88"/>
        <v>2023</v>
      </c>
      <c r="E1420" s="470">
        <f t="shared" si="89"/>
        <v>5</v>
      </c>
      <c r="F1420" s="470">
        <f t="shared" si="90"/>
        <v>3</v>
      </c>
      <c r="G1420" s="468" t="s">
        <v>787</v>
      </c>
      <c r="H1420" s="468">
        <v>8.14</v>
      </c>
      <c r="I1420" s="468">
        <v>7.01</v>
      </c>
      <c r="J1420" s="468" t="s">
        <v>1247</v>
      </c>
      <c r="K1420" s="468">
        <v>2.5000000000000001E-2</v>
      </c>
      <c r="L1420" s="468">
        <v>4.0000000000000001E-3</v>
      </c>
      <c r="M1420" s="471">
        <f t="shared" si="91"/>
        <v>0.84</v>
      </c>
    </row>
    <row r="1421" spans="1:13" x14ac:dyDescent="0.3">
      <c r="A1421" s="468">
        <v>2061</v>
      </c>
      <c r="B1421" s="469">
        <v>45050.462754629632</v>
      </c>
      <c r="C1421" s="469">
        <v>45049</v>
      </c>
      <c r="D1421" s="470">
        <f t="shared" si="88"/>
        <v>2023</v>
      </c>
      <c r="E1421" s="470">
        <f t="shared" si="89"/>
        <v>5</v>
      </c>
      <c r="F1421" s="470">
        <f t="shared" si="90"/>
        <v>3</v>
      </c>
      <c r="G1421" s="468" t="s">
        <v>197</v>
      </c>
      <c r="H1421" s="468">
        <v>7.57</v>
      </c>
      <c r="I1421" s="468">
        <v>7.15</v>
      </c>
      <c r="J1421" s="468" t="s">
        <v>1247</v>
      </c>
      <c r="K1421" s="468">
        <v>2.5000000000000001E-2</v>
      </c>
      <c r="L1421" s="468">
        <v>3.0000000000000001E-3</v>
      </c>
      <c r="M1421" s="471">
        <f t="shared" si="91"/>
        <v>0.88</v>
      </c>
    </row>
    <row r="1422" spans="1:13" x14ac:dyDescent="0.3">
      <c r="A1422" s="468">
        <v>2053</v>
      </c>
      <c r="B1422" s="469">
        <v>45049.655543981484</v>
      </c>
      <c r="C1422" s="469">
        <v>45048</v>
      </c>
      <c r="D1422" s="470">
        <f t="shared" si="88"/>
        <v>2023</v>
      </c>
      <c r="E1422" s="470">
        <f t="shared" si="89"/>
        <v>5</v>
      </c>
      <c r="F1422" s="470">
        <f t="shared" si="90"/>
        <v>2</v>
      </c>
      <c r="G1422" s="468" t="s">
        <v>787</v>
      </c>
      <c r="H1422" s="468">
        <v>8.17</v>
      </c>
      <c r="I1422" s="468">
        <v>7.05</v>
      </c>
      <c r="J1422" s="468" t="s">
        <v>1247</v>
      </c>
      <c r="K1422" s="468">
        <v>2.5000000000000001E-2</v>
      </c>
      <c r="L1422" s="468">
        <v>4.0000000000000001E-3</v>
      </c>
      <c r="M1422" s="471">
        <f t="shared" si="91"/>
        <v>0.84</v>
      </c>
    </row>
    <row r="1423" spans="1:13" x14ac:dyDescent="0.3">
      <c r="A1423" s="468">
        <v>2054</v>
      </c>
      <c r="B1423" s="469">
        <v>45049.655729166669</v>
      </c>
      <c r="C1423" s="469">
        <v>45048</v>
      </c>
      <c r="D1423" s="470">
        <f t="shared" si="88"/>
        <v>2023</v>
      </c>
      <c r="E1423" s="470">
        <f t="shared" si="89"/>
        <v>5</v>
      </c>
      <c r="F1423" s="470">
        <f t="shared" si="90"/>
        <v>2</v>
      </c>
      <c r="G1423" s="468" t="s">
        <v>200</v>
      </c>
      <c r="H1423" s="468">
        <v>7.59</v>
      </c>
      <c r="I1423" s="468">
        <v>7.51</v>
      </c>
      <c r="J1423" s="468" t="s">
        <v>1247</v>
      </c>
      <c r="K1423" s="468">
        <v>2.5000000000000001E-2</v>
      </c>
      <c r="L1423" s="468">
        <v>3.0000000000000001E-3</v>
      </c>
      <c r="M1423" s="471">
        <f t="shared" si="91"/>
        <v>0.88</v>
      </c>
    </row>
    <row r="1424" spans="1:13" x14ac:dyDescent="0.3">
      <c r="A1424" s="468">
        <v>2058</v>
      </c>
      <c r="B1424" s="469">
        <v>45049.656238425923</v>
      </c>
      <c r="C1424" s="469">
        <v>45048</v>
      </c>
      <c r="D1424" s="470">
        <f t="shared" si="88"/>
        <v>2023</v>
      </c>
      <c r="E1424" s="470">
        <f t="shared" si="89"/>
        <v>5</v>
      </c>
      <c r="F1424" s="470">
        <f t="shared" si="90"/>
        <v>2</v>
      </c>
      <c r="G1424" s="468" t="s">
        <v>204</v>
      </c>
      <c r="H1424" s="468">
        <v>8.5299999999999994</v>
      </c>
      <c r="I1424" s="468">
        <v>7.47</v>
      </c>
      <c r="J1424" s="468" t="s">
        <v>1247</v>
      </c>
      <c r="K1424" s="468">
        <v>2.5000000000000001E-2</v>
      </c>
      <c r="L1424" s="468">
        <v>5.0000000000000001E-3</v>
      </c>
      <c r="M1424" s="471">
        <f t="shared" si="91"/>
        <v>0.8</v>
      </c>
    </row>
    <row r="1425" spans="1:13" x14ac:dyDescent="0.3">
      <c r="A1425" s="468">
        <v>2039</v>
      </c>
      <c r="B1425" s="469">
        <v>45048.641331018516</v>
      </c>
      <c r="C1425" s="469">
        <v>45044</v>
      </c>
      <c r="D1425" s="470">
        <f t="shared" si="88"/>
        <v>2023</v>
      </c>
      <c r="E1425" s="470">
        <f t="shared" si="89"/>
        <v>4</v>
      </c>
      <c r="F1425" s="470">
        <f t="shared" si="90"/>
        <v>28</v>
      </c>
      <c r="G1425" s="468" t="s">
        <v>787</v>
      </c>
      <c r="H1425" s="468">
        <v>8.17</v>
      </c>
      <c r="I1425" s="468">
        <v>7.03</v>
      </c>
      <c r="J1425" s="468" t="s">
        <v>1247</v>
      </c>
      <c r="K1425" s="468">
        <v>2.5000000000000001E-2</v>
      </c>
      <c r="L1425" s="468">
        <v>3.0000000000000001E-3</v>
      </c>
      <c r="M1425" s="471">
        <f t="shared" si="91"/>
        <v>0.88</v>
      </c>
    </row>
    <row r="1426" spans="1:13" x14ac:dyDescent="0.3">
      <c r="A1426" s="468">
        <v>2040</v>
      </c>
      <c r="B1426" s="469">
        <v>45048.642858796295</v>
      </c>
      <c r="C1426" s="469">
        <v>45044</v>
      </c>
      <c r="D1426" s="470">
        <f t="shared" si="88"/>
        <v>2023</v>
      </c>
      <c r="E1426" s="470">
        <f t="shared" si="89"/>
        <v>4</v>
      </c>
      <c r="F1426" s="470">
        <f t="shared" si="90"/>
        <v>28</v>
      </c>
      <c r="G1426" s="468" t="s">
        <v>200</v>
      </c>
      <c r="H1426" s="468">
        <v>7.58</v>
      </c>
      <c r="I1426" s="468">
        <v>7.47</v>
      </c>
      <c r="J1426" s="468" t="s">
        <v>1247</v>
      </c>
      <c r="K1426" s="468">
        <v>2.5000000000000001E-2</v>
      </c>
      <c r="L1426" s="468">
        <v>4.0000000000000001E-3</v>
      </c>
      <c r="M1426" s="471">
        <f t="shared" si="91"/>
        <v>0.84</v>
      </c>
    </row>
    <row r="1427" spans="1:13" x14ac:dyDescent="0.3">
      <c r="A1427" s="468">
        <v>2030</v>
      </c>
      <c r="B1427" s="469">
        <v>45044.505648148152</v>
      </c>
      <c r="C1427" s="469">
        <v>45043</v>
      </c>
      <c r="D1427" s="470">
        <f t="shared" si="88"/>
        <v>2023</v>
      </c>
      <c r="E1427" s="470">
        <f t="shared" si="89"/>
        <v>4</v>
      </c>
      <c r="F1427" s="470">
        <f t="shared" si="90"/>
        <v>27</v>
      </c>
      <c r="G1427" s="468" t="s">
        <v>200</v>
      </c>
      <c r="H1427" s="468">
        <v>7.67</v>
      </c>
      <c r="I1427" s="468">
        <v>7.09</v>
      </c>
      <c r="J1427" s="468" t="s">
        <v>1247</v>
      </c>
      <c r="K1427" s="468">
        <v>2.5000000000000001E-2</v>
      </c>
      <c r="L1427" s="468">
        <v>4.0000000000000001E-3</v>
      </c>
      <c r="M1427" s="471">
        <f t="shared" si="91"/>
        <v>0.84</v>
      </c>
    </row>
    <row r="1428" spans="1:13" x14ac:dyDescent="0.3">
      <c r="A1428" s="468">
        <v>2033</v>
      </c>
      <c r="B1428" s="469">
        <v>45044.505983796298</v>
      </c>
      <c r="C1428" s="469">
        <v>45043</v>
      </c>
      <c r="D1428" s="470">
        <f t="shared" si="88"/>
        <v>2023</v>
      </c>
      <c r="E1428" s="470">
        <f t="shared" si="89"/>
        <v>4</v>
      </c>
      <c r="F1428" s="470">
        <f t="shared" si="90"/>
        <v>27</v>
      </c>
      <c r="G1428" s="468" t="s">
        <v>203</v>
      </c>
      <c r="H1428" s="468">
        <v>8.1999999999999993</v>
      </c>
      <c r="I1428" s="468">
        <v>6.96</v>
      </c>
      <c r="J1428" s="468" t="s">
        <v>1247</v>
      </c>
      <c r="K1428" s="468">
        <v>2.5000000000000001E-2</v>
      </c>
      <c r="L1428" s="468">
        <v>4.0000000000000001E-3</v>
      </c>
      <c r="M1428" s="471">
        <f t="shared" si="91"/>
        <v>0.84</v>
      </c>
    </row>
    <row r="1429" spans="1:13" x14ac:dyDescent="0.3">
      <c r="A1429" s="468">
        <v>2025</v>
      </c>
      <c r="B1429" s="469">
        <v>45043.677210648151</v>
      </c>
      <c r="C1429" s="469">
        <v>45042</v>
      </c>
      <c r="D1429" s="470">
        <f t="shared" si="88"/>
        <v>2023</v>
      </c>
      <c r="E1429" s="470">
        <f t="shared" si="89"/>
        <v>4</v>
      </c>
      <c r="F1429" s="470">
        <f t="shared" si="90"/>
        <v>26</v>
      </c>
      <c r="G1429" s="468" t="s">
        <v>197</v>
      </c>
      <c r="H1429" s="468">
        <v>7.71</v>
      </c>
      <c r="I1429" s="468">
        <v>7.17</v>
      </c>
      <c r="J1429" s="468" t="s">
        <v>1247</v>
      </c>
      <c r="K1429" s="468">
        <v>2.5000000000000001E-2</v>
      </c>
      <c r="L1429" s="468">
        <v>6.0000000000000001E-3</v>
      </c>
      <c r="M1429" s="471">
        <f t="shared" si="91"/>
        <v>0.76</v>
      </c>
    </row>
    <row r="1430" spans="1:13" x14ac:dyDescent="0.3">
      <c r="A1430" s="468">
        <v>2017</v>
      </c>
      <c r="B1430" s="469">
        <v>45042.680289351854</v>
      </c>
      <c r="C1430" s="469">
        <v>45041</v>
      </c>
      <c r="D1430" s="470">
        <f t="shared" si="88"/>
        <v>2023</v>
      </c>
      <c r="E1430" s="470">
        <f t="shared" si="89"/>
        <v>4</v>
      </c>
      <c r="F1430" s="470">
        <f t="shared" si="90"/>
        <v>25</v>
      </c>
      <c r="G1430" s="468" t="s">
        <v>787</v>
      </c>
      <c r="H1430" s="468">
        <v>8.11</v>
      </c>
      <c r="I1430" s="468">
        <v>6.91</v>
      </c>
      <c r="J1430" s="468" t="s">
        <v>1247</v>
      </c>
      <c r="K1430" s="468">
        <v>2.5000000000000001E-2</v>
      </c>
      <c r="L1430" s="468">
        <v>4.0000000000000001E-3</v>
      </c>
      <c r="M1430" s="471">
        <f t="shared" si="91"/>
        <v>0.84</v>
      </c>
    </row>
    <row r="1431" spans="1:13" x14ac:dyDescent="0.3">
      <c r="A1431" s="468">
        <v>2018</v>
      </c>
      <c r="B1431" s="469">
        <v>45042.680532407408</v>
      </c>
      <c r="C1431" s="469">
        <v>45041</v>
      </c>
      <c r="D1431" s="470">
        <f t="shared" si="88"/>
        <v>2023</v>
      </c>
      <c r="E1431" s="470">
        <f t="shared" si="89"/>
        <v>4</v>
      </c>
      <c r="F1431" s="470">
        <f t="shared" si="90"/>
        <v>25</v>
      </c>
      <c r="G1431" s="468" t="s">
        <v>200</v>
      </c>
      <c r="H1431" s="468">
        <v>7.58</v>
      </c>
      <c r="I1431" s="468">
        <v>7.11</v>
      </c>
      <c r="J1431" s="468" t="s">
        <v>1247</v>
      </c>
      <c r="K1431" s="468">
        <v>2.5000000000000001E-2</v>
      </c>
      <c r="L1431" s="468">
        <v>4.0000000000000001E-3</v>
      </c>
      <c r="M1431" s="471">
        <f t="shared" si="91"/>
        <v>0.84</v>
      </c>
    </row>
    <row r="1432" spans="1:13" x14ac:dyDescent="0.3">
      <c r="A1432" s="468">
        <v>2019</v>
      </c>
      <c r="B1432" s="469">
        <v>45042.680636574078</v>
      </c>
      <c r="C1432" s="469">
        <v>45041</v>
      </c>
      <c r="D1432" s="470">
        <f t="shared" si="88"/>
        <v>2023</v>
      </c>
      <c r="E1432" s="470">
        <f t="shared" si="89"/>
        <v>4</v>
      </c>
      <c r="F1432" s="470">
        <f t="shared" si="90"/>
        <v>25</v>
      </c>
      <c r="G1432" s="468" t="s">
        <v>197</v>
      </c>
      <c r="H1432" s="468">
        <v>7.41</v>
      </c>
      <c r="I1432" s="468">
        <v>7.09</v>
      </c>
      <c r="J1432" s="468" t="s">
        <v>1247</v>
      </c>
      <c r="K1432" s="468">
        <v>2.5000000000000001E-2</v>
      </c>
      <c r="L1432" s="468">
        <v>4.0000000000000001E-3</v>
      </c>
      <c r="M1432" s="471">
        <f t="shared" si="91"/>
        <v>0.84</v>
      </c>
    </row>
    <row r="1433" spans="1:13" x14ac:dyDescent="0.3">
      <c r="A1433" s="468">
        <v>2021</v>
      </c>
      <c r="B1433" s="469">
        <v>45042.680914351855</v>
      </c>
      <c r="C1433" s="469">
        <v>45041</v>
      </c>
      <c r="D1433" s="470">
        <f t="shared" si="88"/>
        <v>2023</v>
      </c>
      <c r="E1433" s="470">
        <f t="shared" si="89"/>
        <v>4</v>
      </c>
      <c r="F1433" s="470">
        <f t="shared" si="90"/>
        <v>25</v>
      </c>
      <c r="G1433" s="468" t="s">
        <v>203</v>
      </c>
      <c r="H1433" s="468">
        <v>8.1999999999999993</v>
      </c>
      <c r="I1433" s="468">
        <v>6.87</v>
      </c>
      <c r="J1433" s="468" t="s">
        <v>1247</v>
      </c>
      <c r="K1433" s="468">
        <v>2.5000000000000001E-2</v>
      </c>
      <c r="L1433" s="468">
        <v>5.0000000000000001E-3</v>
      </c>
      <c r="M1433" s="471">
        <f t="shared" si="91"/>
        <v>0.8</v>
      </c>
    </row>
    <row r="1434" spans="1:13" x14ac:dyDescent="0.3">
      <c r="A1434" s="468">
        <v>2012</v>
      </c>
      <c r="B1434" s="469">
        <v>45041.675821759258</v>
      </c>
      <c r="C1434" s="469">
        <v>45040</v>
      </c>
      <c r="D1434" s="470">
        <f t="shared" si="88"/>
        <v>2023</v>
      </c>
      <c r="E1434" s="470">
        <f t="shared" si="89"/>
        <v>4</v>
      </c>
      <c r="F1434" s="470">
        <f t="shared" si="90"/>
        <v>24</v>
      </c>
      <c r="G1434" s="468" t="s">
        <v>200</v>
      </c>
      <c r="H1434" s="468">
        <v>7.67</v>
      </c>
      <c r="I1434" s="468">
        <v>7.26</v>
      </c>
      <c r="J1434" s="468" t="s">
        <v>1247</v>
      </c>
      <c r="K1434" s="468">
        <v>2.5000000000000001E-2</v>
      </c>
      <c r="L1434" s="468">
        <v>4.0000000000000001E-3</v>
      </c>
      <c r="M1434" s="471">
        <f t="shared" si="91"/>
        <v>0.84</v>
      </c>
    </row>
    <row r="1435" spans="1:13" x14ac:dyDescent="0.3">
      <c r="A1435" s="468">
        <v>2015</v>
      </c>
      <c r="B1435" s="469">
        <v>45041.676168981481</v>
      </c>
      <c r="C1435" s="469">
        <v>45040</v>
      </c>
      <c r="D1435" s="470">
        <f t="shared" si="88"/>
        <v>2023</v>
      </c>
      <c r="E1435" s="470">
        <f t="shared" si="89"/>
        <v>4</v>
      </c>
      <c r="F1435" s="470">
        <f t="shared" si="90"/>
        <v>24</v>
      </c>
      <c r="G1435" s="468" t="s">
        <v>203</v>
      </c>
      <c r="H1435" s="468">
        <v>7.09</v>
      </c>
      <c r="I1435" s="468">
        <v>6.99</v>
      </c>
      <c r="J1435" s="468" t="s">
        <v>1247</v>
      </c>
      <c r="K1435" s="468">
        <v>2.5000000000000001E-2</v>
      </c>
      <c r="L1435" s="468">
        <v>5.0000000000000001E-3</v>
      </c>
      <c r="M1435" s="471">
        <f t="shared" si="91"/>
        <v>0.8</v>
      </c>
    </row>
    <row r="1436" spans="1:13" x14ac:dyDescent="0.3">
      <c r="A1436" s="468">
        <v>2010</v>
      </c>
      <c r="B1436" s="469">
        <v>45040.515011574076</v>
      </c>
      <c r="C1436" s="469">
        <v>45038</v>
      </c>
      <c r="D1436" s="470">
        <f t="shared" si="88"/>
        <v>2023</v>
      </c>
      <c r="E1436" s="470">
        <f t="shared" si="89"/>
        <v>4</v>
      </c>
      <c r="F1436" s="470">
        <f t="shared" si="90"/>
        <v>22</v>
      </c>
      <c r="G1436" s="468" t="s">
        <v>204</v>
      </c>
      <c r="H1436" s="468">
        <v>8.35</v>
      </c>
      <c r="I1436" s="468">
        <v>7.41</v>
      </c>
      <c r="J1436" s="468" t="s">
        <v>1247</v>
      </c>
      <c r="K1436" s="468">
        <v>2.5000000000000001E-2</v>
      </c>
      <c r="L1436" s="468">
        <v>7.0000000000000001E-3</v>
      </c>
      <c r="M1436" s="471">
        <f t="shared" si="91"/>
        <v>0.72</v>
      </c>
    </row>
    <row r="1437" spans="1:13" x14ac:dyDescent="0.3">
      <c r="A1437" s="468">
        <v>2001</v>
      </c>
      <c r="B1437" s="469">
        <v>45037.495810185188</v>
      </c>
      <c r="C1437" s="469">
        <v>45036</v>
      </c>
      <c r="D1437" s="470">
        <f t="shared" si="88"/>
        <v>2023</v>
      </c>
      <c r="E1437" s="470">
        <f t="shared" si="89"/>
        <v>4</v>
      </c>
      <c r="F1437" s="470">
        <f t="shared" si="90"/>
        <v>20</v>
      </c>
      <c r="G1437" s="468" t="s">
        <v>787</v>
      </c>
      <c r="H1437" s="468">
        <v>7.78</v>
      </c>
      <c r="I1437" s="468">
        <v>7.32</v>
      </c>
      <c r="J1437" s="468" t="s">
        <v>1247</v>
      </c>
      <c r="K1437" s="468">
        <v>2.5000000000000001E-2</v>
      </c>
      <c r="L1437" s="468">
        <v>5.0000000000000001E-3</v>
      </c>
      <c r="M1437" s="471">
        <f t="shared" si="91"/>
        <v>0.8</v>
      </c>
    </row>
    <row r="1438" spans="1:13" x14ac:dyDescent="0.3">
      <c r="A1438" s="468">
        <v>2005</v>
      </c>
      <c r="B1438" s="469">
        <v>45037.496388888889</v>
      </c>
      <c r="C1438" s="469">
        <v>45036</v>
      </c>
      <c r="D1438" s="470">
        <f t="shared" si="88"/>
        <v>2023</v>
      </c>
      <c r="E1438" s="470">
        <f t="shared" si="89"/>
        <v>4</v>
      </c>
      <c r="F1438" s="470">
        <f t="shared" si="90"/>
        <v>20</v>
      </c>
      <c r="G1438" s="468" t="s">
        <v>204</v>
      </c>
      <c r="H1438" s="468">
        <v>8.31</v>
      </c>
      <c r="I1438" s="468">
        <v>7.33</v>
      </c>
      <c r="J1438" s="468" t="s">
        <v>1247</v>
      </c>
      <c r="K1438" s="468">
        <v>2.5000000000000001E-2</v>
      </c>
      <c r="L1438" s="468">
        <v>5.0000000000000001E-3</v>
      </c>
      <c r="M1438" s="471">
        <f t="shared" si="91"/>
        <v>0.8</v>
      </c>
    </row>
    <row r="1439" spans="1:13" x14ac:dyDescent="0.3">
      <c r="A1439" s="468">
        <v>1996</v>
      </c>
      <c r="B1439" s="469">
        <v>45036.669710648152</v>
      </c>
      <c r="C1439" s="469">
        <v>45035</v>
      </c>
      <c r="D1439" s="470">
        <f t="shared" si="88"/>
        <v>2023</v>
      </c>
      <c r="E1439" s="470">
        <f t="shared" si="89"/>
        <v>4</v>
      </c>
      <c r="F1439" s="470">
        <f t="shared" si="90"/>
        <v>19</v>
      </c>
      <c r="G1439" s="468" t="s">
        <v>200</v>
      </c>
      <c r="H1439" s="468">
        <v>7.72</v>
      </c>
      <c r="I1439" s="468">
        <v>7.39</v>
      </c>
      <c r="J1439" s="468" t="s">
        <v>1247</v>
      </c>
      <c r="K1439" s="468">
        <v>2.5000000000000001E-2</v>
      </c>
      <c r="L1439" s="468">
        <v>5.0000000000000001E-3</v>
      </c>
      <c r="M1439" s="471">
        <f t="shared" si="91"/>
        <v>0.8</v>
      </c>
    </row>
    <row r="1440" spans="1:13" x14ac:dyDescent="0.3">
      <c r="A1440" s="468">
        <v>1997</v>
      </c>
      <c r="B1440" s="469">
        <v>45036.669872685183</v>
      </c>
      <c r="C1440" s="469">
        <v>45035</v>
      </c>
      <c r="D1440" s="470">
        <f t="shared" si="88"/>
        <v>2023</v>
      </c>
      <c r="E1440" s="470">
        <f t="shared" si="89"/>
        <v>4</v>
      </c>
      <c r="F1440" s="470">
        <f t="shared" si="90"/>
        <v>19</v>
      </c>
      <c r="G1440" s="468" t="s">
        <v>197</v>
      </c>
      <c r="H1440" s="468">
        <v>7.66</v>
      </c>
      <c r="I1440" s="468">
        <v>7.29</v>
      </c>
      <c r="J1440" s="468" t="s">
        <v>1247</v>
      </c>
      <c r="K1440" s="468">
        <v>2.5000000000000001E-2</v>
      </c>
      <c r="L1440" s="468">
        <v>6.0000000000000001E-3</v>
      </c>
      <c r="M1440" s="471">
        <f t="shared" si="91"/>
        <v>0.76</v>
      </c>
    </row>
    <row r="1441" spans="1:13" x14ac:dyDescent="0.3">
      <c r="A1441" s="468">
        <v>1989</v>
      </c>
      <c r="B1441" s="469">
        <v>45035.700254629628</v>
      </c>
      <c r="C1441" s="469">
        <v>45034</v>
      </c>
      <c r="D1441" s="470">
        <f t="shared" si="88"/>
        <v>2023</v>
      </c>
      <c r="E1441" s="470">
        <f t="shared" si="89"/>
        <v>4</v>
      </c>
      <c r="F1441" s="470">
        <f t="shared" si="90"/>
        <v>18</v>
      </c>
      <c r="G1441" s="468" t="s">
        <v>787</v>
      </c>
      <c r="H1441" s="468">
        <v>8.19</v>
      </c>
      <c r="I1441" s="468">
        <v>7.21</v>
      </c>
      <c r="J1441" s="468" t="s">
        <v>1247</v>
      </c>
      <c r="K1441" s="468">
        <v>2.5000000000000001E-2</v>
      </c>
      <c r="L1441" s="468">
        <v>6.0000000000000001E-3</v>
      </c>
      <c r="M1441" s="471">
        <f t="shared" si="91"/>
        <v>0.76</v>
      </c>
    </row>
    <row r="1442" spans="1:13" x14ac:dyDescent="0.3">
      <c r="A1442" s="468">
        <v>1992</v>
      </c>
      <c r="B1442" s="469">
        <v>45035.700775462959</v>
      </c>
      <c r="C1442" s="469">
        <v>45034</v>
      </c>
      <c r="D1442" s="470">
        <f t="shared" si="88"/>
        <v>2023</v>
      </c>
      <c r="E1442" s="470">
        <f t="shared" si="89"/>
        <v>4</v>
      </c>
      <c r="F1442" s="470">
        <f t="shared" si="90"/>
        <v>18</v>
      </c>
      <c r="G1442" s="468" t="s">
        <v>199</v>
      </c>
      <c r="H1442" s="468">
        <v>7.59</v>
      </c>
      <c r="I1442" s="468">
        <v>7.48</v>
      </c>
      <c r="J1442" s="468" t="s">
        <v>1247</v>
      </c>
      <c r="K1442" s="468">
        <v>2.5000000000000001E-2</v>
      </c>
      <c r="L1442" s="468">
        <v>7.0000000000000001E-3</v>
      </c>
      <c r="M1442" s="471">
        <f t="shared" si="91"/>
        <v>0.72</v>
      </c>
    </row>
    <row r="1443" spans="1:13" x14ac:dyDescent="0.3">
      <c r="A1443" s="468">
        <v>1994</v>
      </c>
      <c r="B1443" s="469">
        <v>45035.70108796296</v>
      </c>
      <c r="C1443" s="469">
        <v>45034</v>
      </c>
      <c r="D1443" s="470">
        <f t="shared" si="88"/>
        <v>2023</v>
      </c>
      <c r="E1443" s="470">
        <f t="shared" si="89"/>
        <v>4</v>
      </c>
      <c r="F1443" s="470">
        <f t="shared" si="90"/>
        <v>18</v>
      </c>
      <c r="G1443" s="468" t="s">
        <v>204</v>
      </c>
      <c r="H1443" s="468">
        <v>8.0299999999999994</v>
      </c>
      <c r="I1443" s="468">
        <v>7.58</v>
      </c>
      <c r="J1443" s="468" t="s">
        <v>1247</v>
      </c>
      <c r="K1443" s="468">
        <v>2.5000000000000001E-2</v>
      </c>
      <c r="L1443" s="468">
        <v>7.0000000000000001E-3</v>
      </c>
      <c r="M1443" s="471">
        <f t="shared" si="91"/>
        <v>0.72</v>
      </c>
    </row>
    <row r="1444" spans="1:13" x14ac:dyDescent="0.3">
      <c r="A1444" s="468">
        <v>1976</v>
      </c>
      <c r="B1444" s="469">
        <v>45034.491493055553</v>
      </c>
      <c r="C1444" s="469">
        <v>45033</v>
      </c>
      <c r="D1444" s="470">
        <f t="shared" si="88"/>
        <v>2023</v>
      </c>
      <c r="E1444" s="470">
        <f t="shared" si="89"/>
        <v>4</v>
      </c>
      <c r="F1444" s="470">
        <f t="shared" si="90"/>
        <v>17</v>
      </c>
      <c r="G1444" s="468" t="s">
        <v>200</v>
      </c>
      <c r="H1444" s="468">
        <v>7.69</v>
      </c>
      <c r="I1444" s="468">
        <v>7.38</v>
      </c>
      <c r="J1444" s="468" t="s">
        <v>1247</v>
      </c>
      <c r="K1444" s="468">
        <v>2.5000000000000001E-2</v>
      </c>
      <c r="L1444" s="468">
        <v>4.0000000000000001E-3</v>
      </c>
      <c r="M1444" s="471">
        <f t="shared" si="91"/>
        <v>0.84</v>
      </c>
    </row>
    <row r="1445" spans="1:13" x14ac:dyDescent="0.3">
      <c r="A1445" s="468">
        <v>1977</v>
      </c>
      <c r="B1445" s="469">
        <v>45034.491631944446</v>
      </c>
      <c r="C1445" s="469">
        <v>45033</v>
      </c>
      <c r="D1445" s="470">
        <f t="shared" si="88"/>
        <v>2023</v>
      </c>
      <c r="E1445" s="470">
        <f t="shared" si="89"/>
        <v>4</v>
      </c>
      <c r="F1445" s="470">
        <f t="shared" si="90"/>
        <v>17</v>
      </c>
      <c r="G1445" s="468" t="s">
        <v>197</v>
      </c>
      <c r="H1445" s="468">
        <v>7.56</v>
      </c>
      <c r="I1445" s="468">
        <v>7.24</v>
      </c>
      <c r="J1445" s="468" t="s">
        <v>1247</v>
      </c>
      <c r="K1445" s="468">
        <v>2.5000000000000001E-2</v>
      </c>
      <c r="L1445" s="468">
        <v>4.0000000000000001E-3</v>
      </c>
      <c r="M1445" s="471">
        <f t="shared" si="91"/>
        <v>0.84</v>
      </c>
    </row>
    <row r="1446" spans="1:13" x14ac:dyDescent="0.3">
      <c r="A1446" s="468">
        <v>1970</v>
      </c>
      <c r="B1446" s="469">
        <v>45033.632094907407</v>
      </c>
      <c r="C1446" s="469">
        <v>45030</v>
      </c>
      <c r="D1446" s="470">
        <f t="shared" si="88"/>
        <v>2023</v>
      </c>
      <c r="E1446" s="470">
        <f t="shared" si="89"/>
        <v>4</v>
      </c>
      <c r="F1446" s="470">
        <f t="shared" si="90"/>
        <v>14</v>
      </c>
      <c r="G1446" s="468" t="s">
        <v>200</v>
      </c>
      <c r="H1446" s="468">
        <v>7.71</v>
      </c>
      <c r="I1446" s="468">
        <v>7.45</v>
      </c>
      <c r="J1446" s="468" t="s">
        <v>1247</v>
      </c>
      <c r="K1446" s="468">
        <v>2.5000000000000001E-2</v>
      </c>
      <c r="L1446" s="468">
        <v>8.0000000000000002E-3</v>
      </c>
      <c r="M1446" s="471">
        <f t="shared" si="91"/>
        <v>0.67999999999999994</v>
      </c>
    </row>
    <row r="1447" spans="1:13" x14ac:dyDescent="0.3">
      <c r="A1447" s="468">
        <v>1971</v>
      </c>
      <c r="B1447" s="469">
        <v>45033.6325462963</v>
      </c>
      <c r="C1447" s="469">
        <v>45030</v>
      </c>
      <c r="D1447" s="470">
        <f t="shared" si="88"/>
        <v>2023</v>
      </c>
      <c r="E1447" s="470">
        <f t="shared" si="89"/>
        <v>4</v>
      </c>
      <c r="F1447" s="470">
        <f t="shared" si="90"/>
        <v>14</v>
      </c>
      <c r="G1447" s="468" t="s">
        <v>197</v>
      </c>
      <c r="H1447" s="468">
        <v>7.64</v>
      </c>
      <c r="I1447" s="468">
        <v>7.28</v>
      </c>
      <c r="J1447" s="468" t="s">
        <v>1247</v>
      </c>
      <c r="K1447" s="468">
        <v>2.5000000000000001E-2</v>
      </c>
      <c r="L1447" s="468">
        <v>7.0000000000000001E-3</v>
      </c>
      <c r="M1447" s="471">
        <f t="shared" si="91"/>
        <v>0.72</v>
      </c>
    </row>
    <row r="1448" spans="1:13" x14ac:dyDescent="0.3">
      <c r="A1448" s="468">
        <v>1973</v>
      </c>
      <c r="B1448" s="469">
        <v>45033.632905092592</v>
      </c>
      <c r="C1448" s="469">
        <v>45030</v>
      </c>
      <c r="D1448" s="470">
        <f t="shared" si="88"/>
        <v>2023</v>
      </c>
      <c r="E1448" s="470">
        <f t="shared" si="89"/>
        <v>4</v>
      </c>
      <c r="F1448" s="470">
        <f t="shared" si="90"/>
        <v>14</v>
      </c>
      <c r="G1448" s="468" t="s">
        <v>203</v>
      </c>
      <c r="H1448" s="468">
        <v>8.1999999999999993</v>
      </c>
      <c r="I1448" s="468">
        <v>7.09</v>
      </c>
      <c r="J1448" s="468" t="s">
        <v>1247</v>
      </c>
      <c r="K1448" s="468">
        <v>2.5000000000000001E-2</v>
      </c>
      <c r="L1448" s="468">
        <v>8.0000000000000002E-3</v>
      </c>
      <c r="M1448" s="471">
        <f t="shared" si="91"/>
        <v>0.67999999999999994</v>
      </c>
    </row>
    <row r="1449" spans="1:13" x14ac:dyDescent="0.3">
      <c r="A1449" s="468">
        <v>1957</v>
      </c>
      <c r="B1449" s="469">
        <v>45029.695069444446</v>
      </c>
      <c r="C1449" s="469">
        <v>45029</v>
      </c>
      <c r="D1449" s="470">
        <f t="shared" si="88"/>
        <v>2023</v>
      </c>
      <c r="E1449" s="470">
        <f t="shared" si="89"/>
        <v>4</v>
      </c>
      <c r="F1449" s="470">
        <f t="shared" si="90"/>
        <v>13</v>
      </c>
      <c r="G1449" s="468" t="s">
        <v>787</v>
      </c>
      <c r="H1449" s="468">
        <v>8.07</v>
      </c>
      <c r="I1449" s="468">
        <v>7.23</v>
      </c>
      <c r="J1449" s="468" t="s">
        <v>1247</v>
      </c>
      <c r="K1449" s="468">
        <v>2.5000000000000001E-2</v>
      </c>
      <c r="L1449" s="468">
        <v>3.0000000000000001E-3</v>
      </c>
      <c r="M1449" s="471">
        <f t="shared" si="91"/>
        <v>0.88</v>
      </c>
    </row>
    <row r="1450" spans="1:13" x14ac:dyDescent="0.3">
      <c r="A1450" s="468">
        <v>1965</v>
      </c>
      <c r="B1450" s="469">
        <v>45030.485046296293</v>
      </c>
      <c r="C1450" s="469">
        <v>45029</v>
      </c>
      <c r="D1450" s="470">
        <f t="shared" si="88"/>
        <v>2023</v>
      </c>
      <c r="E1450" s="470">
        <f t="shared" si="89"/>
        <v>4</v>
      </c>
      <c r="F1450" s="470">
        <f t="shared" si="90"/>
        <v>13</v>
      </c>
      <c r="G1450" s="468" t="s">
        <v>197</v>
      </c>
      <c r="H1450" s="468">
        <v>7.66</v>
      </c>
      <c r="I1450" s="468">
        <v>7.18</v>
      </c>
      <c r="J1450" s="468" t="s">
        <v>1247</v>
      </c>
      <c r="K1450" s="468">
        <v>2.5000000000000001E-2</v>
      </c>
      <c r="L1450" s="468">
        <v>3.0000000000000001E-3</v>
      </c>
      <c r="M1450" s="471">
        <f t="shared" si="91"/>
        <v>0.88</v>
      </c>
    </row>
    <row r="1451" spans="1:13" x14ac:dyDescent="0.3">
      <c r="A1451" s="468">
        <v>1966</v>
      </c>
      <c r="B1451" s="469">
        <v>45030.485162037039</v>
      </c>
      <c r="C1451" s="469">
        <v>45029</v>
      </c>
      <c r="D1451" s="470">
        <f t="shared" si="88"/>
        <v>2023</v>
      </c>
      <c r="E1451" s="470">
        <f t="shared" si="89"/>
        <v>4</v>
      </c>
      <c r="F1451" s="470">
        <f t="shared" si="90"/>
        <v>13</v>
      </c>
      <c r="G1451" s="468" t="s">
        <v>199</v>
      </c>
      <c r="H1451" s="468">
        <v>7.48</v>
      </c>
      <c r="I1451" s="468">
        <v>7.44</v>
      </c>
      <c r="J1451" s="468" t="s">
        <v>1247</v>
      </c>
      <c r="K1451" s="468">
        <v>2.5000000000000001E-2</v>
      </c>
      <c r="L1451" s="468">
        <v>4.0000000000000001E-3</v>
      </c>
      <c r="M1451" s="471">
        <f t="shared" si="91"/>
        <v>0.84</v>
      </c>
    </row>
    <row r="1452" spans="1:13" x14ac:dyDescent="0.3">
      <c r="A1452" s="468">
        <v>1958</v>
      </c>
      <c r="B1452" s="469">
        <v>45029.695243055554</v>
      </c>
      <c r="C1452" s="469">
        <v>45028</v>
      </c>
      <c r="D1452" s="470">
        <f t="shared" si="88"/>
        <v>2023</v>
      </c>
      <c r="E1452" s="470">
        <f t="shared" si="89"/>
        <v>4</v>
      </c>
      <c r="F1452" s="470">
        <f t="shared" si="90"/>
        <v>12</v>
      </c>
      <c r="G1452" s="468" t="s">
        <v>787</v>
      </c>
      <c r="H1452" s="468">
        <v>8.01</v>
      </c>
      <c r="I1452" s="468">
        <v>7.17</v>
      </c>
      <c r="J1452" s="468" t="s">
        <v>1247</v>
      </c>
      <c r="K1452" s="468">
        <v>2.5000000000000001E-2</v>
      </c>
      <c r="L1452" s="468">
        <v>3.0000000000000001E-3</v>
      </c>
      <c r="M1452" s="471">
        <f t="shared" si="91"/>
        <v>0.88</v>
      </c>
    </row>
    <row r="1453" spans="1:13" x14ac:dyDescent="0.3">
      <c r="A1453" s="468">
        <v>1959</v>
      </c>
      <c r="B1453" s="469">
        <v>45029.6953587963</v>
      </c>
      <c r="C1453" s="469">
        <v>45028</v>
      </c>
      <c r="D1453" s="470">
        <f t="shared" si="88"/>
        <v>2023</v>
      </c>
      <c r="E1453" s="470">
        <f t="shared" si="89"/>
        <v>4</v>
      </c>
      <c r="F1453" s="470">
        <f t="shared" si="90"/>
        <v>12</v>
      </c>
      <c r="G1453" s="468" t="s">
        <v>200</v>
      </c>
      <c r="H1453" s="468">
        <v>7.55</v>
      </c>
      <c r="I1453" s="468">
        <v>7.57</v>
      </c>
      <c r="J1453" s="468" t="s">
        <v>1247</v>
      </c>
      <c r="K1453" s="468">
        <v>2.5000000000000001E-2</v>
      </c>
      <c r="L1453" s="468">
        <v>7.0000000000000001E-3</v>
      </c>
      <c r="M1453" s="471">
        <f t="shared" si="91"/>
        <v>0.72</v>
      </c>
    </row>
    <row r="1454" spans="1:13" x14ac:dyDescent="0.3">
      <c r="A1454" s="468">
        <v>1952</v>
      </c>
      <c r="B1454" s="469">
        <v>45028.68476851852</v>
      </c>
      <c r="C1454" s="469">
        <v>45027</v>
      </c>
      <c r="D1454" s="470">
        <f t="shared" si="88"/>
        <v>2023</v>
      </c>
      <c r="E1454" s="470">
        <f t="shared" si="89"/>
        <v>4</v>
      </c>
      <c r="F1454" s="470">
        <f t="shared" si="90"/>
        <v>11</v>
      </c>
      <c r="G1454" s="468" t="s">
        <v>200</v>
      </c>
      <c r="H1454" s="468">
        <v>7.63</v>
      </c>
      <c r="I1454" s="468">
        <v>7.66</v>
      </c>
      <c r="J1454" s="468" t="s">
        <v>1247</v>
      </c>
      <c r="K1454" s="468">
        <v>2.5000000000000001E-2</v>
      </c>
      <c r="L1454" s="468">
        <v>6.0000000000000001E-3</v>
      </c>
      <c r="M1454" s="471">
        <f t="shared" si="91"/>
        <v>0.76</v>
      </c>
    </row>
    <row r="1455" spans="1:13" x14ac:dyDescent="0.3">
      <c r="A1455" s="468">
        <v>1953</v>
      </c>
      <c r="B1455" s="469">
        <v>45028.684907407405</v>
      </c>
      <c r="C1455" s="469">
        <v>45027</v>
      </c>
      <c r="D1455" s="470">
        <f t="shared" si="88"/>
        <v>2023</v>
      </c>
      <c r="E1455" s="470">
        <f t="shared" si="89"/>
        <v>4</v>
      </c>
      <c r="F1455" s="470">
        <f t="shared" si="90"/>
        <v>11</v>
      </c>
      <c r="G1455" s="468" t="s">
        <v>197</v>
      </c>
      <c r="H1455" s="468">
        <v>7.56</v>
      </c>
      <c r="I1455" s="468">
        <v>7.22</v>
      </c>
      <c r="J1455" s="468" t="s">
        <v>1247</v>
      </c>
      <c r="K1455" s="468">
        <v>2.5000000000000001E-2</v>
      </c>
      <c r="L1455" s="468">
        <v>5.0000000000000001E-3</v>
      </c>
      <c r="M1455" s="471">
        <f t="shared" si="91"/>
        <v>0.8</v>
      </c>
    </row>
    <row r="1456" spans="1:13" x14ac:dyDescent="0.3">
      <c r="A1456" s="468">
        <v>1956</v>
      </c>
      <c r="B1456" s="469">
        <v>45028.685381944444</v>
      </c>
      <c r="C1456" s="469">
        <v>45027</v>
      </c>
      <c r="D1456" s="470">
        <f t="shared" si="88"/>
        <v>2023</v>
      </c>
      <c r="E1456" s="470">
        <f t="shared" si="89"/>
        <v>4</v>
      </c>
      <c r="F1456" s="470">
        <f t="shared" si="90"/>
        <v>11</v>
      </c>
      <c r="G1456" s="468" t="s">
        <v>204</v>
      </c>
      <c r="H1456" s="468">
        <v>7.51</v>
      </c>
      <c r="I1456" s="468">
        <v>7.28</v>
      </c>
      <c r="J1456" s="468" t="s">
        <v>1247</v>
      </c>
      <c r="K1456" s="468">
        <v>2.5000000000000001E-2</v>
      </c>
      <c r="L1456" s="468">
        <v>5.0000000000000001E-3</v>
      </c>
      <c r="M1456" s="471">
        <f t="shared" si="91"/>
        <v>0.8</v>
      </c>
    </row>
    <row r="1457" spans="1:13" x14ac:dyDescent="0.3">
      <c r="A1457" s="468">
        <v>1946</v>
      </c>
      <c r="B1457" s="469">
        <v>45027.642905092594</v>
      </c>
      <c r="C1457" s="469">
        <v>45026</v>
      </c>
      <c r="D1457" s="470">
        <f t="shared" si="88"/>
        <v>2023</v>
      </c>
      <c r="E1457" s="470">
        <f t="shared" si="89"/>
        <v>4</v>
      </c>
      <c r="F1457" s="470">
        <f t="shared" si="90"/>
        <v>10</v>
      </c>
      <c r="G1457" s="468" t="s">
        <v>200</v>
      </c>
      <c r="H1457" s="468">
        <v>7.61</v>
      </c>
      <c r="I1457" s="468">
        <v>7.72</v>
      </c>
      <c r="J1457" s="468" t="s">
        <v>1247</v>
      </c>
      <c r="K1457" s="468">
        <v>2.5000000000000001E-2</v>
      </c>
      <c r="L1457" s="468">
        <v>4.0000000000000001E-3</v>
      </c>
      <c r="M1457" s="471">
        <f t="shared" si="91"/>
        <v>0.84</v>
      </c>
    </row>
    <row r="1458" spans="1:13" x14ac:dyDescent="0.3">
      <c r="A1458" s="468">
        <v>1947</v>
      </c>
      <c r="B1458" s="469">
        <v>45027.643101851849</v>
      </c>
      <c r="C1458" s="469">
        <v>45026</v>
      </c>
      <c r="D1458" s="470">
        <f t="shared" si="88"/>
        <v>2023</v>
      </c>
      <c r="E1458" s="470">
        <f t="shared" si="89"/>
        <v>4</v>
      </c>
      <c r="F1458" s="470">
        <f t="shared" si="90"/>
        <v>10</v>
      </c>
      <c r="G1458" s="468" t="s">
        <v>197</v>
      </c>
      <c r="H1458" s="468">
        <v>7.53</v>
      </c>
      <c r="I1458" s="468">
        <v>7.38</v>
      </c>
      <c r="J1458" s="468" t="s">
        <v>1247</v>
      </c>
      <c r="K1458" s="468">
        <v>2.5000000000000001E-2</v>
      </c>
      <c r="L1458" s="468">
        <v>8.0000000000000002E-3</v>
      </c>
      <c r="M1458" s="471">
        <f t="shared" si="91"/>
        <v>0.67999999999999994</v>
      </c>
    </row>
    <row r="1459" spans="1:13" x14ac:dyDescent="0.3">
      <c r="A1459" s="468">
        <v>1949</v>
      </c>
      <c r="B1459" s="469">
        <v>45027.64371527778</v>
      </c>
      <c r="C1459" s="469">
        <v>45026</v>
      </c>
      <c r="D1459" s="470">
        <f t="shared" si="88"/>
        <v>2023</v>
      </c>
      <c r="E1459" s="470">
        <f t="shared" si="89"/>
        <v>4</v>
      </c>
      <c r="F1459" s="470">
        <f t="shared" si="90"/>
        <v>10</v>
      </c>
      <c r="G1459" s="468" t="s">
        <v>203</v>
      </c>
      <c r="H1459" s="468">
        <v>7.96</v>
      </c>
      <c r="I1459" s="468">
        <v>7.11</v>
      </c>
      <c r="J1459" s="468" t="s">
        <v>1247</v>
      </c>
      <c r="K1459" s="468">
        <v>2.5000000000000001E-2</v>
      </c>
      <c r="L1459" s="468">
        <v>4.0000000000000001E-3</v>
      </c>
      <c r="M1459" s="471">
        <f t="shared" si="91"/>
        <v>0.84</v>
      </c>
    </row>
    <row r="1460" spans="1:13" x14ac:dyDescent="0.3">
      <c r="A1460" s="468">
        <v>1927</v>
      </c>
      <c r="B1460" s="469">
        <v>45026.661354166667</v>
      </c>
      <c r="C1460" s="469">
        <v>45022</v>
      </c>
      <c r="D1460" s="470">
        <f t="shared" si="88"/>
        <v>2023</v>
      </c>
      <c r="E1460" s="470">
        <f t="shared" si="89"/>
        <v>4</v>
      </c>
      <c r="F1460" s="470">
        <f t="shared" si="90"/>
        <v>6</v>
      </c>
      <c r="G1460" s="468" t="s">
        <v>787</v>
      </c>
      <c r="H1460" s="468">
        <v>8.1300000000000008</v>
      </c>
      <c r="I1460" s="468">
        <v>7.25</v>
      </c>
      <c r="J1460" s="468" t="s">
        <v>1247</v>
      </c>
      <c r="K1460" s="468">
        <v>2.5000000000000001E-2</v>
      </c>
      <c r="L1460" s="468">
        <v>3.0000000000000001E-3</v>
      </c>
      <c r="M1460" s="471">
        <f t="shared" si="91"/>
        <v>0.88</v>
      </c>
    </row>
    <row r="1461" spans="1:13" x14ac:dyDescent="0.3">
      <c r="A1461" s="468">
        <v>1928</v>
      </c>
      <c r="B1461" s="469">
        <v>45026.661550925928</v>
      </c>
      <c r="C1461" s="469">
        <v>45022</v>
      </c>
      <c r="D1461" s="470">
        <f t="shared" si="88"/>
        <v>2023</v>
      </c>
      <c r="E1461" s="470">
        <f t="shared" si="89"/>
        <v>4</v>
      </c>
      <c r="F1461" s="470">
        <f t="shared" si="90"/>
        <v>6</v>
      </c>
      <c r="G1461" s="468" t="s">
        <v>200</v>
      </c>
      <c r="H1461" s="468">
        <v>7.71</v>
      </c>
      <c r="I1461" s="468">
        <v>7.69</v>
      </c>
      <c r="J1461" s="468" t="s">
        <v>1247</v>
      </c>
      <c r="K1461" s="468">
        <v>2.5000000000000001E-2</v>
      </c>
      <c r="L1461" s="468">
        <v>8.0000000000000002E-3</v>
      </c>
      <c r="M1461" s="471">
        <f t="shared" si="91"/>
        <v>0.67999999999999994</v>
      </c>
    </row>
    <row r="1462" spans="1:13" x14ac:dyDescent="0.3">
      <c r="A1462" s="468">
        <v>1929</v>
      </c>
      <c r="B1462" s="469">
        <v>45026.66170138889</v>
      </c>
      <c r="C1462" s="469">
        <v>45022</v>
      </c>
      <c r="D1462" s="470">
        <f t="shared" si="88"/>
        <v>2023</v>
      </c>
      <c r="E1462" s="470">
        <f t="shared" si="89"/>
        <v>4</v>
      </c>
      <c r="F1462" s="470">
        <f t="shared" si="90"/>
        <v>6</v>
      </c>
      <c r="G1462" s="468" t="s">
        <v>197</v>
      </c>
      <c r="H1462" s="468">
        <v>7.61</v>
      </c>
      <c r="I1462" s="468">
        <v>7.59</v>
      </c>
      <c r="J1462" s="468" t="s">
        <v>1247</v>
      </c>
      <c r="K1462" s="468">
        <v>2.5000000000000001E-2</v>
      </c>
      <c r="L1462" s="468">
        <v>7.0000000000000001E-3</v>
      </c>
      <c r="M1462" s="471">
        <f t="shared" si="91"/>
        <v>0.72</v>
      </c>
    </row>
    <row r="1463" spans="1:13" x14ac:dyDescent="0.3">
      <c r="A1463" s="468">
        <v>1931</v>
      </c>
      <c r="B1463" s="469">
        <v>45026.661979166667</v>
      </c>
      <c r="C1463" s="469">
        <v>45022</v>
      </c>
      <c r="D1463" s="470">
        <f t="shared" si="88"/>
        <v>2023</v>
      </c>
      <c r="E1463" s="470">
        <f t="shared" si="89"/>
        <v>4</v>
      </c>
      <c r="F1463" s="470">
        <f t="shared" si="90"/>
        <v>6</v>
      </c>
      <c r="G1463" s="468" t="s">
        <v>203</v>
      </c>
      <c r="H1463" s="468">
        <v>7.86</v>
      </c>
      <c r="I1463" s="468">
        <v>7.01</v>
      </c>
      <c r="J1463" s="468" t="s">
        <v>1247</v>
      </c>
      <c r="K1463" s="468">
        <v>2.5000000000000001E-2</v>
      </c>
      <c r="L1463" s="468">
        <v>4.0000000000000001E-3</v>
      </c>
      <c r="M1463" s="471">
        <f t="shared" si="91"/>
        <v>0.84</v>
      </c>
    </row>
    <row r="1464" spans="1:13" x14ac:dyDescent="0.3">
      <c r="A1464" s="468">
        <v>1921</v>
      </c>
      <c r="B1464" s="469">
        <v>45022.522650462961</v>
      </c>
      <c r="C1464" s="469">
        <v>45021</v>
      </c>
      <c r="D1464" s="470">
        <f t="shared" si="88"/>
        <v>2023</v>
      </c>
      <c r="E1464" s="470">
        <f t="shared" si="89"/>
        <v>4</v>
      </c>
      <c r="F1464" s="470">
        <f t="shared" si="90"/>
        <v>5</v>
      </c>
      <c r="G1464" s="468" t="s">
        <v>787</v>
      </c>
      <c r="H1464" s="468">
        <v>8.17</v>
      </c>
      <c r="I1464" s="468">
        <v>7.17</v>
      </c>
      <c r="J1464" s="468" t="s">
        <v>1247</v>
      </c>
      <c r="K1464" s="468">
        <v>2.5000000000000001E-2</v>
      </c>
      <c r="L1464" s="468">
        <v>5.0000000000000001E-3</v>
      </c>
      <c r="M1464" s="471">
        <f t="shared" si="91"/>
        <v>0.8</v>
      </c>
    </row>
    <row r="1465" spans="1:13" x14ac:dyDescent="0.3">
      <c r="A1465" s="468">
        <v>1925</v>
      </c>
      <c r="B1465" s="469">
        <v>45022.523101851853</v>
      </c>
      <c r="C1465" s="469">
        <v>45021</v>
      </c>
      <c r="D1465" s="470">
        <f t="shared" si="88"/>
        <v>2023</v>
      </c>
      <c r="E1465" s="470">
        <f t="shared" si="89"/>
        <v>4</v>
      </c>
      <c r="F1465" s="470">
        <f t="shared" si="90"/>
        <v>5</v>
      </c>
      <c r="G1465" s="468" t="s">
        <v>203</v>
      </c>
      <c r="H1465" s="468">
        <v>7.99</v>
      </c>
      <c r="I1465" s="468">
        <v>7.07</v>
      </c>
      <c r="J1465" s="468" t="s">
        <v>1247</v>
      </c>
      <c r="K1465" s="468">
        <v>2.5000000000000001E-2</v>
      </c>
      <c r="L1465" s="468">
        <v>5.0000000000000001E-3</v>
      </c>
      <c r="M1465" s="471">
        <f t="shared" si="91"/>
        <v>0.8</v>
      </c>
    </row>
    <row r="1466" spans="1:13" x14ac:dyDescent="0.3">
      <c r="A1466" s="468">
        <v>1916</v>
      </c>
      <c r="B1466" s="469">
        <v>45021.710092592592</v>
      </c>
      <c r="C1466" s="469">
        <v>45020</v>
      </c>
      <c r="D1466" s="470">
        <f t="shared" si="88"/>
        <v>2023</v>
      </c>
      <c r="E1466" s="470">
        <f t="shared" si="89"/>
        <v>4</v>
      </c>
      <c r="F1466" s="470">
        <f t="shared" si="90"/>
        <v>4</v>
      </c>
      <c r="G1466" s="468" t="s">
        <v>200</v>
      </c>
      <c r="H1466" s="468">
        <v>7.66</v>
      </c>
      <c r="I1466" s="468">
        <v>7.59</v>
      </c>
      <c r="J1466" s="468" t="s">
        <v>1247</v>
      </c>
      <c r="K1466" s="468">
        <v>2.5000000000000001E-2</v>
      </c>
      <c r="L1466" s="468">
        <v>6.0000000000000001E-3</v>
      </c>
      <c r="M1466" s="471">
        <f t="shared" si="91"/>
        <v>0.76</v>
      </c>
    </row>
    <row r="1467" spans="1:13" x14ac:dyDescent="0.3">
      <c r="A1467" s="468">
        <v>1911</v>
      </c>
      <c r="B1467" s="469">
        <v>45020.674826388888</v>
      </c>
      <c r="C1467" s="469">
        <v>45019</v>
      </c>
      <c r="D1467" s="470">
        <f t="shared" si="88"/>
        <v>2023</v>
      </c>
      <c r="E1467" s="470">
        <f t="shared" si="89"/>
        <v>4</v>
      </c>
      <c r="F1467" s="470">
        <f t="shared" si="90"/>
        <v>3</v>
      </c>
      <c r="G1467" s="468" t="s">
        <v>197</v>
      </c>
      <c r="H1467" s="468">
        <v>7.75</v>
      </c>
      <c r="I1467" s="468">
        <v>7.91</v>
      </c>
      <c r="J1467" s="468" t="s">
        <v>1247</v>
      </c>
      <c r="K1467" s="468">
        <v>2.5000000000000001E-2</v>
      </c>
      <c r="L1467" s="468">
        <v>5.0000000000000001E-3</v>
      </c>
      <c r="M1467" s="471">
        <f t="shared" si="91"/>
        <v>0.8</v>
      </c>
    </row>
    <row r="1468" spans="1:13" x14ac:dyDescent="0.3">
      <c r="A1468" s="468">
        <v>1903</v>
      </c>
      <c r="B1468" s="469">
        <v>45019.643587962964</v>
      </c>
      <c r="C1468" s="469">
        <v>45016</v>
      </c>
      <c r="D1468" s="470">
        <f t="shared" si="88"/>
        <v>2023</v>
      </c>
      <c r="E1468" s="470">
        <f t="shared" si="89"/>
        <v>3</v>
      </c>
      <c r="F1468" s="470">
        <f t="shared" si="90"/>
        <v>31</v>
      </c>
      <c r="G1468" s="468" t="s">
        <v>787</v>
      </c>
      <c r="H1468" s="468">
        <v>8.41</v>
      </c>
      <c r="I1468" s="468">
        <v>7.34</v>
      </c>
      <c r="J1468" s="468" t="s">
        <v>1247</v>
      </c>
      <c r="K1468" s="468">
        <v>2.5000000000000001E-2</v>
      </c>
      <c r="L1468" s="468">
        <v>5.0000000000000001E-3</v>
      </c>
      <c r="M1468" s="471">
        <f t="shared" si="91"/>
        <v>0.8</v>
      </c>
    </row>
    <row r="1469" spans="1:13" x14ac:dyDescent="0.3">
      <c r="A1469" s="468">
        <v>1907</v>
      </c>
      <c r="B1469" s="469">
        <v>45019.644155092596</v>
      </c>
      <c r="C1469" s="469">
        <v>45016</v>
      </c>
      <c r="D1469" s="470">
        <f t="shared" si="88"/>
        <v>2023</v>
      </c>
      <c r="E1469" s="470">
        <f t="shared" si="89"/>
        <v>3</v>
      </c>
      <c r="F1469" s="470">
        <f t="shared" si="90"/>
        <v>31</v>
      </c>
      <c r="G1469" s="468" t="s">
        <v>203</v>
      </c>
      <c r="H1469" s="468">
        <v>8.19</v>
      </c>
      <c r="I1469" s="468">
        <v>7.21</v>
      </c>
      <c r="J1469" s="468" t="s">
        <v>1247</v>
      </c>
      <c r="K1469" s="468">
        <v>2.5000000000000001E-2</v>
      </c>
      <c r="L1469" s="468">
        <v>4.0000000000000001E-3</v>
      </c>
      <c r="M1469" s="471">
        <f t="shared" si="91"/>
        <v>0.84</v>
      </c>
    </row>
    <row r="1470" spans="1:13" x14ac:dyDescent="0.3">
      <c r="A1470" s="468">
        <v>1892</v>
      </c>
      <c r="B1470" s="469">
        <v>45015.603576388887</v>
      </c>
      <c r="C1470" s="469">
        <v>45014</v>
      </c>
      <c r="D1470" s="470">
        <f t="shared" si="88"/>
        <v>2023</v>
      </c>
      <c r="E1470" s="470">
        <f t="shared" si="89"/>
        <v>3</v>
      </c>
      <c r="F1470" s="470">
        <f t="shared" si="90"/>
        <v>29</v>
      </c>
      <c r="G1470" s="468" t="s">
        <v>200</v>
      </c>
      <c r="H1470" s="468">
        <v>7.94</v>
      </c>
      <c r="I1470" s="468">
        <v>7.83</v>
      </c>
      <c r="J1470" s="468" t="s">
        <v>1247</v>
      </c>
      <c r="K1470" s="468">
        <v>2.5000000000000001E-2</v>
      </c>
      <c r="L1470" s="468">
        <v>8.0000000000000002E-3</v>
      </c>
      <c r="M1470" s="471">
        <f t="shared" si="91"/>
        <v>0.67999999999999994</v>
      </c>
    </row>
    <row r="1471" spans="1:13" x14ac:dyDescent="0.3">
      <c r="A1471" s="468">
        <v>1886</v>
      </c>
      <c r="B1471" s="469">
        <v>45014.625011574077</v>
      </c>
      <c r="C1471" s="469">
        <v>45013</v>
      </c>
      <c r="D1471" s="470">
        <f t="shared" si="88"/>
        <v>2023</v>
      </c>
      <c r="E1471" s="470">
        <f t="shared" si="89"/>
        <v>3</v>
      </c>
      <c r="F1471" s="470">
        <f t="shared" si="90"/>
        <v>28</v>
      </c>
      <c r="G1471" s="468" t="s">
        <v>200</v>
      </c>
      <c r="H1471" s="468">
        <v>7.86</v>
      </c>
      <c r="I1471" s="468">
        <v>7.92</v>
      </c>
      <c r="J1471" s="468" t="s">
        <v>1247</v>
      </c>
      <c r="K1471" s="468">
        <v>2.5000000000000001E-2</v>
      </c>
      <c r="L1471" s="468">
        <v>8.0000000000000002E-3</v>
      </c>
      <c r="M1471" s="471">
        <f t="shared" si="91"/>
        <v>0.67999999999999994</v>
      </c>
    </row>
    <row r="1472" spans="1:13" x14ac:dyDescent="0.3">
      <c r="A1472" s="468">
        <v>1889</v>
      </c>
      <c r="B1472" s="469">
        <v>45014.625555555554</v>
      </c>
      <c r="C1472" s="469">
        <v>45013</v>
      </c>
      <c r="D1472" s="470">
        <f t="shared" si="88"/>
        <v>2023</v>
      </c>
      <c r="E1472" s="470">
        <f t="shared" si="89"/>
        <v>3</v>
      </c>
      <c r="F1472" s="470">
        <f t="shared" si="90"/>
        <v>28</v>
      </c>
      <c r="G1472" s="468" t="s">
        <v>203</v>
      </c>
      <c r="H1472" s="468">
        <v>8.08</v>
      </c>
      <c r="I1472" s="468">
        <v>7.22</v>
      </c>
      <c r="J1472" s="468" t="s">
        <v>1247</v>
      </c>
      <c r="K1472" s="468">
        <v>2.5000000000000001E-2</v>
      </c>
      <c r="L1472" s="468">
        <v>3.0000000000000001E-3</v>
      </c>
      <c r="M1472" s="471">
        <f t="shared" si="91"/>
        <v>0.88</v>
      </c>
    </row>
    <row r="1473" spans="1:13" x14ac:dyDescent="0.3">
      <c r="A1473" s="468">
        <v>1879</v>
      </c>
      <c r="B1473" s="469">
        <v>45013.624976851854</v>
      </c>
      <c r="C1473" s="469">
        <v>45012</v>
      </c>
      <c r="D1473" s="470">
        <f t="shared" si="88"/>
        <v>2023</v>
      </c>
      <c r="E1473" s="470">
        <f t="shared" si="89"/>
        <v>3</v>
      </c>
      <c r="F1473" s="470">
        <f t="shared" si="90"/>
        <v>27</v>
      </c>
      <c r="G1473" s="468" t="s">
        <v>787</v>
      </c>
      <c r="H1473" s="468">
        <v>8.42</v>
      </c>
      <c r="I1473" s="468">
        <v>7.41</v>
      </c>
      <c r="J1473" s="468" t="s">
        <v>1247</v>
      </c>
      <c r="K1473" s="468">
        <v>2.5000000000000001E-2</v>
      </c>
      <c r="L1473" s="468">
        <v>3.0000000000000001E-3</v>
      </c>
      <c r="M1473" s="471">
        <f t="shared" si="91"/>
        <v>0.88</v>
      </c>
    </row>
    <row r="1474" spans="1:13" x14ac:dyDescent="0.3">
      <c r="A1474" s="468">
        <v>1880</v>
      </c>
      <c r="B1474" s="469">
        <v>45013.625127314815</v>
      </c>
      <c r="C1474" s="469">
        <v>45012</v>
      </c>
      <c r="D1474" s="470">
        <f t="shared" si="88"/>
        <v>2023</v>
      </c>
      <c r="E1474" s="470">
        <f t="shared" si="89"/>
        <v>3</v>
      </c>
      <c r="F1474" s="470">
        <f t="shared" si="90"/>
        <v>27</v>
      </c>
      <c r="G1474" s="468" t="s">
        <v>200</v>
      </c>
      <c r="H1474" s="468">
        <v>7.88</v>
      </c>
      <c r="I1474" s="468">
        <v>7.81</v>
      </c>
      <c r="J1474" s="468" t="s">
        <v>1247</v>
      </c>
      <c r="K1474" s="468">
        <v>2.5000000000000001E-2</v>
      </c>
      <c r="L1474" s="468">
        <v>7.0000000000000001E-3</v>
      </c>
      <c r="M1474" s="471">
        <f t="shared" si="91"/>
        <v>0.72</v>
      </c>
    </row>
    <row r="1475" spans="1:13" x14ac:dyDescent="0.3">
      <c r="A1475" s="468">
        <v>1881</v>
      </c>
      <c r="B1475" s="469">
        <v>45013.625254629631</v>
      </c>
      <c r="C1475" s="469">
        <v>45012</v>
      </c>
      <c r="D1475" s="470">
        <f t="shared" ref="D1475:D1538" si="92">YEAR(C1475)</f>
        <v>2023</v>
      </c>
      <c r="E1475" s="470">
        <f t="shared" ref="E1475:E1538" si="93">MONTH(C1475)</f>
        <v>3</v>
      </c>
      <c r="F1475" s="470">
        <f t="shared" ref="F1475:F1538" si="94">DAY(C1475)</f>
        <v>27</v>
      </c>
      <c r="G1475" s="468" t="s">
        <v>197</v>
      </c>
      <c r="H1475" s="468">
        <v>7.74</v>
      </c>
      <c r="I1475" s="468">
        <v>7.84</v>
      </c>
      <c r="J1475" s="468" t="s">
        <v>1247</v>
      </c>
      <c r="K1475" s="468">
        <v>2.5000000000000001E-2</v>
      </c>
      <c r="L1475" s="468">
        <v>5.0000000000000001E-3</v>
      </c>
      <c r="M1475" s="471">
        <f t="shared" si="91"/>
        <v>0.8</v>
      </c>
    </row>
    <row r="1476" spans="1:13" x14ac:dyDescent="0.3">
      <c r="A1476" s="468">
        <v>1874</v>
      </c>
      <c r="B1476" s="469">
        <v>45012.630162037036</v>
      </c>
      <c r="C1476" s="469">
        <v>45011</v>
      </c>
      <c r="D1476" s="470">
        <f t="shared" si="92"/>
        <v>2023</v>
      </c>
      <c r="E1476" s="470">
        <f t="shared" si="93"/>
        <v>3</v>
      </c>
      <c r="F1476" s="470">
        <f t="shared" si="94"/>
        <v>26</v>
      </c>
      <c r="G1476" s="468" t="s">
        <v>200</v>
      </c>
      <c r="H1476" s="468">
        <v>7.89</v>
      </c>
      <c r="I1476" s="468">
        <v>7.99</v>
      </c>
      <c r="J1476" s="468" t="s">
        <v>1247</v>
      </c>
      <c r="K1476" s="468">
        <v>2.5000000000000001E-2</v>
      </c>
      <c r="L1476" s="468">
        <v>6.0000000000000001E-3</v>
      </c>
      <c r="M1476" s="471">
        <f t="shared" ref="M1476:M1539" si="95">1-L1476/K1476</f>
        <v>0.76</v>
      </c>
    </row>
    <row r="1477" spans="1:13" x14ac:dyDescent="0.3">
      <c r="A1477" s="468">
        <v>1875</v>
      </c>
      <c r="B1477" s="469">
        <v>45012.630289351851</v>
      </c>
      <c r="C1477" s="469">
        <v>45011</v>
      </c>
      <c r="D1477" s="470">
        <f t="shared" si="92"/>
        <v>2023</v>
      </c>
      <c r="E1477" s="470">
        <f t="shared" si="93"/>
        <v>3</v>
      </c>
      <c r="F1477" s="470">
        <f t="shared" si="94"/>
        <v>26</v>
      </c>
      <c r="G1477" s="468" t="s">
        <v>197</v>
      </c>
      <c r="H1477" s="468">
        <v>7.91</v>
      </c>
      <c r="I1477" s="468">
        <v>8.01</v>
      </c>
      <c r="J1477" s="468" t="s">
        <v>1247</v>
      </c>
      <c r="K1477" s="468">
        <v>2.5000000000000001E-2</v>
      </c>
      <c r="L1477" s="468">
        <v>8.9999999999999993E-3</v>
      </c>
      <c r="M1477" s="471">
        <f t="shared" si="95"/>
        <v>0.64000000000000012</v>
      </c>
    </row>
    <row r="1478" spans="1:13" x14ac:dyDescent="0.3">
      <c r="A1478" s="468">
        <v>1867</v>
      </c>
      <c r="B1478" s="469">
        <v>45009.612986111111</v>
      </c>
      <c r="C1478" s="469">
        <v>45008</v>
      </c>
      <c r="D1478" s="470">
        <f t="shared" si="92"/>
        <v>2023</v>
      </c>
      <c r="E1478" s="470">
        <f t="shared" si="93"/>
        <v>3</v>
      </c>
      <c r="F1478" s="470">
        <f t="shared" si="94"/>
        <v>23</v>
      </c>
      <c r="G1478" s="468" t="s">
        <v>787</v>
      </c>
      <c r="H1478" s="468">
        <v>8.44</v>
      </c>
      <c r="I1478" s="468">
        <v>7.38</v>
      </c>
      <c r="J1478" s="468" t="s">
        <v>1247</v>
      </c>
      <c r="K1478" s="468">
        <v>2.5000000000000001E-2</v>
      </c>
      <c r="L1478" s="468">
        <v>4.0000000000000001E-3</v>
      </c>
      <c r="M1478" s="471">
        <f t="shared" si="95"/>
        <v>0.84</v>
      </c>
    </row>
    <row r="1479" spans="1:13" x14ac:dyDescent="0.3">
      <c r="A1479" s="468">
        <v>1872</v>
      </c>
      <c r="B1479" s="469">
        <v>45009.613611111112</v>
      </c>
      <c r="C1479" s="469">
        <v>45008</v>
      </c>
      <c r="D1479" s="470">
        <f t="shared" si="92"/>
        <v>2023</v>
      </c>
      <c r="E1479" s="470">
        <f t="shared" si="93"/>
        <v>3</v>
      </c>
      <c r="F1479" s="470">
        <f t="shared" si="94"/>
        <v>23</v>
      </c>
      <c r="G1479" s="468" t="s">
        <v>204</v>
      </c>
      <c r="H1479" s="468">
        <v>8.1999999999999993</v>
      </c>
      <c r="I1479" s="468">
        <v>7.47</v>
      </c>
      <c r="J1479" s="468" t="s">
        <v>1247</v>
      </c>
      <c r="K1479" s="468">
        <v>2.5000000000000001E-2</v>
      </c>
      <c r="L1479" s="468">
        <v>3.0000000000000001E-3</v>
      </c>
      <c r="M1479" s="471">
        <f t="shared" si="95"/>
        <v>0.88</v>
      </c>
    </row>
    <row r="1480" spans="1:13" x14ac:dyDescent="0.3">
      <c r="A1480" s="468">
        <v>1861</v>
      </c>
      <c r="B1480" s="469">
        <v>45008.444039351853</v>
      </c>
      <c r="C1480" s="469">
        <v>45007</v>
      </c>
      <c r="D1480" s="470">
        <f t="shared" si="92"/>
        <v>2023</v>
      </c>
      <c r="E1480" s="470">
        <f t="shared" si="93"/>
        <v>3</v>
      </c>
      <c r="F1480" s="470">
        <f t="shared" si="94"/>
        <v>22</v>
      </c>
      <c r="G1480" s="468" t="s">
        <v>787</v>
      </c>
      <c r="H1480" s="468">
        <v>8.44</v>
      </c>
      <c r="I1480" s="468">
        <v>7.39</v>
      </c>
      <c r="J1480" s="468" t="s">
        <v>1247</v>
      </c>
      <c r="K1480" s="468">
        <v>2.5000000000000001E-2</v>
      </c>
      <c r="L1480" s="468">
        <v>3.0000000000000001E-3</v>
      </c>
      <c r="M1480" s="471">
        <f t="shared" si="95"/>
        <v>0.88</v>
      </c>
    </row>
    <row r="1481" spans="1:13" x14ac:dyDescent="0.3">
      <c r="A1481" s="468">
        <v>1862</v>
      </c>
      <c r="B1481" s="469">
        <v>45008.444178240738</v>
      </c>
      <c r="C1481" s="469">
        <v>45007</v>
      </c>
      <c r="D1481" s="470">
        <f t="shared" si="92"/>
        <v>2023</v>
      </c>
      <c r="E1481" s="470">
        <f t="shared" si="93"/>
        <v>3</v>
      </c>
      <c r="F1481" s="470">
        <f t="shared" si="94"/>
        <v>22</v>
      </c>
      <c r="G1481" s="468" t="s">
        <v>200</v>
      </c>
      <c r="H1481" s="468">
        <v>7.91</v>
      </c>
      <c r="I1481" s="468">
        <v>7.81</v>
      </c>
      <c r="J1481" s="468" t="s">
        <v>1247</v>
      </c>
      <c r="K1481" s="468">
        <v>2.5000000000000001E-2</v>
      </c>
      <c r="L1481" s="468">
        <v>5.0000000000000001E-3</v>
      </c>
      <c r="M1481" s="471">
        <f t="shared" si="95"/>
        <v>0.8</v>
      </c>
    </row>
    <row r="1482" spans="1:13" x14ac:dyDescent="0.3">
      <c r="A1482" s="468">
        <v>1863</v>
      </c>
      <c r="B1482" s="469">
        <v>45008.444328703707</v>
      </c>
      <c r="C1482" s="469">
        <v>45007</v>
      </c>
      <c r="D1482" s="470">
        <f t="shared" si="92"/>
        <v>2023</v>
      </c>
      <c r="E1482" s="470">
        <f t="shared" si="93"/>
        <v>3</v>
      </c>
      <c r="F1482" s="470">
        <f t="shared" si="94"/>
        <v>22</v>
      </c>
      <c r="G1482" s="468" t="s">
        <v>197</v>
      </c>
      <c r="H1482" s="468">
        <v>7.89</v>
      </c>
      <c r="I1482" s="468">
        <v>7.91</v>
      </c>
      <c r="J1482" s="468" t="s">
        <v>1247</v>
      </c>
      <c r="K1482" s="468">
        <v>2.5000000000000001E-2</v>
      </c>
      <c r="L1482" s="468">
        <v>7.0000000000000001E-3</v>
      </c>
      <c r="M1482" s="471">
        <f t="shared" si="95"/>
        <v>0.72</v>
      </c>
    </row>
    <row r="1483" spans="1:13" x14ac:dyDescent="0.3">
      <c r="A1483" s="468">
        <v>1865</v>
      </c>
      <c r="B1483" s="469">
        <v>45008.444861111115</v>
      </c>
      <c r="C1483" s="469">
        <v>45007</v>
      </c>
      <c r="D1483" s="470">
        <f t="shared" si="92"/>
        <v>2023</v>
      </c>
      <c r="E1483" s="470">
        <f t="shared" si="93"/>
        <v>3</v>
      </c>
      <c r="F1483" s="470">
        <f t="shared" si="94"/>
        <v>22</v>
      </c>
      <c r="G1483" s="468" t="s">
        <v>203</v>
      </c>
      <c r="H1483" s="468">
        <v>8.2100000000000009</v>
      </c>
      <c r="I1483" s="468">
        <v>7.27</v>
      </c>
      <c r="J1483" s="468" t="s">
        <v>1247</v>
      </c>
      <c r="K1483" s="468">
        <v>2.5000000000000001E-2</v>
      </c>
      <c r="L1483" s="468">
        <v>3.0000000000000001E-3</v>
      </c>
      <c r="M1483" s="471">
        <f t="shared" si="95"/>
        <v>0.88</v>
      </c>
    </row>
    <row r="1484" spans="1:13" x14ac:dyDescent="0.3">
      <c r="A1484" s="468">
        <v>1855</v>
      </c>
      <c r="B1484" s="469">
        <v>45007.623483796298</v>
      </c>
      <c r="C1484" s="469">
        <v>45006</v>
      </c>
      <c r="D1484" s="470">
        <f t="shared" si="92"/>
        <v>2023</v>
      </c>
      <c r="E1484" s="470">
        <f t="shared" si="93"/>
        <v>3</v>
      </c>
      <c r="F1484" s="470">
        <f t="shared" si="94"/>
        <v>21</v>
      </c>
      <c r="G1484" s="468" t="s">
        <v>787</v>
      </c>
      <c r="H1484" s="468">
        <v>8.34</v>
      </c>
      <c r="I1484" s="468">
        <v>7.39</v>
      </c>
      <c r="J1484" s="468" t="s">
        <v>1247</v>
      </c>
      <c r="K1484" s="468">
        <v>2.5000000000000001E-2</v>
      </c>
      <c r="L1484" s="468">
        <v>4.0000000000000001E-3</v>
      </c>
      <c r="M1484" s="471">
        <f t="shared" si="95"/>
        <v>0.84</v>
      </c>
    </row>
    <row r="1485" spans="1:13" x14ac:dyDescent="0.3">
      <c r="A1485" s="468">
        <v>1857</v>
      </c>
      <c r="B1485" s="469">
        <v>45007.623738425929</v>
      </c>
      <c r="C1485" s="469">
        <v>45006</v>
      </c>
      <c r="D1485" s="470">
        <f t="shared" si="92"/>
        <v>2023</v>
      </c>
      <c r="E1485" s="470">
        <f t="shared" si="93"/>
        <v>3</v>
      </c>
      <c r="F1485" s="470">
        <f t="shared" si="94"/>
        <v>21</v>
      </c>
      <c r="G1485" s="468" t="s">
        <v>197</v>
      </c>
      <c r="H1485" s="468">
        <v>7.86</v>
      </c>
      <c r="I1485" s="468">
        <v>7.88</v>
      </c>
      <c r="J1485" s="468" t="s">
        <v>1247</v>
      </c>
      <c r="K1485" s="468">
        <v>2.5000000000000001E-2</v>
      </c>
      <c r="L1485" s="468">
        <v>7.0000000000000001E-3</v>
      </c>
      <c r="M1485" s="471">
        <f t="shared" si="95"/>
        <v>0.72</v>
      </c>
    </row>
    <row r="1486" spans="1:13" x14ac:dyDescent="0.3">
      <c r="A1486" s="468">
        <v>1860</v>
      </c>
      <c r="B1486" s="469">
        <v>45007.624212962961</v>
      </c>
      <c r="C1486" s="469">
        <v>45006</v>
      </c>
      <c r="D1486" s="470">
        <f t="shared" si="92"/>
        <v>2023</v>
      </c>
      <c r="E1486" s="470">
        <f t="shared" si="93"/>
        <v>3</v>
      </c>
      <c r="F1486" s="470">
        <f t="shared" si="94"/>
        <v>21</v>
      </c>
      <c r="G1486" s="468" t="s">
        <v>204</v>
      </c>
      <c r="H1486" s="468">
        <v>8.1999999999999993</v>
      </c>
      <c r="I1486" s="468">
        <v>7.51</v>
      </c>
      <c r="J1486" s="468" t="s">
        <v>1247</v>
      </c>
      <c r="K1486" s="468">
        <v>3.0000000000000001E-3</v>
      </c>
      <c r="L1486" s="468">
        <v>5.0000000000000001E-3</v>
      </c>
      <c r="M1486" s="471">
        <f t="shared" si="95"/>
        <v>-0.66666666666666674</v>
      </c>
    </row>
    <row r="1487" spans="1:13" x14ac:dyDescent="0.3">
      <c r="A1487" s="468">
        <v>1843</v>
      </c>
      <c r="B1487" s="469">
        <v>45005.593645833331</v>
      </c>
      <c r="C1487" s="469">
        <v>45002</v>
      </c>
      <c r="D1487" s="470">
        <f t="shared" si="92"/>
        <v>2023</v>
      </c>
      <c r="E1487" s="470">
        <f t="shared" si="93"/>
        <v>3</v>
      </c>
      <c r="F1487" s="470">
        <f t="shared" si="94"/>
        <v>17</v>
      </c>
      <c r="G1487" s="468" t="s">
        <v>787</v>
      </c>
      <c r="H1487" s="468">
        <v>8.43</v>
      </c>
      <c r="I1487" s="468">
        <v>7.39</v>
      </c>
      <c r="J1487" s="468" t="s">
        <v>1247</v>
      </c>
      <c r="K1487" s="468">
        <v>2.5000000000000001E-2</v>
      </c>
      <c r="L1487" s="468">
        <v>3.0000000000000001E-3</v>
      </c>
      <c r="M1487" s="471">
        <f t="shared" si="95"/>
        <v>0.88</v>
      </c>
    </row>
    <row r="1488" spans="1:13" x14ac:dyDescent="0.3">
      <c r="A1488" s="468">
        <v>1844</v>
      </c>
      <c r="B1488" s="469">
        <v>45005.593773148146</v>
      </c>
      <c r="C1488" s="469">
        <v>45002</v>
      </c>
      <c r="D1488" s="470">
        <f t="shared" si="92"/>
        <v>2023</v>
      </c>
      <c r="E1488" s="470">
        <f t="shared" si="93"/>
        <v>3</v>
      </c>
      <c r="F1488" s="470">
        <f t="shared" si="94"/>
        <v>17</v>
      </c>
      <c r="G1488" s="468" t="s">
        <v>200</v>
      </c>
      <c r="H1488" s="468">
        <v>7.95</v>
      </c>
      <c r="I1488" s="468">
        <v>7.91</v>
      </c>
      <c r="J1488" s="468" t="s">
        <v>1247</v>
      </c>
      <c r="K1488" s="468">
        <v>2.5000000000000001E-2</v>
      </c>
      <c r="L1488" s="468">
        <v>8.0000000000000002E-3</v>
      </c>
      <c r="M1488" s="471">
        <f t="shared" si="95"/>
        <v>0.67999999999999994</v>
      </c>
    </row>
    <row r="1489" spans="1:13" x14ac:dyDescent="0.3">
      <c r="A1489" s="468">
        <v>1845</v>
      </c>
      <c r="B1489" s="469">
        <v>45005.593935185185</v>
      </c>
      <c r="C1489" s="469">
        <v>45002</v>
      </c>
      <c r="D1489" s="470">
        <f t="shared" si="92"/>
        <v>2023</v>
      </c>
      <c r="E1489" s="470">
        <f t="shared" si="93"/>
        <v>3</v>
      </c>
      <c r="F1489" s="470">
        <f t="shared" si="94"/>
        <v>17</v>
      </c>
      <c r="G1489" s="468" t="s">
        <v>197</v>
      </c>
      <c r="H1489" s="468">
        <v>7.89</v>
      </c>
      <c r="I1489" s="468">
        <v>7.94</v>
      </c>
      <c r="J1489" s="468" t="s">
        <v>1247</v>
      </c>
      <c r="K1489" s="468">
        <v>2.5000000000000001E-2</v>
      </c>
      <c r="L1489" s="468">
        <v>8.0000000000000002E-3</v>
      </c>
      <c r="M1489" s="471">
        <f t="shared" si="95"/>
        <v>0.67999999999999994</v>
      </c>
    </row>
    <row r="1490" spans="1:13" x14ac:dyDescent="0.3">
      <c r="A1490" s="468">
        <v>1839</v>
      </c>
      <c r="B1490" s="469">
        <v>45002.508229166669</v>
      </c>
      <c r="C1490" s="469">
        <v>45001</v>
      </c>
      <c r="D1490" s="470">
        <f t="shared" si="92"/>
        <v>2023</v>
      </c>
      <c r="E1490" s="470">
        <f t="shared" si="93"/>
        <v>3</v>
      </c>
      <c r="F1490" s="470">
        <f t="shared" si="94"/>
        <v>16</v>
      </c>
      <c r="G1490" s="468" t="s">
        <v>197</v>
      </c>
      <c r="H1490" s="468">
        <v>7.83</v>
      </c>
      <c r="I1490" s="468">
        <v>7.85</v>
      </c>
      <c r="J1490" s="468" t="s">
        <v>1247</v>
      </c>
      <c r="K1490" s="468">
        <v>2.5000000000000001E-2</v>
      </c>
      <c r="L1490" s="468">
        <v>8.9999999999999993E-3</v>
      </c>
      <c r="M1490" s="471">
        <f t="shared" si="95"/>
        <v>0.64000000000000012</v>
      </c>
    </row>
    <row r="1491" spans="1:13" x14ac:dyDescent="0.3">
      <c r="A1491" s="468">
        <v>1831</v>
      </c>
      <c r="B1491" s="469">
        <v>45001.647199074076</v>
      </c>
      <c r="C1491" s="469">
        <v>45000</v>
      </c>
      <c r="D1491" s="470">
        <f t="shared" si="92"/>
        <v>2023</v>
      </c>
      <c r="E1491" s="470">
        <f t="shared" si="93"/>
        <v>3</v>
      </c>
      <c r="F1491" s="470">
        <f t="shared" si="94"/>
        <v>15</v>
      </c>
      <c r="G1491" s="468" t="s">
        <v>787</v>
      </c>
      <c r="H1491" s="468">
        <v>8.4600000000000009</v>
      </c>
      <c r="I1491" s="468">
        <v>7.36</v>
      </c>
      <c r="J1491" s="468" t="s">
        <v>1247</v>
      </c>
      <c r="K1491" s="468">
        <v>2.5000000000000001E-2</v>
      </c>
      <c r="L1491" s="468">
        <v>5.0000000000000001E-3</v>
      </c>
      <c r="M1491" s="471">
        <f t="shared" si="95"/>
        <v>0.8</v>
      </c>
    </row>
    <row r="1492" spans="1:13" x14ac:dyDescent="0.3">
      <c r="A1492" s="468">
        <v>1833</v>
      </c>
      <c r="B1492" s="469">
        <v>45001.647499999999</v>
      </c>
      <c r="C1492" s="469">
        <v>45000</v>
      </c>
      <c r="D1492" s="470">
        <f t="shared" si="92"/>
        <v>2023</v>
      </c>
      <c r="E1492" s="470">
        <f t="shared" si="93"/>
        <v>3</v>
      </c>
      <c r="F1492" s="470">
        <f t="shared" si="94"/>
        <v>15</v>
      </c>
      <c r="G1492" s="468" t="s">
        <v>197</v>
      </c>
      <c r="H1492" s="468">
        <v>7.85</v>
      </c>
      <c r="I1492" s="468">
        <v>7.89</v>
      </c>
      <c r="J1492" s="468" t="s">
        <v>1247</v>
      </c>
      <c r="K1492" s="468">
        <v>2.5000000000000001E-2</v>
      </c>
      <c r="L1492" s="468">
        <v>6.0000000000000001E-3</v>
      </c>
      <c r="M1492" s="471">
        <f t="shared" si="95"/>
        <v>0.76</v>
      </c>
    </row>
    <row r="1493" spans="1:13" x14ac:dyDescent="0.3">
      <c r="A1493" s="468">
        <v>1826</v>
      </c>
      <c r="B1493" s="469">
        <v>45000.640925925924</v>
      </c>
      <c r="C1493" s="469">
        <v>44999</v>
      </c>
      <c r="D1493" s="470">
        <f t="shared" si="92"/>
        <v>2023</v>
      </c>
      <c r="E1493" s="470">
        <f t="shared" si="93"/>
        <v>3</v>
      </c>
      <c r="F1493" s="470">
        <f t="shared" si="94"/>
        <v>14</v>
      </c>
      <c r="G1493" s="468" t="s">
        <v>200</v>
      </c>
      <c r="H1493" s="468">
        <v>7.83</v>
      </c>
      <c r="I1493" s="468">
        <v>7.91</v>
      </c>
      <c r="J1493" s="468" t="s">
        <v>1247</v>
      </c>
      <c r="K1493" s="468">
        <v>2.5000000000000001E-2</v>
      </c>
      <c r="L1493" s="468">
        <v>2E-3</v>
      </c>
      <c r="M1493" s="471">
        <f t="shared" si="95"/>
        <v>0.92</v>
      </c>
    </row>
    <row r="1494" spans="1:13" x14ac:dyDescent="0.3">
      <c r="A1494" s="468">
        <v>1827</v>
      </c>
      <c r="B1494" s="469">
        <v>45000.641030092593</v>
      </c>
      <c r="C1494" s="469">
        <v>44999</v>
      </c>
      <c r="D1494" s="470">
        <f t="shared" si="92"/>
        <v>2023</v>
      </c>
      <c r="E1494" s="470">
        <f t="shared" si="93"/>
        <v>3</v>
      </c>
      <c r="F1494" s="470">
        <f t="shared" si="94"/>
        <v>14</v>
      </c>
      <c r="G1494" s="468" t="s">
        <v>197</v>
      </c>
      <c r="H1494" s="468">
        <v>7.83</v>
      </c>
      <c r="I1494" s="468">
        <v>7.88</v>
      </c>
      <c r="J1494" s="468" t="s">
        <v>1247</v>
      </c>
      <c r="K1494" s="468">
        <v>2.5000000000000001E-2</v>
      </c>
      <c r="L1494" s="468">
        <v>5.0000000000000001E-3</v>
      </c>
      <c r="M1494" s="471">
        <f t="shared" si="95"/>
        <v>0.8</v>
      </c>
    </row>
    <row r="1495" spans="1:13" x14ac:dyDescent="0.3">
      <c r="A1495" s="468">
        <v>1829</v>
      </c>
      <c r="B1495" s="469">
        <v>45000.641435185185</v>
      </c>
      <c r="C1495" s="469">
        <v>44999</v>
      </c>
      <c r="D1495" s="470">
        <f t="shared" si="92"/>
        <v>2023</v>
      </c>
      <c r="E1495" s="470">
        <f t="shared" si="93"/>
        <v>3</v>
      </c>
      <c r="F1495" s="470">
        <f t="shared" si="94"/>
        <v>14</v>
      </c>
      <c r="G1495" s="468" t="s">
        <v>203</v>
      </c>
      <c r="H1495" s="468">
        <v>8.14</v>
      </c>
      <c r="I1495" s="468">
        <v>7.27</v>
      </c>
      <c r="J1495" s="468" t="s">
        <v>1247</v>
      </c>
      <c r="K1495" s="468">
        <v>2.5000000000000001E-2</v>
      </c>
      <c r="L1495" s="468">
        <v>4.0000000000000001E-3</v>
      </c>
      <c r="M1495" s="471">
        <f t="shared" si="95"/>
        <v>0.84</v>
      </c>
    </row>
    <row r="1496" spans="1:13" x14ac:dyDescent="0.3">
      <c r="A1496" s="468">
        <v>1819</v>
      </c>
      <c r="B1496" s="469">
        <v>44999.633275462962</v>
      </c>
      <c r="C1496" s="469">
        <v>44998</v>
      </c>
      <c r="D1496" s="470">
        <f t="shared" si="92"/>
        <v>2023</v>
      </c>
      <c r="E1496" s="470">
        <f t="shared" si="93"/>
        <v>3</v>
      </c>
      <c r="F1496" s="470">
        <f t="shared" si="94"/>
        <v>13</v>
      </c>
      <c r="G1496" s="468" t="s">
        <v>787</v>
      </c>
      <c r="H1496" s="468">
        <v>8.49</v>
      </c>
      <c r="I1496" s="468">
        <v>7.42</v>
      </c>
      <c r="J1496" s="468" t="s">
        <v>1247</v>
      </c>
      <c r="K1496" s="468">
        <v>2.5000000000000001E-2</v>
      </c>
      <c r="L1496" s="468">
        <v>3.0000000000000001E-3</v>
      </c>
      <c r="M1496" s="471">
        <f t="shared" si="95"/>
        <v>0.88</v>
      </c>
    </row>
    <row r="1497" spans="1:13" x14ac:dyDescent="0.3">
      <c r="A1497" s="468">
        <v>1820</v>
      </c>
      <c r="B1497" s="469">
        <v>44999.633437500001</v>
      </c>
      <c r="C1497" s="469">
        <v>44998</v>
      </c>
      <c r="D1497" s="470">
        <f t="shared" si="92"/>
        <v>2023</v>
      </c>
      <c r="E1497" s="470">
        <f t="shared" si="93"/>
        <v>3</v>
      </c>
      <c r="F1497" s="470">
        <f t="shared" si="94"/>
        <v>13</v>
      </c>
      <c r="G1497" s="468" t="s">
        <v>200</v>
      </c>
      <c r="H1497" s="468">
        <v>7.94</v>
      </c>
      <c r="I1497" s="468">
        <v>7.91</v>
      </c>
      <c r="J1497" s="468" t="s">
        <v>1247</v>
      </c>
      <c r="K1497" s="468">
        <v>2.5000000000000001E-2</v>
      </c>
      <c r="L1497" s="468">
        <v>5.0000000000000001E-3</v>
      </c>
      <c r="M1497" s="471">
        <f t="shared" si="95"/>
        <v>0.8</v>
      </c>
    </row>
    <row r="1498" spans="1:13" x14ac:dyDescent="0.3">
      <c r="A1498" s="468">
        <v>1821</v>
      </c>
      <c r="B1498" s="469">
        <v>44999.633564814816</v>
      </c>
      <c r="C1498" s="469">
        <v>44998</v>
      </c>
      <c r="D1498" s="470">
        <f t="shared" si="92"/>
        <v>2023</v>
      </c>
      <c r="E1498" s="470">
        <f t="shared" si="93"/>
        <v>3</v>
      </c>
      <c r="F1498" s="470">
        <f t="shared" si="94"/>
        <v>13</v>
      </c>
      <c r="G1498" s="468" t="s">
        <v>197</v>
      </c>
      <c r="H1498" s="468">
        <v>7.81</v>
      </c>
      <c r="I1498" s="468">
        <v>7.79</v>
      </c>
      <c r="J1498" s="468" t="s">
        <v>1247</v>
      </c>
      <c r="K1498" s="468">
        <v>2.5000000000000001E-2</v>
      </c>
      <c r="L1498" s="468">
        <v>7.0000000000000001E-3</v>
      </c>
      <c r="M1498" s="471">
        <f t="shared" si="95"/>
        <v>0.72</v>
      </c>
    </row>
    <row r="1499" spans="1:13" x14ac:dyDescent="0.3">
      <c r="A1499" s="468">
        <v>1822</v>
      </c>
      <c r="B1499" s="469">
        <v>44999.633680555555</v>
      </c>
      <c r="C1499" s="469">
        <v>44998</v>
      </c>
      <c r="D1499" s="470">
        <f t="shared" si="92"/>
        <v>2023</v>
      </c>
      <c r="E1499" s="470">
        <f t="shared" si="93"/>
        <v>3</v>
      </c>
      <c r="F1499" s="470">
        <f t="shared" si="94"/>
        <v>13</v>
      </c>
      <c r="G1499" s="468" t="s">
        <v>199</v>
      </c>
      <c r="H1499" s="468">
        <v>7.79</v>
      </c>
      <c r="I1499" s="468">
        <v>7.43</v>
      </c>
      <c r="J1499" s="468" t="s">
        <v>1247</v>
      </c>
      <c r="K1499" s="468">
        <v>2.5000000000000001E-2</v>
      </c>
      <c r="L1499" s="468">
        <v>2E-3</v>
      </c>
      <c r="M1499" s="471">
        <f t="shared" si="95"/>
        <v>0.92</v>
      </c>
    </row>
    <row r="1500" spans="1:13" x14ac:dyDescent="0.3">
      <c r="A1500" s="468">
        <v>1823</v>
      </c>
      <c r="B1500" s="469">
        <v>44999.633796296293</v>
      </c>
      <c r="C1500" s="469">
        <v>44998</v>
      </c>
      <c r="D1500" s="470">
        <f t="shared" si="92"/>
        <v>2023</v>
      </c>
      <c r="E1500" s="470">
        <f t="shared" si="93"/>
        <v>3</v>
      </c>
      <c r="F1500" s="470">
        <f t="shared" si="94"/>
        <v>13</v>
      </c>
      <c r="G1500" s="468" t="s">
        <v>203</v>
      </c>
      <c r="H1500" s="468">
        <v>8.11</v>
      </c>
      <c r="I1500" s="468">
        <v>7.32</v>
      </c>
      <c r="J1500" s="468" t="s">
        <v>1247</v>
      </c>
      <c r="K1500" s="468">
        <v>2.5000000000000001E-2</v>
      </c>
      <c r="L1500" s="468">
        <v>3.0000000000000001E-3</v>
      </c>
      <c r="M1500" s="471">
        <f t="shared" si="95"/>
        <v>0.88</v>
      </c>
    </row>
    <row r="1501" spans="1:13" x14ac:dyDescent="0.3">
      <c r="A1501" s="468">
        <v>1817</v>
      </c>
      <c r="B1501" s="469">
        <v>44998.629594907405</v>
      </c>
      <c r="C1501" s="469">
        <v>44995</v>
      </c>
      <c r="D1501" s="470">
        <f t="shared" si="92"/>
        <v>2023</v>
      </c>
      <c r="E1501" s="470">
        <f t="shared" si="93"/>
        <v>3</v>
      </c>
      <c r="F1501" s="470">
        <f t="shared" si="94"/>
        <v>10</v>
      </c>
      <c r="G1501" s="468" t="s">
        <v>203</v>
      </c>
      <c r="H1501" s="468">
        <v>8.19</v>
      </c>
      <c r="I1501" s="468">
        <v>7.26</v>
      </c>
      <c r="J1501" s="468" t="s">
        <v>1247</v>
      </c>
      <c r="K1501" s="468">
        <v>2.5000000000000001E-2</v>
      </c>
      <c r="L1501" s="468">
        <v>5.0000000000000001E-3</v>
      </c>
      <c r="M1501" s="471">
        <f t="shared" si="95"/>
        <v>0.8</v>
      </c>
    </row>
    <row r="1502" spans="1:13" x14ac:dyDescent="0.3">
      <c r="A1502" s="468">
        <v>1818</v>
      </c>
      <c r="B1502" s="469">
        <v>44998.629733796297</v>
      </c>
      <c r="C1502" s="469">
        <v>44995</v>
      </c>
      <c r="D1502" s="470">
        <f t="shared" si="92"/>
        <v>2023</v>
      </c>
      <c r="E1502" s="470">
        <f t="shared" si="93"/>
        <v>3</v>
      </c>
      <c r="F1502" s="470">
        <f t="shared" si="94"/>
        <v>10</v>
      </c>
      <c r="G1502" s="468" t="s">
        <v>204</v>
      </c>
      <c r="H1502" s="468">
        <v>8.1999999999999993</v>
      </c>
      <c r="I1502" s="468">
        <v>7.75</v>
      </c>
      <c r="J1502" s="468" t="s">
        <v>1247</v>
      </c>
      <c r="K1502" s="468">
        <v>2.5000000000000001E-2</v>
      </c>
      <c r="L1502" s="468">
        <v>2E-3</v>
      </c>
      <c r="M1502" s="471">
        <f t="shared" si="95"/>
        <v>0.92</v>
      </c>
    </row>
    <row r="1503" spans="1:13" x14ac:dyDescent="0.3">
      <c r="A1503" s="468">
        <v>1809</v>
      </c>
      <c r="B1503" s="469">
        <v>44995.645833333336</v>
      </c>
      <c r="C1503" s="469">
        <v>44994</v>
      </c>
      <c r="D1503" s="470">
        <f t="shared" si="92"/>
        <v>2023</v>
      </c>
      <c r="E1503" s="470">
        <f t="shared" si="93"/>
        <v>3</v>
      </c>
      <c r="F1503" s="470">
        <f t="shared" si="94"/>
        <v>9</v>
      </c>
      <c r="G1503" s="468" t="s">
        <v>200</v>
      </c>
      <c r="H1503" s="468">
        <v>7.95</v>
      </c>
      <c r="I1503" s="468">
        <v>7.97</v>
      </c>
      <c r="J1503" s="468" t="s">
        <v>1247</v>
      </c>
      <c r="K1503" s="468">
        <v>2.5000000000000001E-2</v>
      </c>
      <c r="L1503" s="468">
        <v>6.0000000000000001E-3</v>
      </c>
      <c r="M1503" s="471">
        <f t="shared" si="95"/>
        <v>0.76</v>
      </c>
    </row>
    <row r="1504" spans="1:13" x14ac:dyDescent="0.3">
      <c r="A1504" s="468">
        <v>1811</v>
      </c>
      <c r="B1504" s="469">
        <v>44995.646122685182</v>
      </c>
      <c r="C1504" s="469">
        <v>44994</v>
      </c>
      <c r="D1504" s="470">
        <f t="shared" si="92"/>
        <v>2023</v>
      </c>
      <c r="E1504" s="470">
        <f t="shared" si="93"/>
        <v>3</v>
      </c>
      <c r="F1504" s="470">
        <f t="shared" si="94"/>
        <v>9</v>
      </c>
      <c r="G1504" s="468" t="s">
        <v>203</v>
      </c>
      <c r="H1504" s="468">
        <v>8.1300000000000008</v>
      </c>
      <c r="I1504" s="468">
        <v>7.31</v>
      </c>
      <c r="J1504" s="468" t="s">
        <v>1247</v>
      </c>
      <c r="K1504" s="468">
        <v>2.5000000000000001E-2</v>
      </c>
      <c r="L1504" s="468">
        <v>4.0000000000000001E-3</v>
      </c>
      <c r="M1504" s="471">
        <f t="shared" si="95"/>
        <v>0.84</v>
      </c>
    </row>
    <row r="1505" spans="1:13" x14ac:dyDescent="0.3">
      <c r="A1505" s="468">
        <v>1812</v>
      </c>
      <c r="B1505" s="469">
        <v>44995.646354166667</v>
      </c>
      <c r="C1505" s="469">
        <v>44994</v>
      </c>
      <c r="D1505" s="470">
        <f t="shared" si="92"/>
        <v>2023</v>
      </c>
      <c r="E1505" s="470">
        <f t="shared" si="93"/>
        <v>3</v>
      </c>
      <c r="F1505" s="470">
        <f t="shared" si="94"/>
        <v>9</v>
      </c>
      <c r="G1505" s="468" t="s">
        <v>204</v>
      </c>
      <c r="H1505" s="468">
        <v>8.1999999999999993</v>
      </c>
      <c r="I1505" s="468">
        <v>7.51</v>
      </c>
      <c r="J1505" s="468" t="s">
        <v>1247</v>
      </c>
      <c r="K1505" s="468">
        <v>2.5000000000000001E-2</v>
      </c>
      <c r="L1505" s="468">
        <v>2E-3</v>
      </c>
      <c r="M1505" s="471">
        <f t="shared" si="95"/>
        <v>0.92</v>
      </c>
    </row>
    <row r="1506" spans="1:13" x14ac:dyDescent="0.3">
      <c r="A1506" s="468">
        <v>1803</v>
      </c>
      <c r="B1506" s="469">
        <v>44994.633321759262</v>
      </c>
      <c r="C1506" s="469">
        <v>44993</v>
      </c>
      <c r="D1506" s="470">
        <f t="shared" si="92"/>
        <v>2023</v>
      </c>
      <c r="E1506" s="470">
        <f t="shared" si="93"/>
        <v>3</v>
      </c>
      <c r="F1506" s="470">
        <f t="shared" si="94"/>
        <v>8</v>
      </c>
      <c r="G1506" s="468" t="s">
        <v>200</v>
      </c>
      <c r="H1506" s="468">
        <v>7.87</v>
      </c>
      <c r="I1506" s="468">
        <v>7.89</v>
      </c>
      <c r="J1506" s="468" t="s">
        <v>1247</v>
      </c>
      <c r="K1506" s="468">
        <v>2.5000000000000001E-2</v>
      </c>
      <c r="L1506" s="468">
        <v>5.0000000000000001E-3</v>
      </c>
      <c r="M1506" s="471">
        <f t="shared" si="95"/>
        <v>0.8</v>
      </c>
    </row>
    <row r="1507" spans="1:13" x14ac:dyDescent="0.3">
      <c r="A1507" s="468">
        <v>1804</v>
      </c>
      <c r="B1507" s="469">
        <v>44994.633460648147</v>
      </c>
      <c r="C1507" s="469">
        <v>44993</v>
      </c>
      <c r="D1507" s="470">
        <f t="shared" si="92"/>
        <v>2023</v>
      </c>
      <c r="E1507" s="470">
        <f t="shared" si="93"/>
        <v>3</v>
      </c>
      <c r="F1507" s="470">
        <f t="shared" si="94"/>
        <v>8</v>
      </c>
      <c r="G1507" s="468" t="s">
        <v>197</v>
      </c>
      <c r="H1507" s="468">
        <v>7.85</v>
      </c>
      <c r="I1507" s="468">
        <v>7.92</v>
      </c>
      <c r="J1507" s="468" t="s">
        <v>1247</v>
      </c>
      <c r="K1507" s="468">
        <v>2.5000000000000001E-2</v>
      </c>
      <c r="L1507" s="468">
        <v>7.0000000000000001E-3</v>
      </c>
      <c r="M1507" s="471">
        <f t="shared" si="95"/>
        <v>0.72</v>
      </c>
    </row>
    <row r="1508" spans="1:13" x14ac:dyDescent="0.3">
      <c r="A1508" s="468">
        <v>1800</v>
      </c>
      <c r="B1508" s="469">
        <v>44993.643842592595</v>
      </c>
      <c r="C1508" s="469">
        <v>44992</v>
      </c>
      <c r="D1508" s="470">
        <f t="shared" si="92"/>
        <v>2023</v>
      </c>
      <c r="E1508" s="470">
        <f t="shared" si="93"/>
        <v>3</v>
      </c>
      <c r="F1508" s="470">
        <f t="shared" si="94"/>
        <v>7</v>
      </c>
      <c r="G1508" s="468" t="s">
        <v>203</v>
      </c>
      <c r="H1508" s="468">
        <v>8.0500000000000007</v>
      </c>
      <c r="I1508" s="468">
        <v>7.16</v>
      </c>
      <c r="J1508" s="468" t="s">
        <v>1247</v>
      </c>
      <c r="K1508" s="468">
        <v>2.5000000000000001E-2</v>
      </c>
      <c r="L1508" s="468">
        <v>4.0000000000000001E-3</v>
      </c>
      <c r="M1508" s="471">
        <f t="shared" si="95"/>
        <v>0.84</v>
      </c>
    </row>
    <row r="1509" spans="1:13" x14ac:dyDescent="0.3">
      <c r="A1509" s="468">
        <v>1801</v>
      </c>
      <c r="B1509" s="469">
        <v>44993.644062500003</v>
      </c>
      <c r="C1509" s="469">
        <v>44992</v>
      </c>
      <c r="D1509" s="470">
        <f t="shared" si="92"/>
        <v>2023</v>
      </c>
      <c r="E1509" s="470">
        <f t="shared" si="93"/>
        <v>3</v>
      </c>
      <c r="F1509" s="470">
        <f t="shared" si="94"/>
        <v>7</v>
      </c>
      <c r="G1509" s="468" t="s">
        <v>204</v>
      </c>
      <c r="H1509" s="468">
        <v>7.81</v>
      </c>
      <c r="I1509" s="468">
        <v>8.48</v>
      </c>
      <c r="J1509" s="468" t="s">
        <v>1247</v>
      </c>
      <c r="K1509" s="468">
        <v>2.5000000000000001E-2</v>
      </c>
      <c r="L1509" s="468">
        <v>5.0000000000000001E-3</v>
      </c>
      <c r="M1509" s="471">
        <f t="shared" si="95"/>
        <v>0.8</v>
      </c>
    </row>
    <row r="1510" spans="1:13" x14ac:dyDescent="0.3">
      <c r="A1510" s="468">
        <v>1790</v>
      </c>
      <c r="B1510" s="469">
        <v>44992.625925925924</v>
      </c>
      <c r="C1510" s="469">
        <v>44991</v>
      </c>
      <c r="D1510" s="470">
        <f t="shared" si="92"/>
        <v>2023</v>
      </c>
      <c r="E1510" s="470">
        <f t="shared" si="93"/>
        <v>3</v>
      </c>
      <c r="F1510" s="470">
        <f t="shared" si="94"/>
        <v>6</v>
      </c>
      <c r="G1510" s="468" t="s">
        <v>787</v>
      </c>
      <c r="H1510" s="468">
        <v>8.36</v>
      </c>
      <c r="I1510" s="468">
        <v>7.31</v>
      </c>
      <c r="J1510" s="468" t="s">
        <v>1247</v>
      </c>
      <c r="K1510" s="468">
        <v>2.5000000000000001E-2</v>
      </c>
      <c r="L1510" s="468">
        <v>5.0000000000000001E-3</v>
      </c>
      <c r="M1510" s="471">
        <f t="shared" si="95"/>
        <v>0.8</v>
      </c>
    </row>
    <row r="1511" spans="1:13" x14ac:dyDescent="0.3">
      <c r="A1511" s="468">
        <v>1793</v>
      </c>
      <c r="B1511" s="469">
        <v>44992.626481481479</v>
      </c>
      <c r="C1511" s="469">
        <v>44991</v>
      </c>
      <c r="D1511" s="470">
        <f t="shared" si="92"/>
        <v>2023</v>
      </c>
      <c r="E1511" s="470">
        <f t="shared" si="93"/>
        <v>3</v>
      </c>
      <c r="F1511" s="470">
        <f t="shared" si="94"/>
        <v>6</v>
      </c>
      <c r="G1511" s="468" t="s">
        <v>199</v>
      </c>
      <c r="H1511" s="468">
        <v>7.7</v>
      </c>
      <c r="I1511" s="468">
        <v>6.66</v>
      </c>
      <c r="J1511" s="468" t="s">
        <v>1247</v>
      </c>
      <c r="K1511" s="468">
        <v>2.5000000000000001E-2</v>
      </c>
      <c r="L1511" s="468">
        <v>5.0000000000000001E-3</v>
      </c>
      <c r="M1511" s="471">
        <f t="shared" si="95"/>
        <v>0.8</v>
      </c>
    </row>
    <row r="1512" spans="1:13" x14ac:dyDescent="0.3">
      <c r="A1512" s="468">
        <v>1786</v>
      </c>
      <c r="B1512" s="469">
        <v>44991.589236111111</v>
      </c>
      <c r="C1512" s="469">
        <v>44988</v>
      </c>
      <c r="D1512" s="470">
        <f t="shared" si="92"/>
        <v>2023</v>
      </c>
      <c r="E1512" s="470">
        <f t="shared" si="93"/>
        <v>3</v>
      </c>
      <c r="F1512" s="470">
        <f t="shared" si="94"/>
        <v>3</v>
      </c>
      <c r="G1512" s="468" t="s">
        <v>197</v>
      </c>
      <c r="H1512" s="468">
        <v>7.77</v>
      </c>
      <c r="I1512" s="468">
        <v>7.56</v>
      </c>
      <c r="J1512" s="468" t="s">
        <v>1247</v>
      </c>
      <c r="K1512" s="468">
        <v>2.5000000000000001E-2</v>
      </c>
      <c r="L1512" s="468">
        <v>5.0000000000000001E-3</v>
      </c>
      <c r="M1512" s="471">
        <f t="shared" si="95"/>
        <v>0.8</v>
      </c>
    </row>
    <row r="1513" spans="1:13" x14ac:dyDescent="0.3">
      <c r="A1513" s="468">
        <v>1787</v>
      </c>
      <c r="B1513" s="469">
        <v>44991.589409722219</v>
      </c>
      <c r="C1513" s="469">
        <v>44988</v>
      </c>
      <c r="D1513" s="470">
        <f t="shared" si="92"/>
        <v>2023</v>
      </c>
      <c r="E1513" s="470">
        <f t="shared" si="93"/>
        <v>3</v>
      </c>
      <c r="F1513" s="470">
        <f t="shared" si="94"/>
        <v>3</v>
      </c>
      <c r="G1513" s="468" t="s">
        <v>199</v>
      </c>
      <c r="H1513" s="468">
        <v>7.68</v>
      </c>
      <c r="I1513" s="468">
        <v>6.7</v>
      </c>
      <c r="J1513" s="468" t="s">
        <v>1247</v>
      </c>
      <c r="K1513" s="468">
        <v>2.5000000000000001E-2</v>
      </c>
      <c r="L1513" s="468">
        <v>5.0000000000000001E-3</v>
      </c>
      <c r="M1513" s="471">
        <f t="shared" si="95"/>
        <v>0.8</v>
      </c>
    </row>
    <row r="1514" spans="1:13" x14ac:dyDescent="0.3">
      <c r="A1514" s="468">
        <v>1782</v>
      </c>
      <c r="B1514" s="469">
        <v>44988.612129629626</v>
      </c>
      <c r="C1514" s="469">
        <v>44987</v>
      </c>
      <c r="D1514" s="470">
        <f t="shared" si="92"/>
        <v>2023</v>
      </c>
      <c r="E1514" s="470">
        <f t="shared" si="93"/>
        <v>3</v>
      </c>
      <c r="F1514" s="470">
        <f t="shared" si="94"/>
        <v>2</v>
      </c>
      <c r="G1514" s="468" t="s">
        <v>199</v>
      </c>
      <c r="H1514" s="468">
        <v>7.66</v>
      </c>
      <c r="I1514" s="468">
        <v>6.67</v>
      </c>
      <c r="J1514" s="468" t="s">
        <v>1247</v>
      </c>
      <c r="K1514" s="468">
        <v>2.5000000000000001E-2</v>
      </c>
      <c r="L1514" s="468">
        <v>3.0000000000000001E-3</v>
      </c>
      <c r="M1514" s="471">
        <f t="shared" si="95"/>
        <v>0.88</v>
      </c>
    </row>
    <row r="1515" spans="1:13" x14ac:dyDescent="0.3">
      <c r="A1515" s="468">
        <v>1773</v>
      </c>
      <c r="B1515" s="469">
        <v>44987.596192129633</v>
      </c>
      <c r="C1515" s="469">
        <v>44986</v>
      </c>
      <c r="D1515" s="470">
        <f t="shared" si="92"/>
        <v>2023</v>
      </c>
      <c r="E1515" s="470">
        <f t="shared" si="93"/>
        <v>3</v>
      </c>
      <c r="F1515" s="470">
        <f t="shared" si="94"/>
        <v>1</v>
      </c>
      <c r="G1515" s="468" t="s">
        <v>787</v>
      </c>
      <c r="H1515" s="468">
        <v>8.34</v>
      </c>
      <c r="I1515" s="468">
        <v>7.28</v>
      </c>
      <c r="J1515" s="468" t="s">
        <v>1247</v>
      </c>
      <c r="K1515" s="468">
        <v>2.5000000000000001E-2</v>
      </c>
      <c r="L1515" s="468">
        <v>5.0000000000000001E-3</v>
      </c>
      <c r="M1515" s="471">
        <f t="shared" si="95"/>
        <v>0.8</v>
      </c>
    </row>
    <row r="1516" spans="1:13" x14ac:dyDescent="0.3">
      <c r="A1516" s="468">
        <v>1775</v>
      </c>
      <c r="B1516" s="469">
        <v>44987.596550925926</v>
      </c>
      <c r="C1516" s="469">
        <v>44986</v>
      </c>
      <c r="D1516" s="470">
        <f t="shared" si="92"/>
        <v>2023</v>
      </c>
      <c r="E1516" s="470">
        <f t="shared" si="93"/>
        <v>3</v>
      </c>
      <c r="F1516" s="470">
        <f t="shared" si="94"/>
        <v>1</v>
      </c>
      <c r="G1516" s="468" t="s">
        <v>197</v>
      </c>
      <c r="H1516" s="468">
        <v>7.88</v>
      </c>
      <c r="I1516" s="468">
        <v>7.24</v>
      </c>
      <c r="J1516" s="468" t="s">
        <v>1247</v>
      </c>
      <c r="K1516" s="468">
        <v>2.5000000000000001E-2</v>
      </c>
      <c r="L1516" s="468">
        <v>5.0000000000000001E-3</v>
      </c>
      <c r="M1516" s="471">
        <f t="shared" si="95"/>
        <v>0.8</v>
      </c>
    </row>
    <row r="1517" spans="1:13" x14ac:dyDescent="0.3">
      <c r="A1517" s="468">
        <v>1776</v>
      </c>
      <c r="B1517" s="469">
        <v>44987.596689814818</v>
      </c>
      <c r="C1517" s="469">
        <v>44986</v>
      </c>
      <c r="D1517" s="470">
        <f t="shared" si="92"/>
        <v>2023</v>
      </c>
      <c r="E1517" s="470">
        <f t="shared" si="93"/>
        <v>3</v>
      </c>
      <c r="F1517" s="470">
        <f t="shared" si="94"/>
        <v>1</v>
      </c>
      <c r="G1517" s="468" t="s">
        <v>199</v>
      </c>
      <c r="H1517" s="468">
        <v>7.68</v>
      </c>
      <c r="I1517" s="468">
        <v>6.71</v>
      </c>
      <c r="J1517" s="468" t="s">
        <v>1247</v>
      </c>
      <c r="K1517" s="468">
        <v>2.5000000000000001E-2</v>
      </c>
      <c r="L1517" s="468">
        <v>5.0000000000000001E-3</v>
      </c>
      <c r="M1517" s="471">
        <f t="shared" si="95"/>
        <v>0.8</v>
      </c>
    </row>
    <row r="1518" spans="1:13" x14ac:dyDescent="0.3">
      <c r="A1518" s="468">
        <v>1767</v>
      </c>
      <c r="B1518" s="469">
        <v>44986.591608796298</v>
      </c>
      <c r="C1518" s="469">
        <v>44985</v>
      </c>
      <c r="D1518" s="470">
        <f t="shared" si="92"/>
        <v>2023</v>
      </c>
      <c r="E1518" s="470">
        <f t="shared" si="93"/>
        <v>2</v>
      </c>
      <c r="F1518" s="470">
        <f t="shared" si="94"/>
        <v>28</v>
      </c>
      <c r="G1518" s="468" t="s">
        <v>787</v>
      </c>
      <c r="H1518" s="468">
        <v>8.3699999999999992</v>
      </c>
      <c r="I1518" s="468">
        <v>7.31</v>
      </c>
      <c r="J1518" s="468" t="s">
        <v>1247</v>
      </c>
      <c r="K1518" s="468">
        <v>2.5000000000000001E-2</v>
      </c>
      <c r="L1518" s="468">
        <v>3.0000000000000001E-3</v>
      </c>
      <c r="M1518" s="471">
        <f t="shared" si="95"/>
        <v>0.88</v>
      </c>
    </row>
    <row r="1519" spans="1:13" x14ac:dyDescent="0.3">
      <c r="A1519" s="468">
        <v>1770</v>
      </c>
      <c r="B1519" s="469">
        <v>44986.592245370368</v>
      </c>
      <c r="C1519" s="469">
        <v>44985</v>
      </c>
      <c r="D1519" s="470">
        <f t="shared" si="92"/>
        <v>2023</v>
      </c>
      <c r="E1519" s="470">
        <f t="shared" si="93"/>
        <v>2</v>
      </c>
      <c r="F1519" s="470">
        <f t="shared" si="94"/>
        <v>28</v>
      </c>
      <c r="G1519" s="468" t="s">
        <v>199</v>
      </c>
      <c r="H1519" s="468">
        <v>7.67</v>
      </c>
      <c r="I1519" s="468">
        <v>6.71</v>
      </c>
      <c r="J1519" s="468" t="s">
        <v>1247</v>
      </c>
      <c r="K1519" s="468">
        <v>2.5000000000000001E-2</v>
      </c>
      <c r="L1519" s="468">
        <v>5.0000000000000001E-3</v>
      </c>
      <c r="M1519" s="471">
        <f t="shared" si="95"/>
        <v>0.8</v>
      </c>
    </row>
    <row r="1520" spans="1:13" x14ac:dyDescent="0.3">
      <c r="A1520" s="468">
        <v>1764</v>
      </c>
      <c r="B1520" s="469">
        <v>44985.597777777781</v>
      </c>
      <c r="C1520" s="469">
        <v>44984</v>
      </c>
      <c r="D1520" s="470">
        <f t="shared" si="92"/>
        <v>2023</v>
      </c>
      <c r="E1520" s="470">
        <f t="shared" si="93"/>
        <v>2</v>
      </c>
      <c r="F1520" s="470">
        <f t="shared" si="94"/>
        <v>27</v>
      </c>
      <c r="G1520" s="468" t="s">
        <v>197</v>
      </c>
      <c r="H1520" s="468">
        <v>7.62</v>
      </c>
      <c r="I1520" s="468">
        <v>7.54</v>
      </c>
      <c r="J1520" s="468" t="s">
        <v>1247</v>
      </c>
      <c r="K1520" s="468">
        <v>2.5000000000000001E-2</v>
      </c>
      <c r="L1520" s="468">
        <v>5.0000000000000001E-3</v>
      </c>
      <c r="M1520" s="471">
        <f t="shared" si="95"/>
        <v>0.8</v>
      </c>
    </row>
    <row r="1521" spans="1:13" x14ac:dyDescent="0.3">
      <c r="A1521" s="468">
        <v>1765</v>
      </c>
      <c r="B1521" s="469">
        <v>44985.598275462966</v>
      </c>
      <c r="C1521" s="469">
        <v>44984</v>
      </c>
      <c r="D1521" s="470">
        <f t="shared" si="92"/>
        <v>2023</v>
      </c>
      <c r="E1521" s="470">
        <f t="shared" si="93"/>
        <v>2</v>
      </c>
      <c r="F1521" s="470">
        <f t="shared" si="94"/>
        <v>27</v>
      </c>
      <c r="G1521" s="468" t="s">
        <v>203</v>
      </c>
      <c r="H1521" s="468">
        <v>7.97</v>
      </c>
      <c r="I1521" s="468">
        <v>7.17</v>
      </c>
      <c r="J1521" s="468" t="s">
        <v>1247</v>
      </c>
      <c r="K1521" s="468">
        <v>2.5000000000000001E-2</v>
      </c>
      <c r="L1521" s="468">
        <v>5.0000000000000001E-3</v>
      </c>
      <c r="M1521" s="471">
        <f t="shared" si="95"/>
        <v>0.8</v>
      </c>
    </row>
    <row r="1522" spans="1:13" x14ac:dyDescent="0.3">
      <c r="A1522" s="468">
        <v>1766</v>
      </c>
      <c r="B1522" s="469">
        <v>44985.598460648151</v>
      </c>
      <c r="C1522" s="469">
        <v>44984</v>
      </c>
      <c r="D1522" s="470">
        <f t="shared" si="92"/>
        <v>2023</v>
      </c>
      <c r="E1522" s="470">
        <f t="shared" si="93"/>
        <v>2</v>
      </c>
      <c r="F1522" s="470">
        <f t="shared" si="94"/>
        <v>27</v>
      </c>
      <c r="G1522" s="468" t="s">
        <v>204</v>
      </c>
      <c r="H1522" s="468">
        <v>8.5399999999999991</v>
      </c>
      <c r="I1522" s="468">
        <v>7.68</v>
      </c>
      <c r="J1522" s="468" t="s">
        <v>1247</v>
      </c>
      <c r="K1522" s="468">
        <v>2.5000000000000001E-2</v>
      </c>
      <c r="L1522" s="468">
        <v>5.0000000000000001E-3</v>
      </c>
      <c r="M1522" s="471">
        <f t="shared" si="95"/>
        <v>0.8</v>
      </c>
    </row>
    <row r="1523" spans="1:13" x14ac:dyDescent="0.3">
      <c r="A1523" s="468">
        <v>1759</v>
      </c>
      <c r="B1523" s="469">
        <v>44984.585833333331</v>
      </c>
      <c r="C1523" s="469">
        <v>44981</v>
      </c>
      <c r="D1523" s="470">
        <f t="shared" si="92"/>
        <v>2023</v>
      </c>
      <c r="E1523" s="470">
        <f t="shared" si="93"/>
        <v>2</v>
      </c>
      <c r="F1523" s="470">
        <f t="shared" si="94"/>
        <v>24</v>
      </c>
      <c r="G1523" s="468" t="s">
        <v>199</v>
      </c>
      <c r="H1523" s="468">
        <v>7.64</v>
      </c>
      <c r="I1523" s="468">
        <v>6.68</v>
      </c>
      <c r="J1523" s="468" t="s">
        <v>1247</v>
      </c>
      <c r="K1523" s="468">
        <v>2.5000000000000001E-2</v>
      </c>
      <c r="L1523" s="468">
        <v>5.0000000000000001E-3</v>
      </c>
      <c r="M1523" s="471">
        <f t="shared" si="95"/>
        <v>0.8</v>
      </c>
    </row>
    <row r="1524" spans="1:13" x14ac:dyDescent="0.3">
      <c r="A1524" s="468">
        <v>1752</v>
      </c>
      <c r="B1524" s="469">
        <v>44981.607916666668</v>
      </c>
      <c r="C1524" s="469">
        <v>44980</v>
      </c>
      <c r="D1524" s="470">
        <f t="shared" si="92"/>
        <v>2023</v>
      </c>
      <c r="E1524" s="470">
        <f t="shared" si="93"/>
        <v>2</v>
      </c>
      <c r="F1524" s="470">
        <f t="shared" si="94"/>
        <v>23</v>
      </c>
      <c r="G1524" s="468" t="s">
        <v>199</v>
      </c>
      <c r="H1524" s="468">
        <v>7.64</v>
      </c>
      <c r="I1524" s="468">
        <v>6.68</v>
      </c>
      <c r="J1524" s="468" t="s">
        <v>1247</v>
      </c>
      <c r="K1524" s="468">
        <v>2.5000000000000001E-2</v>
      </c>
      <c r="L1524" s="468">
        <v>5.0000000000000001E-3</v>
      </c>
      <c r="M1524" s="471">
        <f t="shared" si="95"/>
        <v>0.8</v>
      </c>
    </row>
    <row r="1525" spans="1:13" x14ac:dyDescent="0.3">
      <c r="A1525" s="468">
        <v>1745</v>
      </c>
      <c r="B1525" s="469">
        <v>44980.600185185183</v>
      </c>
      <c r="C1525" s="469">
        <v>44979</v>
      </c>
      <c r="D1525" s="470">
        <f t="shared" si="92"/>
        <v>2023</v>
      </c>
      <c r="E1525" s="470">
        <f t="shared" si="93"/>
        <v>2</v>
      </c>
      <c r="F1525" s="470">
        <f t="shared" si="94"/>
        <v>22</v>
      </c>
      <c r="G1525" s="468" t="s">
        <v>197</v>
      </c>
      <c r="H1525" s="468">
        <v>7.79</v>
      </c>
      <c r="I1525" s="468">
        <v>7.53</v>
      </c>
      <c r="J1525" s="468" t="s">
        <v>1247</v>
      </c>
      <c r="K1525" s="468">
        <v>2.5000000000000001E-2</v>
      </c>
      <c r="L1525" s="468">
        <v>5.0000000000000001E-3</v>
      </c>
      <c r="M1525" s="471">
        <f t="shared" si="95"/>
        <v>0.8</v>
      </c>
    </row>
    <row r="1526" spans="1:13" x14ac:dyDescent="0.3">
      <c r="A1526" s="468">
        <v>1746</v>
      </c>
      <c r="B1526" s="469">
        <v>44980.600393518522</v>
      </c>
      <c r="C1526" s="469">
        <v>44979</v>
      </c>
      <c r="D1526" s="470">
        <f t="shared" si="92"/>
        <v>2023</v>
      </c>
      <c r="E1526" s="470">
        <f t="shared" si="93"/>
        <v>2</v>
      </c>
      <c r="F1526" s="470">
        <f t="shared" si="94"/>
        <v>22</v>
      </c>
      <c r="G1526" s="468" t="s">
        <v>199</v>
      </c>
      <c r="H1526" s="468">
        <v>7.61</v>
      </c>
      <c r="I1526" s="468">
        <v>6.67</v>
      </c>
      <c r="J1526" s="468" t="s">
        <v>1247</v>
      </c>
      <c r="K1526" s="468">
        <v>2.5000000000000001E-2</v>
      </c>
      <c r="L1526" s="468">
        <v>5.0000000000000001E-3</v>
      </c>
      <c r="M1526" s="471">
        <f t="shared" si="95"/>
        <v>0.8</v>
      </c>
    </row>
    <row r="1527" spans="1:13" x14ac:dyDescent="0.3">
      <c r="A1527" s="468">
        <v>1737</v>
      </c>
      <c r="B1527" s="469">
        <v>44979.623865740738</v>
      </c>
      <c r="C1527" s="469">
        <v>44978</v>
      </c>
      <c r="D1527" s="470">
        <f t="shared" si="92"/>
        <v>2023</v>
      </c>
      <c r="E1527" s="470">
        <f t="shared" si="93"/>
        <v>2</v>
      </c>
      <c r="F1527" s="470">
        <f t="shared" si="94"/>
        <v>21</v>
      </c>
      <c r="G1527" s="468" t="s">
        <v>787</v>
      </c>
      <c r="H1527" s="468">
        <v>8.31</v>
      </c>
      <c r="I1527" s="468">
        <v>7.35</v>
      </c>
      <c r="J1527" s="468" t="s">
        <v>1247</v>
      </c>
      <c r="K1527" s="468">
        <v>2.5000000000000001E-2</v>
      </c>
      <c r="L1527" s="468">
        <v>5.0000000000000001E-3</v>
      </c>
      <c r="M1527" s="471">
        <f t="shared" si="95"/>
        <v>0.8</v>
      </c>
    </row>
    <row r="1528" spans="1:13" x14ac:dyDescent="0.3">
      <c r="A1528" s="468">
        <v>1740</v>
      </c>
      <c r="B1528" s="469">
        <v>44979.624710648146</v>
      </c>
      <c r="C1528" s="469">
        <v>44978</v>
      </c>
      <c r="D1528" s="470">
        <f t="shared" si="92"/>
        <v>2023</v>
      </c>
      <c r="E1528" s="470">
        <f t="shared" si="93"/>
        <v>2</v>
      </c>
      <c r="F1528" s="470">
        <f t="shared" si="94"/>
        <v>21</v>
      </c>
      <c r="G1528" s="468" t="s">
        <v>199</v>
      </c>
      <c r="H1528" s="468">
        <v>7.72</v>
      </c>
      <c r="I1528" s="468">
        <v>7.29</v>
      </c>
      <c r="J1528" s="468" t="s">
        <v>1247</v>
      </c>
      <c r="K1528" s="468">
        <v>0.05</v>
      </c>
      <c r="L1528" s="468">
        <v>5.0000000000000001E-3</v>
      </c>
      <c r="M1528" s="471">
        <f t="shared" si="95"/>
        <v>0.9</v>
      </c>
    </row>
    <row r="1529" spans="1:13" x14ac:dyDescent="0.3">
      <c r="A1529" s="468">
        <v>1735</v>
      </c>
      <c r="B1529" s="469">
        <v>44978.615347222221</v>
      </c>
      <c r="C1529" s="469">
        <v>44977</v>
      </c>
      <c r="D1529" s="470">
        <f t="shared" si="92"/>
        <v>2023</v>
      </c>
      <c r="E1529" s="470">
        <f t="shared" si="93"/>
        <v>2</v>
      </c>
      <c r="F1529" s="470">
        <f t="shared" si="94"/>
        <v>20</v>
      </c>
      <c r="G1529" s="468" t="s">
        <v>203</v>
      </c>
      <c r="H1529" s="468">
        <v>8.0299999999999994</v>
      </c>
      <c r="I1529" s="468">
        <v>8.06</v>
      </c>
      <c r="J1529" s="468" t="s">
        <v>1247</v>
      </c>
      <c r="K1529" s="468">
        <v>2.5000000000000001E-2</v>
      </c>
      <c r="L1529" s="468">
        <v>6.0000000000000001E-3</v>
      </c>
      <c r="M1529" s="471">
        <f t="shared" si="95"/>
        <v>0.76</v>
      </c>
    </row>
    <row r="1530" spans="1:13" x14ac:dyDescent="0.3">
      <c r="A1530" s="468">
        <v>1728</v>
      </c>
      <c r="B1530" s="469">
        <v>44974.664120370369</v>
      </c>
      <c r="C1530" s="469">
        <v>44974</v>
      </c>
      <c r="D1530" s="470">
        <f t="shared" si="92"/>
        <v>2023</v>
      </c>
      <c r="E1530" s="470">
        <f t="shared" si="93"/>
        <v>2</v>
      </c>
      <c r="F1530" s="470">
        <f t="shared" si="94"/>
        <v>17</v>
      </c>
      <c r="G1530" s="468" t="s">
        <v>199</v>
      </c>
      <c r="H1530" s="468">
        <v>7.61</v>
      </c>
      <c r="I1530" s="468">
        <v>6.53</v>
      </c>
      <c r="J1530" s="468" t="s">
        <v>1247</v>
      </c>
      <c r="K1530" s="468">
        <v>2.5000000000000001E-2</v>
      </c>
      <c r="L1530" s="468">
        <v>5.0000000000000001E-3</v>
      </c>
      <c r="M1530" s="471">
        <f t="shared" si="95"/>
        <v>0.8</v>
      </c>
    </row>
    <row r="1531" spans="1:13" x14ac:dyDescent="0.3">
      <c r="A1531" s="468">
        <v>1721</v>
      </c>
      <c r="B1531" s="469">
        <v>44974.606006944443</v>
      </c>
      <c r="C1531" s="469">
        <v>44973</v>
      </c>
      <c r="D1531" s="470">
        <f t="shared" si="92"/>
        <v>2023</v>
      </c>
      <c r="E1531" s="470">
        <f t="shared" si="93"/>
        <v>2</v>
      </c>
      <c r="F1531" s="470">
        <f t="shared" si="94"/>
        <v>16</v>
      </c>
      <c r="G1531" s="468" t="s">
        <v>197</v>
      </c>
      <c r="H1531" s="468">
        <v>7.69</v>
      </c>
      <c r="I1531" s="468">
        <v>7.32</v>
      </c>
      <c r="J1531" s="468" t="s">
        <v>1247</v>
      </c>
      <c r="K1531" s="468">
        <v>2.5000000000000001E-2</v>
      </c>
      <c r="L1531" s="468">
        <v>3.0000000000000001E-3</v>
      </c>
      <c r="M1531" s="471">
        <f t="shared" si="95"/>
        <v>0.88</v>
      </c>
    </row>
    <row r="1532" spans="1:13" x14ac:dyDescent="0.3">
      <c r="A1532" s="468">
        <v>1713</v>
      </c>
      <c r="B1532" s="469">
        <v>44972.669965277775</v>
      </c>
      <c r="C1532" s="469">
        <v>44972</v>
      </c>
      <c r="D1532" s="470">
        <f t="shared" si="92"/>
        <v>2023</v>
      </c>
      <c r="E1532" s="470">
        <f t="shared" si="93"/>
        <v>2</v>
      </c>
      <c r="F1532" s="470">
        <f t="shared" si="94"/>
        <v>15</v>
      </c>
      <c r="G1532" s="468" t="s">
        <v>787</v>
      </c>
      <c r="H1532" s="468">
        <v>8.15</v>
      </c>
      <c r="I1532" s="468">
        <v>7.7</v>
      </c>
      <c r="J1532" s="468" t="s">
        <v>1247</v>
      </c>
      <c r="K1532" s="468">
        <v>2.5000000000000001E-2</v>
      </c>
      <c r="L1532" s="468">
        <v>4.0000000000000001E-3</v>
      </c>
      <c r="M1532" s="471">
        <f t="shared" si="95"/>
        <v>0.84</v>
      </c>
    </row>
    <row r="1533" spans="1:13" x14ac:dyDescent="0.3">
      <c r="A1533" s="468">
        <v>1715</v>
      </c>
      <c r="B1533" s="469">
        <v>44972.670312499999</v>
      </c>
      <c r="C1533" s="469">
        <v>44972</v>
      </c>
      <c r="D1533" s="470">
        <f t="shared" si="92"/>
        <v>2023</v>
      </c>
      <c r="E1533" s="470">
        <f t="shared" si="93"/>
        <v>2</v>
      </c>
      <c r="F1533" s="470">
        <f t="shared" si="94"/>
        <v>15</v>
      </c>
      <c r="G1533" s="468" t="s">
        <v>197</v>
      </c>
      <c r="H1533" s="468">
        <v>7.65</v>
      </c>
      <c r="I1533" s="468">
        <v>7.33</v>
      </c>
      <c r="J1533" s="468" t="s">
        <v>1247</v>
      </c>
      <c r="K1533" s="468">
        <v>2.5000000000000001E-2</v>
      </c>
      <c r="L1533" s="468">
        <v>2E-3</v>
      </c>
      <c r="M1533" s="471">
        <f t="shared" si="95"/>
        <v>0.92</v>
      </c>
    </row>
    <row r="1534" spans="1:13" x14ac:dyDescent="0.3">
      <c r="A1534" s="468">
        <v>1716</v>
      </c>
      <c r="B1534" s="469">
        <v>44972.670624999999</v>
      </c>
      <c r="C1534" s="469">
        <v>44972</v>
      </c>
      <c r="D1534" s="470">
        <f t="shared" si="92"/>
        <v>2023</v>
      </c>
      <c r="E1534" s="470">
        <f t="shared" si="93"/>
        <v>2</v>
      </c>
      <c r="F1534" s="470">
        <f t="shared" si="94"/>
        <v>15</v>
      </c>
      <c r="G1534" s="468" t="s">
        <v>199</v>
      </c>
      <c r="H1534" s="468">
        <v>7.62</v>
      </c>
      <c r="I1534" s="468">
        <v>6.6</v>
      </c>
      <c r="J1534" s="468" t="s">
        <v>1247</v>
      </c>
      <c r="K1534" s="468">
        <v>2.5000000000000001E-2</v>
      </c>
      <c r="L1534" s="468">
        <v>4.0000000000000001E-3</v>
      </c>
      <c r="M1534" s="471">
        <f t="shared" si="95"/>
        <v>0.84</v>
      </c>
    </row>
    <row r="1535" spans="1:13" x14ac:dyDescent="0.3">
      <c r="A1535" s="468">
        <v>1708</v>
      </c>
      <c r="B1535" s="469">
        <v>44971.661631944444</v>
      </c>
      <c r="C1535" s="469">
        <v>44971</v>
      </c>
      <c r="D1535" s="470">
        <f t="shared" si="92"/>
        <v>2023</v>
      </c>
      <c r="E1535" s="470">
        <f t="shared" si="93"/>
        <v>2</v>
      </c>
      <c r="F1535" s="470">
        <f t="shared" si="94"/>
        <v>14</v>
      </c>
      <c r="G1535" s="468" t="s">
        <v>787</v>
      </c>
      <c r="H1535" s="468">
        <v>8.14</v>
      </c>
      <c r="I1535" s="468">
        <v>8.15</v>
      </c>
      <c r="J1535" s="468" t="s">
        <v>1247</v>
      </c>
      <c r="K1535" s="468">
        <v>2.5000000000000001E-2</v>
      </c>
      <c r="L1535" s="468">
        <v>5.0000000000000001E-3</v>
      </c>
      <c r="M1535" s="471">
        <f t="shared" si="95"/>
        <v>0.8</v>
      </c>
    </row>
    <row r="1536" spans="1:13" x14ac:dyDescent="0.3">
      <c r="A1536" s="468">
        <v>1710</v>
      </c>
      <c r="B1536" s="469">
        <v>44971.662118055552</v>
      </c>
      <c r="C1536" s="469">
        <v>44971</v>
      </c>
      <c r="D1536" s="470">
        <f t="shared" si="92"/>
        <v>2023</v>
      </c>
      <c r="E1536" s="470">
        <f t="shared" si="93"/>
        <v>2</v>
      </c>
      <c r="F1536" s="470">
        <f t="shared" si="94"/>
        <v>14</v>
      </c>
      <c r="G1536" s="468" t="s">
        <v>199</v>
      </c>
      <c r="H1536" s="468">
        <v>7.62</v>
      </c>
      <c r="I1536" s="468">
        <v>7.28</v>
      </c>
      <c r="J1536" s="468" t="s">
        <v>1247</v>
      </c>
      <c r="K1536" s="468">
        <v>2.5000000000000001E-2</v>
      </c>
      <c r="L1536" s="468">
        <v>8.9999999999999993E-3</v>
      </c>
      <c r="M1536" s="471">
        <f t="shared" si="95"/>
        <v>0.64000000000000012</v>
      </c>
    </row>
    <row r="1537" spans="1:13" x14ac:dyDescent="0.3">
      <c r="A1537" s="468">
        <v>1701</v>
      </c>
      <c r="B1537" s="469">
        <v>44971.62841435185</v>
      </c>
      <c r="C1537" s="469">
        <v>44970</v>
      </c>
      <c r="D1537" s="470">
        <f t="shared" si="92"/>
        <v>2023</v>
      </c>
      <c r="E1537" s="470">
        <f t="shared" si="93"/>
        <v>2</v>
      </c>
      <c r="F1537" s="470">
        <f t="shared" si="94"/>
        <v>13</v>
      </c>
      <c r="G1537" s="468" t="s">
        <v>787</v>
      </c>
      <c r="H1537" s="468">
        <v>8.17</v>
      </c>
      <c r="I1537" s="468">
        <v>8.1199999999999992</v>
      </c>
      <c r="J1537" s="468" t="s">
        <v>1247</v>
      </c>
      <c r="K1537" s="468">
        <v>2.5000000000000001E-2</v>
      </c>
      <c r="L1537" s="468">
        <v>5.0000000000000001E-3</v>
      </c>
      <c r="M1537" s="471">
        <f t="shared" si="95"/>
        <v>0.8</v>
      </c>
    </row>
    <row r="1538" spans="1:13" x14ac:dyDescent="0.3">
      <c r="A1538" s="468">
        <v>1704</v>
      </c>
      <c r="B1538" s="469">
        <v>44971.628900462965</v>
      </c>
      <c r="C1538" s="469">
        <v>44970</v>
      </c>
      <c r="D1538" s="470">
        <f t="shared" si="92"/>
        <v>2023</v>
      </c>
      <c r="E1538" s="470">
        <f t="shared" si="93"/>
        <v>2</v>
      </c>
      <c r="F1538" s="470">
        <f t="shared" si="94"/>
        <v>13</v>
      </c>
      <c r="G1538" s="468" t="s">
        <v>197</v>
      </c>
      <c r="H1538" s="468">
        <v>7.57</v>
      </c>
      <c r="I1538" s="468">
        <v>7.85</v>
      </c>
      <c r="J1538" s="468" t="s">
        <v>1247</v>
      </c>
      <c r="K1538" s="468">
        <v>2.5000000000000001E-2</v>
      </c>
      <c r="L1538" s="468">
        <v>3.0000000000000001E-3</v>
      </c>
      <c r="M1538" s="471">
        <f t="shared" si="95"/>
        <v>0.88</v>
      </c>
    </row>
    <row r="1539" spans="1:13" x14ac:dyDescent="0.3">
      <c r="A1539" s="468">
        <v>1705</v>
      </c>
      <c r="B1539" s="469">
        <v>44971.62908564815</v>
      </c>
      <c r="C1539" s="469">
        <v>44970</v>
      </c>
      <c r="D1539" s="470">
        <f t="shared" ref="D1539:D1602" si="96">YEAR(C1539)</f>
        <v>2023</v>
      </c>
      <c r="E1539" s="470">
        <f t="shared" ref="E1539:E1602" si="97">MONTH(C1539)</f>
        <v>2</v>
      </c>
      <c r="F1539" s="470">
        <f t="shared" ref="F1539:F1602" si="98">DAY(C1539)</f>
        <v>13</v>
      </c>
      <c r="G1539" s="468" t="s">
        <v>199</v>
      </c>
      <c r="H1539" s="468">
        <v>7.6</v>
      </c>
      <c r="I1539" s="468">
        <v>7.59</v>
      </c>
      <c r="J1539" s="468" t="s">
        <v>1247</v>
      </c>
      <c r="K1539" s="468">
        <v>2.5000000000000001E-2</v>
      </c>
      <c r="L1539" s="468">
        <v>8.9999999999999993E-3</v>
      </c>
      <c r="M1539" s="471">
        <f t="shared" si="95"/>
        <v>0.64000000000000012</v>
      </c>
    </row>
    <row r="1540" spans="1:13" x14ac:dyDescent="0.3">
      <c r="A1540" s="468">
        <v>1697</v>
      </c>
      <c r="B1540" s="469">
        <v>44970.556979166664</v>
      </c>
      <c r="C1540" s="469">
        <v>44967</v>
      </c>
      <c r="D1540" s="470">
        <f t="shared" si="96"/>
        <v>2023</v>
      </c>
      <c r="E1540" s="470">
        <f t="shared" si="97"/>
        <v>2</v>
      </c>
      <c r="F1540" s="470">
        <f t="shared" si="98"/>
        <v>10</v>
      </c>
      <c r="G1540" s="468" t="s">
        <v>197</v>
      </c>
      <c r="H1540" s="468">
        <v>7.69</v>
      </c>
      <c r="I1540" s="468">
        <v>7.74</v>
      </c>
      <c r="J1540" s="468" t="s">
        <v>1247</v>
      </c>
      <c r="K1540" s="468">
        <v>2.5000000000000001E-2</v>
      </c>
      <c r="L1540" s="468">
        <v>5.0000000000000001E-3</v>
      </c>
      <c r="M1540" s="471">
        <f t="shared" ref="M1540:M1603" si="99">1-L1540/K1540</f>
        <v>0.8</v>
      </c>
    </row>
    <row r="1541" spans="1:13" x14ac:dyDescent="0.3">
      <c r="A1541" s="468">
        <v>1698</v>
      </c>
      <c r="B1541" s="469">
        <v>44970.557199074072</v>
      </c>
      <c r="C1541" s="469">
        <v>44967</v>
      </c>
      <c r="D1541" s="470">
        <f t="shared" si="96"/>
        <v>2023</v>
      </c>
      <c r="E1541" s="470">
        <f t="shared" si="97"/>
        <v>2</v>
      </c>
      <c r="F1541" s="470">
        <f t="shared" si="98"/>
        <v>10</v>
      </c>
      <c r="G1541" s="468" t="s">
        <v>199</v>
      </c>
      <c r="H1541" s="468">
        <v>7.61</v>
      </c>
      <c r="I1541" s="468">
        <v>7.55</v>
      </c>
      <c r="J1541" s="468" t="s">
        <v>1247</v>
      </c>
      <c r="K1541" s="468">
        <v>2.5000000000000001E-2</v>
      </c>
      <c r="L1541" s="468">
        <v>4.0000000000000001E-3</v>
      </c>
      <c r="M1541" s="471">
        <f t="shared" si="99"/>
        <v>0.84</v>
      </c>
    </row>
    <row r="1542" spans="1:13" x14ac:dyDescent="0.3">
      <c r="A1542" s="468">
        <v>1689</v>
      </c>
      <c r="B1542" s="469">
        <v>44967.607268518521</v>
      </c>
      <c r="C1542" s="469">
        <v>44966</v>
      </c>
      <c r="D1542" s="470">
        <f t="shared" si="96"/>
        <v>2023</v>
      </c>
      <c r="E1542" s="470">
        <f t="shared" si="97"/>
        <v>2</v>
      </c>
      <c r="F1542" s="470">
        <f t="shared" si="98"/>
        <v>9</v>
      </c>
      <c r="G1542" s="468" t="s">
        <v>787</v>
      </c>
      <c r="H1542" s="468">
        <v>8.18</v>
      </c>
      <c r="I1542" s="468">
        <v>8.1199999999999992</v>
      </c>
      <c r="J1542" s="468" t="s">
        <v>1247</v>
      </c>
      <c r="K1542" s="468">
        <v>2.5000000000000001E-2</v>
      </c>
      <c r="L1542" s="468">
        <v>8.0000000000000002E-3</v>
      </c>
      <c r="M1542" s="471">
        <f t="shared" si="99"/>
        <v>0.67999999999999994</v>
      </c>
    </row>
    <row r="1543" spans="1:13" x14ac:dyDescent="0.3">
      <c r="A1543" s="468">
        <v>1690</v>
      </c>
      <c r="B1543" s="469">
        <v>44967.607395833336</v>
      </c>
      <c r="C1543" s="469">
        <v>44966</v>
      </c>
      <c r="D1543" s="470">
        <f t="shared" si="96"/>
        <v>2023</v>
      </c>
      <c r="E1543" s="470">
        <f t="shared" si="97"/>
        <v>2</v>
      </c>
      <c r="F1543" s="470">
        <f t="shared" si="98"/>
        <v>9</v>
      </c>
      <c r="G1543" s="468" t="s">
        <v>200</v>
      </c>
      <c r="H1543" s="468">
        <v>7.71</v>
      </c>
      <c r="I1543" s="468">
        <v>7.71</v>
      </c>
      <c r="J1543" s="468" t="s">
        <v>1247</v>
      </c>
      <c r="K1543" s="468">
        <v>2.5000000000000001E-2</v>
      </c>
      <c r="L1543" s="468">
        <v>8.9999999999999993E-3</v>
      </c>
      <c r="M1543" s="471">
        <f t="shared" si="99"/>
        <v>0.64000000000000012</v>
      </c>
    </row>
    <row r="1544" spans="1:13" x14ac:dyDescent="0.3">
      <c r="A1544" s="468">
        <v>1694</v>
      </c>
      <c r="B1544" s="469">
        <v>44967.607800925929</v>
      </c>
      <c r="C1544" s="469">
        <v>44966</v>
      </c>
      <c r="D1544" s="470">
        <f t="shared" si="96"/>
        <v>2023</v>
      </c>
      <c r="E1544" s="470">
        <f t="shared" si="97"/>
        <v>2</v>
      </c>
      <c r="F1544" s="470">
        <f t="shared" si="98"/>
        <v>9</v>
      </c>
      <c r="G1544" s="468" t="s">
        <v>204</v>
      </c>
      <c r="H1544" s="468">
        <v>8.5299999999999994</v>
      </c>
      <c r="I1544" s="468">
        <v>7.45</v>
      </c>
      <c r="J1544" s="468" t="s">
        <v>1247</v>
      </c>
      <c r="K1544" s="468">
        <v>2.5000000000000001E-2</v>
      </c>
      <c r="L1544" s="468">
        <v>4.0000000000000001E-3</v>
      </c>
      <c r="M1544" s="471">
        <f t="shared" si="99"/>
        <v>0.84</v>
      </c>
    </row>
    <row r="1545" spans="1:13" x14ac:dyDescent="0.3">
      <c r="A1545" s="468">
        <v>1684</v>
      </c>
      <c r="B1545" s="469">
        <v>44966.624664351853</v>
      </c>
      <c r="C1545" s="469">
        <v>44965</v>
      </c>
      <c r="D1545" s="470">
        <f t="shared" si="96"/>
        <v>2023</v>
      </c>
      <c r="E1545" s="470">
        <f t="shared" si="97"/>
        <v>2</v>
      </c>
      <c r="F1545" s="470">
        <f t="shared" si="98"/>
        <v>8</v>
      </c>
      <c r="G1545" s="468" t="s">
        <v>200</v>
      </c>
      <c r="H1545" s="468">
        <v>7.77</v>
      </c>
      <c r="I1545" s="468">
        <v>7.81</v>
      </c>
      <c r="J1545" s="468" t="s">
        <v>1247</v>
      </c>
      <c r="K1545" s="468">
        <v>2.5000000000000001E-2</v>
      </c>
      <c r="L1545" s="468">
        <v>8.9999999999999993E-3</v>
      </c>
      <c r="M1545" s="471">
        <f t="shared" si="99"/>
        <v>0.64000000000000012</v>
      </c>
    </row>
    <row r="1546" spans="1:13" x14ac:dyDescent="0.3">
      <c r="A1546" s="468">
        <v>1685</v>
      </c>
      <c r="B1546" s="469">
        <v>44966.624837962961</v>
      </c>
      <c r="C1546" s="469">
        <v>44965</v>
      </c>
      <c r="D1546" s="470">
        <f t="shared" si="96"/>
        <v>2023</v>
      </c>
      <c r="E1546" s="470">
        <f t="shared" si="97"/>
        <v>2</v>
      </c>
      <c r="F1546" s="470">
        <f t="shared" si="98"/>
        <v>8</v>
      </c>
      <c r="G1546" s="468" t="s">
        <v>197</v>
      </c>
      <c r="H1546" s="468">
        <v>7.67</v>
      </c>
      <c r="I1546" s="468">
        <v>7.75</v>
      </c>
      <c r="J1546" s="468" t="s">
        <v>1247</v>
      </c>
      <c r="K1546" s="468">
        <v>2.5000000000000001E-2</v>
      </c>
      <c r="L1546" s="468">
        <v>6.0000000000000001E-3</v>
      </c>
      <c r="M1546" s="471">
        <f t="shared" si="99"/>
        <v>0.76</v>
      </c>
    </row>
    <row r="1547" spans="1:13" x14ac:dyDescent="0.3">
      <c r="A1547" s="468">
        <v>1688</v>
      </c>
      <c r="B1547" s="469">
        <v>44966.6252662037</v>
      </c>
      <c r="C1547" s="469">
        <v>44965</v>
      </c>
      <c r="D1547" s="470">
        <f t="shared" si="96"/>
        <v>2023</v>
      </c>
      <c r="E1547" s="470">
        <f t="shared" si="97"/>
        <v>2</v>
      </c>
      <c r="F1547" s="470">
        <f t="shared" si="98"/>
        <v>8</v>
      </c>
      <c r="G1547" s="468" t="s">
        <v>204</v>
      </c>
      <c r="H1547" s="468">
        <v>8.48</v>
      </c>
      <c r="I1547" s="468">
        <v>7.61</v>
      </c>
      <c r="J1547" s="468" t="s">
        <v>1247</v>
      </c>
      <c r="K1547" s="468">
        <v>2.5000000000000001E-2</v>
      </c>
      <c r="L1547" s="468">
        <v>5.0000000000000001E-3</v>
      </c>
      <c r="M1547" s="471">
        <f t="shared" si="99"/>
        <v>0.8</v>
      </c>
    </row>
    <row r="1548" spans="1:13" x14ac:dyDescent="0.3">
      <c r="A1548" s="468">
        <v>1678</v>
      </c>
      <c r="B1548" s="469">
        <v>44965.613553240742</v>
      </c>
      <c r="C1548" s="469">
        <v>44964</v>
      </c>
      <c r="D1548" s="470">
        <f t="shared" si="96"/>
        <v>2023</v>
      </c>
      <c r="E1548" s="470">
        <f t="shared" si="97"/>
        <v>2</v>
      </c>
      <c r="F1548" s="470">
        <f t="shared" si="98"/>
        <v>7</v>
      </c>
      <c r="G1548" s="468" t="s">
        <v>200</v>
      </c>
      <c r="H1548" s="468">
        <v>7.76</v>
      </c>
      <c r="I1548" s="468">
        <v>7.83</v>
      </c>
      <c r="J1548" s="468" t="s">
        <v>1247</v>
      </c>
      <c r="K1548" s="468">
        <v>2.5000000000000001E-2</v>
      </c>
      <c r="L1548" s="468">
        <v>5.0000000000000001E-3</v>
      </c>
      <c r="M1548" s="471">
        <f t="shared" si="99"/>
        <v>0.8</v>
      </c>
    </row>
    <row r="1549" spans="1:13" x14ac:dyDescent="0.3">
      <c r="A1549" s="468">
        <v>1679</v>
      </c>
      <c r="B1549" s="469">
        <v>44965.613668981481</v>
      </c>
      <c r="C1549" s="469">
        <v>44964</v>
      </c>
      <c r="D1549" s="470">
        <f t="shared" si="96"/>
        <v>2023</v>
      </c>
      <c r="E1549" s="470">
        <f t="shared" si="97"/>
        <v>2</v>
      </c>
      <c r="F1549" s="470">
        <f t="shared" si="98"/>
        <v>7</v>
      </c>
      <c r="G1549" s="468" t="s">
        <v>197</v>
      </c>
      <c r="H1549" s="468">
        <v>7.91</v>
      </c>
      <c r="I1549" s="468">
        <v>7.75</v>
      </c>
      <c r="J1549" s="468" t="s">
        <v>1247</v>
      </c>
      <c r="K1549" s="468">
        <v>2.5000000000000001E-2</v>
      </c>
      <c r="L1549" s="468">
        <v>8.9999999999999993E-3</v>
      </c>
      <c r="M1549" s="471">
        <f t="shared" si="99"/>
        <v>0.64000000000000012</v>
      </c>
    </row>
    <row r="1550" spans="1:13" x14ac:dyDescent="0.3">
      <c r="A1550" s="468">
        <v>1680</v>
      </c>
      <c r="B1550" s="469">
        <v>44965.613842592589</v>
      </c>
      <c r="C1550" s="469">
        <v>44964</v>
      </c>
      <c r="D1550" s="470">
        <f t="shared" si="96"/>
        <v>2023</v>
      </c>
      <c r="E1550" s="470">
        <f t="shared" si="97"/>
        <v>2</v>
      </c>
      <c r="F1550" s="470">
        <f t="shared" si="98"/>
        <v>7</v>
      </c>
      <c r="G1550" s="468" t="s">
        <v>199</v>
      </c>
      <c r="H1550" s="468">
        <v>7.65</v>
      </c>
      <c r="I1550" s="468">
        <v>7.58</v>
      </c>
      <c r="J1550" s="468" t="s">
        <v>1247</v>
      </c>
      <c r="K1550" s="468">
        <v>2.5000000000000001E-2</v>
      </c>
      <c r="L1550" s="468">
        <v>8.0000000000000002E-3</v>
      </c>
      <c r="M1550" s="471">
        <f t="shared" si="99"/>
        <v>0.67999999999999994</v>
      </c>
    </row>
    <row r="1551" spans="1:13" x14ac:dyDescent="0.3">
      <c r="A1551" s="468">
        <v>1672</v>
      </c>
      <c r="B1551" s="469">
        <v>44964.630868055552</v>
      </c>
      <c r="C1551" s="469">
        <v>44963</v>
      </c>
      <c r="D1551" s="470">
        <f t="shared" si="96"/>
        <v>2023</v>
      </c>
      <c r="E1551" s="470">
        <f t="shared" si="97"/>
        <v>2</v>
      </c>
      <c r="F1551" s="470">
        <f t="shared" si="98"/>
        <v>6</v>
      </c>
      <c r="G1551" s="468" t="s">
        <v>200</v>
      </c>
      <c r="H1551" s="468">
        <v>7.81</v>
      </c>
      <c r="I1551" s="468">
        <v>7.88</v>
      </c>
      <c r="J1551" s="468" t="s">
        <v>1247</v>
      </c>
      <c r="K1551" s="468">
        <v>2.5000000000000001E-2</v>
      </c>
      <c r="L1551" s="468">
        <v>5.0000000000000001E-3</v>
      </c>
      <c r="M1551" s="471">
        <f t="shared" si="99"/>
        <v>0.8</v>
      </c>
    </row>
    <row r="1552" spans="1:13" x14ac:dyDescent="0.3">
      <c r="A1552" s="468">
        <v>1673</v>
      </c>
      <c r="B1552" s="469">
        <v>44964.631006944444</v>
      </c>
      <c r="C1552" s="469">
        <v>44963</v>
      </c>
      <c r="D1552" s="470">
        <f t="shared" si="96"/>
        <v>2023</v>
      </c>
      <c r="E1552" s="470">
        <f t="shared" si="97"/>
        <v>2</v>
      </c>
      <c r="F1552" s="470">
        <f t="shared" si="98"/>
        <v>6</v>
      </c>
      <c r="G1552" s="468" t="s">
        <v>197</v>
      </c>
      <c r="H1552" s="468">
        <v>7.66</v>
      </c>
      <c r="I1552" s="468">
        <v>7.78</v>
      </c>
      <c r="J1552" s="468" t="s">
        <v>1247</v>
      </c>
      <c r="K1552" s="468">
        <v>2.5000000000000001E-2</v>
      </c>
      <c r="L1552" s="468">
        <v>6.0000000000000001E-3</v>
      </c>
      <c r="M1552" s="471">
        <f t="shared" si="99"/>
        <v>0.76</v>
      </c>
    </row>
    <row r="1553" spans="1:13" x14ac:dyDescent="0.3">
      <c r="A1553" s="468">
        <v>1674</v>
      </c>
      <c r="B1553" s="469">
        <v>44964.631168981483</v>
      </c>
      <c r="C1553" s="469">
        <v>44963</v>
      </c>
      <c r="D1553" s="470">
        <f t="shared" si="96"/>
        <v>2023</v>
      </c>
      <c r="E1553" s="470">
        <f t="shared" si="97"/>
        <v>2</v>
      </c>
      <c r="F1553" s="470">
        <f t="shared" si="98"/>
        <v>6</v>
      </c>
      <c r="G1553" s="468" t="s">
        <v>199</v>
      </c>
      <c r="H1553" s="468">
        <v>7.62</v>
      </c>
      <c r="I1553" s="468">
        <v>7.56</v>
      </c>
      <c r="J1553" s="468" t="s">
        <v>1247</v>
      </c>
      <c r="K1553" s="468">
        <v>2.5000000000000001E-2</v>
      </c>
      <c r="L1553" s="468">
        <v>7.0000000000000001E-3</v>
      </c>
      <c r="M1553" s="471">
        <f t="shared" si="99"/>
        <v>0.72</v>
      </c>
    </row>
    <row r="1554" spans="1:13" x14ac:dyDescent="0.3">
      <c r="A1554" s="468">
        <v>1666</v>
      </c>
      <c r="B1554" s="469">
        <v>44963.671550925923</v>
      </c>
      <c r="C1554" s="469">
        <v>44960</v>
      </c>
      <c r="D1554" s="470">
        <f t="shared" si="96"/>
        <v>2023</v>
      </c>
      <c r="E1554" s="470">
        <f t="shared" si="97"/>
        <v>2</v>
      </c>
      <c r="F1554" s="470">
        <f t="shared" si="98"/>
        <v>3</v>
      </c>
      <c r="G1554" s="468" t="s">
        <v>200</v>
      </c>
      <c r="H1554" s="468">
        <v>7.75</v>
      </c>
      <c r="I1554" s="468">
        <v>7.88</v>
      </c>
      <c r="J1554" s="468" t="s">
        <v>1247</v>
      </c>
      <c r="K1554" s="468">
        <v>2.5000000000000001E-2</v>
      </c>
      <c r="L1554" s="468">
        <v>6.0000000000000001E-3</v>
      </c>
      <c r="M1554" s="471">
        <f t="shared" si="99"/>
        <v>0.76</v>
      </c>
    </row>
    <row r="1555" spans="1:13" x14ac:dyDescent="0.3">
      <c r="A1555" s="468">
        <v>1667</v>
      </c>
      <c r="B1555" s="469">
        <v>44963.671666666669</v>
      </c>
      <c r="C1555" s="469">
        <v>44960</v>
      </c>
      <c r="D1555" s="470">
        <f t="shared" si="96"/>
        <v>2023</v>
      </c>
      <c r="E1555" s="470">
        <f t="shared" si="97"/>
        <v>2</v>
      </c>
      <c r="F1555" s="470">
        <f t="shared" si="98"/>
        <v>3</v>
      </c>
      <c r="G1555" s="468" t="s">
        <v>197</v>
      </c>
      <c r="H1555" s="468">
        <v>7.78</v>
      </c>
      <c r="I1555" s="468">
        <v>7.73</v>
      </c>
      <c r="J1555" s="468" t="s">
        <v>1247</v>
      </c>
      <c r="K1555" s="468">
        <v>2.5000000000000001E-2</v>
      </c>
      <c r="L1555" s="468">
        <v>8.0000000000000002E-3</v>
      </c>
      <c r="M1555" s="471">
        <f t="shared" si="99"/>
        <v>0.67999999999999994</v>
      </c>
    </row>
    <row r="1556" spans="1:13" x14ac:dyDescent="0.3">
      <c r="A1556" s="468">
        <v>1668</v>
      </c>
      <c r="B1556" s="469">
        <v>44963.671805555554</v>
      </c>
      <c r="C1556" s="469">
        <v>44960</v>
      </c>
      <c r="D1556" s="470">
        <f t="shared" si="96"/>
        <v>2023</v>
      </c>
      <c r="E1556" s="470">
        <f t="shared" si="97"/>
        <v>2</v>
      </c>
      <c r="F1556" s="470">
        <f t="shared" si="98"/>
        <v>3</v>
      </c>
      <c r="G1556" s="468" t="s">
        <v>199</v>
      </c>
      <c r="H1556" s="468">
        <v>7.65</v>
      </c>
      <c r="I1556" s="468">
        <v>7.58</v>
      </c>
      <c r="J1556" s="468" t="s">
        <v>1247</v>
      </c>
      <c r="K1556" s="468">
        <v>2.5000000000000001E-2</v>
      </c>
      <c r="L1556" s="468">
        <v>8.9999999999999993E-3</v>
      </c>
      <c r="M1556" s="471">
        <f t="shared" si="99"/>
        <v>0.64000000000000012</v>
      </c>
    </row>
    <row r="1557" spans="1:13" x14ac:dyDescent="0.3">
      <c r="A1557" s="468">
        <v>1670</v>
      </c>
      <c r="B1557" s="469">
        <v>44963.672106481485</v>
      </c>
      <c r="C1557" s="469">
        <v>44960</v>
      </c>
      <c r="D1557" s="470">
        <f t="shared" si="96"/>
        <v>2023</v>
      </c>
      <c r="E1557" s="470">
        <f t="shared" si="97"/>
        <v>2</v>
      </c>
      <c r="F1557" s="470">
        <f t="shared" si="98"/>
        <v>3</v>
      </c>
      <c r="G1557" s="468" t="s">
        <v>204</v>
      </c>
      <c r="H1557" s="468">
        <v>8.27</v>
      </c>
      <c r="I1557" s="468">
        <v>7.52</v>
      </c>
      <c r="J1557" s="468" t="s">
        <v>1247</v>
      </c>
      <c r="K1557" s="468">
        <v>2.5000000000000001E-2</v>
      </c>
      <c r="L1557" s="468">
        <v>5.0000000000000001E-3</v>
      </c>
      <c r="M1557" s="471">
        <f t="shared" si="99"/>
        <v>0.8</v>
      </c>
    </row>
    <row r="1558" spans="1:13" x14ac:dyDescent="0.3">
      <c r="A1558" s="468">
        <v>1659</v>
      </c>
      <c r="B1558" s="469">
        <v>44960.604224537034</v>
      </c>
      <c r="C1558" s="469">
        <v>44959</v>
      </c>
      <c r="D1558" s="470">
        <f t="shared" si="96"/>
        <v>2023</v>
      </c>
      <c r="E1558" s="470">
        <f t="shared" si="97"/>
        <v>2</v>
      </c>
      <c r="F1558" s="470">
        <f t="shared" si="98"/>
        <v>2</v>
      </c>
      <c r="G1558" s="468" t="s">
        <v>787</v>
      </c>
      <c r="H1558" s="468">
        <v>8.17</v>
      </c>
      <c r="I1558" s="468">
        <v>8.1199999999999992</v>
      </c>
      <c r="J1558" s="468" t="s">
        <v>1247</v>
      </c>
      <c r="K1558" s="468">
        <v>2.5000000000000001E-2</v>
      </c>
      <c r="L1558" s="468">
        <v>8.9999999999999993E-3</v>
      </c>
      <c r="M1558" s="471">
        <f t="shared" si="99"/>
        <v>0.64000000000000012</v>
      </c>
    </row>
    <row r="1559" spans="1:13" x14ac:dyDescent="0.3">
      <c r="A1559" s="468">
        <v>1661</v>
      </c>
      <c r="B1559" s="469">
        <v>44960.604548611111</v>
      </c>
      <c r="C1559" s="469">
        <v>44959</v>
      </c>
      <c r="D1559" s="470">
        <f t="shared" si="96"/>
        <v>2023</v>
      </c>
      <c r="E1559" s="470">
        <f t="shared" si="97"/>
        <v>2</v>
      </c>
      <c r="F1559" s="470">
        <f t="shared" si="98"/>
        <v>2</v>
      </c>
      <c r="G1559" s="468" t="s">
        <v>197</v>
      </c>
      <c r="H1559" s="468">
        <v>7.72</v>
      </c>
      <c r="I1559" s="468">
        <v>7.71</v>
      </c>
      <c r="J1559" s="468" t="s">
        <v>1247</v>
      </c>
      <c r="K1559" s="468">
        <v>2.5000000000000001E-2</v>
      </c>
      <c r="L1559" s="468">
        <v>6.0000000000000001E-3</v>
      </c>
      <c r="M1559" s="471">
        <f t="shared" si="99"/>
        <v>0.76</v>
      </c>
    </row>
    <row r="1560" spans="1:13" x14ac:dyDescent="0.3">
      <c r="A1560" s="468">
        <v>1662</v>
      </c>
      <c r="B1560" s="469">
        <v>44960.604722222219</v>
      </c>
      <c r="C1560" s="469">
        <v>44959</v>
      </c>
      <c r="D1560" s="470">
        <f t="shared" si="96"/>
        <v>2023</v>
      </c>
      <c r="E1560" s="470">
        <f t="shared" si="97"/>
        <v>2</v>
      </c>
      <c r="F1560" s="470">
        <f t="shared" si="98"/>
        <v>2</v>
      </c>
      <c r="G1560" s="468" t="s">
        <v>199</v>
      </c>
      <c r="H1560" s="468">
        <v>7.61</v>
      </c>
      <c r="I1560" s="468">
        <v>7.54</v>
      </c>
      <c r="J1560" s="468" t="s">
        <v>1247</v>
      </c>
      <c r="K1560" s="468">
        <v>2.5000000000000001E-2</v>
      </c>
      <c r="L1560" s="468">
        <v>8.9999999999999993E-3</v>
      </c>
      <c r="M1560" s="471">
        <f t="shared" si="99"/>
        <v>0.64000000000000012</v>
      </c>
    </row>
    <row r="1561" spans="1:13" x14ac:dyDescent="0.3">
      <c r="A1561" s="468">
        <v>1664</v>
      </c>
      <c r="B1561" s="469">
        <v>44960.605023148149</v>
      </c>
      <c r="C1561" s="469">
        <v>44959</v>
      </c>
      <c r="D1561" s="470">
        <f t="shared" si="96"/>
        <v>2023</v>
      </c>
      <c r="E1561" s="470">
        <f t="shared" si="97"/>
        <v>2</v>
      </c>
      <c r="F1561" s="470">
        <f t="shared" si="98"/>
        <v>2</v>
      </c>
      <c r="G1561" s="468" t="s">
        <v>204</v>
      </c>
      <c r="H1561" s="468">
        <v>8.43</v>
      </c>
      <c r="I1561" s="468">
        <v>7.43</v>
      </c>
      <c r="J1561" s="468" t="s">
        <v>1247</v>
      </c>
      <c r="K1561" s="468">
        <v>2.5000000000000001E-2</v>
      </c>
      <c r="L1561" s="468">
        <v>3.0000000000000001E-3</v>
      </c>
      <c r="M1561" s="471">
        <f t="shared" si="99"/>
        <v>0.88</v>
      </c>
    </row>
    <row r="1562" spans="1:13" x14ac:dyDescent="0.3">
      <c r="A1562" s="468">
        <v>1653</v>
      </c>
      <c r="B1562" s="469">
        <v>44959.477083333331</v>
      </c>
      <c r="C1562" s="469">
        <v>44958</v>
      </c>
      <c r="D1562" s="470">
        <f t="shared" si="96"/>
        <v>2023</v>
      </c>
      <c r="E1562" s="470">
        <f t="shared" si="97"/>
        <v>2</v>
      </c>
      <c r="F1562" s="470">
        <f t="shared" si="98"/>
        <v>1</v>
      </c>
      <c r="G1562" s="468" t="s">
        <v>787</v>
      </c>
      <c r="H1562" s="468">
        <v>8.35</v>
      </c>
      <c r="I1562" s="468">
        <v>8.33</v>
      </c>
      <c r="J1562" s="468" t="s">
        <v>1247</v>
      </c>
      <c r="K1562" s="468">
        <v>1.9E-2</v>
      </c>
      <c r="L1562" s="468">
        <v>4.0000000000000001E-3</v>
      </c>
      <c r="M1562" s="471">
        <f t="shared" si="99"/>
        <v>0.78947368421052633</v>
      </c>
    </row>
    <row r="1563" spans="1:13" x14ac:dyDescent="0.3">
      <c r="A1563" s="468">
        <v>1654</v>
      </c>
      <c r="B1563" s="469">
        <v>44959.477256944447</v>
      </c>
      <c r="C1563" s="469">
        <v>44958</v>
      </c>
      <c r="D1563" s="470">
        <f t="shared" si="96"/>
        <v>2023</v>
      </c>
      <c r="E1563" s="470">
        <f t="shared" si="97"/>
        <v>2</v>
      </c>
      <c r="F1563" s="470">
        <f t="shared" si="98"/>
        <v>1</v>
      </c>
      <c r="G1563" s="468" t="s">
        <v>200</v>
      </c>
      <c r="H1563" s="468">
        <v>7.88</v>
      </c>
      <c r="I1563" s="468">
        <v>7.97</v>
      </c>
      <c r="J1563" s="468" t="s">
        <v>1247</v>
      </c>
      <c r="K1563" s="468">
        <v>3.1E-2</v>
      </c>
      <c r="L1563" s="468">
        <v>4.0000000000000001E-3</v>
      </c>
      <c r="M1563" s="471">
        <f t="shared" si="99"/>
        <v>0.87096774193548387</v>
      </c>
    </row>
    <row r="1564" spans="1:13" x14ac:dyDescent="0.3">
      <c r="A1564" s="468">
        <v>1655</v>
      </c>
      <c r="B1564" s="469">
        <v>44959.477430555555</v>
      </c>
      <c r="C1564" s="469">
        <v>44958</v>
      </c>
      <c r="D1564" s="470">
        <f t="shared" si="96"/>
        <v>2023</v>
      </c>
      <c r="E1564" s="470">
        <f t="shared" si="97"/>
        <v>2</v>
      </c>
      <c r="F1564" s="470">
        <f t="shared" si="98"/>
        <v>1</v>
      </c>
      <c r="G1564" s="468" t="s">
        <v>197</v>
      </c>
      <c r="H1564" s="468">
        <v>7.81</v>
      </c>
      <c r="I1564" s="468">
        <v>7.84</v>
      </c>
      <c r="J1564" s="468" t="s">
        <v>1247</v>
      </c>
      <c r="K1564" s="468">
        <v>1.7000000000000001E-2</v>
      </c>
      <c r="L1564" s="468">
        <v>3.0000000000000001E-3</v>
      </c>
      <c r="M1564" s="471">
        <f t="shared" si="99"/>
        <v>0.82352941176470584</v>
      </c>
    </row>
    <row r="1565" spans="1:13" x14ac:dyDescent="0.3">
      <c r="A1565" s="468">
        <v>1656</v>
      </c>
      <c r="B1565" s="469">
        <v>44959.477592592593</v>
      </c>
      <c r="C1565" s="469">
        <v>44958</v>
      </c>
      <c r="D1565" s="470">
        <f t="shared" si="96"/>
        <v>2023</v>
      </c>
      <c r="E1565" s="470">
        <f t="shared" si="97"/>
        <v>2</v>
      </c>
      <c r="F1565" s="470">
        <f t="shared" si="98"/>
        <v>1</v>
      </c>
      <c r="G1565" s="468" t="s">
        <v>199</v>
      </c>
      <c r="H1565" s="468">
        <v>7.65</v>
      </c>
      <c r="I1565" s="468">
        <v>7.65</v>
      </c>
      <c r="J1565" s="468" t="s">
        <v>1247</v>
      </c>
      <c r="K1565" s="468">
        <v>1.6E-2</v>
      </c>
      <c r="L1565" s="468">
        <v>8.9999999999999993E-3</v>
      </c>
      <c r="M1565" s="471">
        <f t="shared" si="99"/>
        <v>0.4375</v>
      </c>
    </row>
    <row r="1566" spans="1:13" x14ac:dyDescent="0.3">
      <c r="A1566" s="468">
        <v>1647</v>
      </c>
      <c r="B1566" s="469">
        <v>44958.596851851849</v>
      </c>
      <c r="C1566" s="469">
        <v>44957</v>
      </c>
      <c r="D1566" s="470">
        <f t="shared" si="96"/>
        <v>2023</v>
      </c>
      <c r="E1566" s="470">
        <f t="shared" si="97"/>
        <v>1</v>
      </c>
      <c r="F1566" s="470">
        <f t="shared" si="98"/>
        <v>31</v>
      </c>
      <c r="G1566" s="468" t="s">
        <v>787</v>
      </c>
      <c r="H1566" s="468">
        <v>8.4600000000000009</v>
      </c>
      <c r="I1566" s="468">
        <v>8.36</v>
      </c>
      <c r="J1566" s="468" t="s">
        <v>1247</v>
      </c>
      <c r="K1566" s="468">
        <v>1.4999999999999999E-2</v>
      </c>
      <c r="L1566" s="468">
        <v>8.0000000000000002E-3</v>
      </c>
      <c r="M1566" s="471">
        <f t="shared" si="99"/>
        <v>0.46666666666666667</v>
      </c>
    </row>
    <row r="1567" spans="1:13" x14ac:dyDescent="0.3">
      <c r="A1567" s="468">
        <v>1649</v>
      </c>
      <c r="B1567" s="469">
        <v>44958.597175925926</v>
      </c>
      <c r="C1567" s="469">
        <v>44957</v>
      </c>
      <c r="D1567" s="470">
        <f t="shared" si="96"/>
        <v>2023</v>
      </c>
      <c r="E1567" s="470">
        <f t="shared" si="97"/>
        <v>1</v>
      </c>
      <c r="F1567" s="470">
        <f t="shared" si="98"/>
        <v>31</v>
      </c>
      <c r="G1567" s="468" t="s">
        <v>197</v>
      </c>
      <c r="H1567" s="468">
        <v>7.84</v>
      </c>
      <c r="I1567" s="468">
        <v>7.83</v>
      </c>
      <c r="J1567" s="468" t="s">
        <v>1247</v>
      </c>
      <c r="K1567" s="468">
        <v>1.2999999999999999E-2</v>
      </c>
      <c r="L1567" s="468">
        <v>8.0000000000000002E-3</v>
      </c>
      <c r="M1567" s="471">
        <f t="shared" si="99"/>
        <v>0.38461538461538458</v>
      </c>
    </row>
    <row r="1568" spans="1:13" x14ac:dyDescent="0.3">
      <c r="A1568" s="468">
        <v>1650</v>
      </c>
      <c r="B1568" s="469">
        <v>44958.597395833334</v>
      </c>
      <c r="C1568" s="469">
        <v>44957</v>
      </c>
      <c r="D1568" s="470">
        <f t="shared" si="96"/>
        <v>2023</v>
      </c>
      <c r="E1568" s="470">
        <f t="shared" si="97"/>
        <v>1</v>
      </c>
      <c r="F1568" s="470">
        <f t="shared" si="98"/>
        <v>31</v>
      </c>
      <c r="G1568" s="468" t="s">
        <v>199</v>
      </c>
      <c r="H1568" s="468">
        <v>7.67</v>
      </c>
      <c r="I1568" s="468">
        <v>7.66</v>
      </c>
      <c r="J1568" s="468" t="s">
        <v>1247</v>
      </c>
      <c r="K1568" s="468">
        <v>1.7999999999999999E-2</v>
      </c>
      <c r="L1568" s="468">
        <v>8.9999999999999993E-3</v>
      </c>
      <c r="M1568" s="471">
        <f t="shared" si="99"/>
        <v>0.5</v>
      </c>
    </row>
    <row r="1569" spans="1:13" x14ac:dyDescent="0.3">
      <c r="A1569" s="468">
        <v>1641</v>
      </c>
      <c r="B1569" s="469">
        <v>44957.59747685185</v>
      </c>
      <c r="C1569" s="469">
        <v>44956</v>
      </c>
      <c r="D1569" s="470">
        <f t="shared" si="96"/>
        <v>2023</v>
      </c>
      <c r="E1569" s="470">
        <f t="shared" si="97"/>
        <v>1</v>
      </c>
      <c r="F1569" s="470">
        <f t="shared" si="98"/>
        <v>30</v>
      </c>
      <c r="G1569" s="468" t="s">
        <v>787</v>
      </c>
      <c r="H1569" s="468">
        <v>8.36</v>
      </c>
      <c r="I1569" s="468">
        <v>8.31</v>
      </c>
      <c r="J1569" s="468" t="s">
        <v>1247</v>
      </c>
      <c r="K1569" s="468">
        <v>1.2E-2</v>
      </c>
      <c r="L1569" s="468">
        <v>8.9999999999999993E-3</v>
      </c>
      <c r="M1569" s="471">
        <f t="shared" si="99"/>
        <v>0.25000000000000011</v>
      </c>
    </row>
    <row r="1570" spans="1:13" x14ac:dyDescent="0.3">
      <c r="A1570" s="468">
        <v>1642</v>
      </c>
      <c r="B1570" s="469">
        <v>44957.597939814812</v>
      </c>
      <c r="C1570" s="469">
        <v>44956</v>
      </c>
      <c r="D1570" s="470">
        <f t="shared" si="96"/>
        <v>2023</v>
      </c>
      <c r="E1570" s="470">
        <f t="shared" si="97"/>
        <v>1</v>
      </c>
      <c r="F1570" s="470">
        <f t="shared" si="98"/>
        <v>30</v>
      </c>
      <c r="G1570" s="468" t="s">
        <v>200</v>
      </c>
      <c r="H1570" s="468">
        <v>7.85</v>
      </c>
      <c r="I1570" s="468">
        <v>7.89</v>
      </c>
      <c r="J1570" s="468" t="s">
        <v>1247</v>
      </c>
      <c r="K1570" s="468">
        <v>3.9E-2</v>
      </c>
      <c r="L1570" s="468">
        <v>8.0000000000000002E-3</v>
      </c>
      <c r="M1570" s="471">
        <f t="shared" si="99"/>
        <v>0.79487179487179493</v>
      </c>
    </row>
    <row r="1571" spans="1:13" x14ac:dyDescent="0.3">
      <c r="A1571" s="468">
        <v>1643</v>
      </c>
      <c r="B1571" s="469">
        <v>44957.59815972222</v>
      </c>
      <c r="C1571" s="469">
        <v>44956</v>
      </c>
      <c r="D1571" s="470">
        <f t="shared" si="96"/>
        <v>2023</v>
      </c>
      <c r="E1571" s="470">
        <f t="shared" si="97"/>
        <v>1</v>
      </c>
      <c r="F1571" s="470">
        <f t="shared" si="98"/>
        <v>30</v>
      </c>
      <c r="G1571" s="468" t="s">
        <v>197</v>
      </c>
      <c r="H1571" s="468">
        <v>7.65</v>
      </c>
      <c r="I1571" s="468">
        <v>7.74</v>
      </c>
      <c r="J1571" s="468" t="s">
        <v>1247</v>
      </c>
      <c r="K1571" s="468">
        <v>1.0999999999999999E-2</v>
      </c>
      <c r="L1571" s="468">
        <v>6.0000000000000001E-3</v>
      </c>
      <c r="M1571" s="471">
        <f t="shared" si="99"/>
        <v>0.45454545454545447</v>
      </c>
    </row>
    <row r="1572" spans="1:13" x14ac:dyDescent="0.3">
      <c r="A1572" s="468">
        <v>1644</v>
      </c>
      <c r="B1572" s="469">
        <v>44957.598356481481</v>
      </c>
      <c r="C1572" s="469">
        <v>44956</v>
      </c>
      <c r="D1572" s="470">
        <f t="shared" si="96"/>
        <v>2023</v>
      </c>
      <c r="E1572" s="470">
        <f t="shared" si="97"/>
        <v>1</v>
      </c>
      <c r="F1572" s="470">
        <f t="shared" si="98"/>
        <v>30</v>
      </c>
      <c r="G1572" s="468" t="s">
        <v>199</v>
      </c>
      <c r="H1572" s="468">
        <v>7.61</v>
      </c>
      <c r="I1572" s="468">
        <v>7.59</v>
      </c>
      <c r="J1572" s="468" t="s">
        <v>1247</v>
      </c>
      <c r="K1572" s="468">
        <v>1.9E-2</v>
      </c>
      <c r="L1572" s="468">
        <v>5.0000000000000001E-3</v>
      </c>
      <c r="M1572" s="471">
        <f t="shared" si="99"/>
        <v>0.73684210526315796</v>
      </c>
    </row>
    <row r="1573" spans="1:13" x14ac:dyDescent="0.3">
      <c r="A1573" s="468">
        <v>1630</v>
      </c>
      <c r="B1573" s="469">
        <v>44953.472094907411</v>
      </c>
      <c r="C1573" s="469">
        <v>44953</v>
      </c>
      <c r="D1573" s="470">
        <f t="shared" si="96"/>
        <v>2023</v>
      </c>
      <c r="E1573" s="470">
        <f t="shared" si="97"/>
        <v>1</v>
      </c>
      <c r="F1573" s="470">
        <f t="shared" si="98"/>
        <v>27</v>
      </c>
      <c r="G1573" s="468" t="s">
        <v>200</v>
      </c>
      <c r="H1573" s="468">
        <v>7.94</v>
      </c>
      <c r="I1573" s="468">
        <v>7.89</v>
      </c>
      <c r="J1573" s="468" t="s">
        <v>1247</v>
      </c>
      <c r="K1573" s="468">
        <v>2.7E-2</v>
      </c>
      <c r="L1573" s="468">
        <v>4.0000000000000001E-3</v>
      </c>
      <c r="M1573" s="471">
        <f t="shared" si="99"/>
        <v>0.85185185185185186</v>
      </c>
    </row>
    <row r="1574" spans="1:13" x14ac:dyDescent="0.3">
      <c r="A1574" s="468">
        <v>1636</v>
      </c>
      <c r="B1574" s="469">
        <v>44956.358611111114</v>
      </c>
      <c r="C1574" s="469">
        <v>44953</v>
      </c>
      <c r="D1574" s="470">
        <f t="shared" si="96"/>
        <v>2023</v>
      </c>
      <c r="E1574" s="470">
        <f t="shared" si="97"/>
        <v>1</v>
      </c>
      <c r="F1574" s="470">
        <f t="shared" si="98"/>
        <v>27</v>
      </c>
      <c r="G1574" s="468" t="s">
        <v>787</v>
      </c>
      <c r="H1574" s="468">
        <v>8.41</v>
      </c>
      <c r="I1574" s="468">
        <v>8.34</v>
      </c>
      <c r="J1574" s="468" t="s">
        <v>1247</v>
      </c>
      <c r="K1574" s="468">
        <v>1.9E-2</v>
      </c>
      <c r="L1574" s="468">
        <v>8.9999999999999993E-3</v>
      </c>
      <c r="M1574" s="471">
        <f t="shared" si="99"/>
        <v>0.52631578947368429</v>
      </c>
    </row>
    <row r="1575" spans="1:13" x14ac:dyDescent="0.3">
      <c r="A1575" s="468">
        <v>1637</v>
      </c>
      <c r="B1575" s="469">
        <v>44956.358865740738</v>
      </c>
      <c r="C1575" s="469">
        <v>44953</v>
      </c>
      <c r="D1575" s="470">
        <f t="shared" si="96"/>
        <v>2023</v>
      </c>
      <c r="E1575" s="470">
        <f t="shared" si="97"/>
        <v>1</v>
      </c>
      <c r="F1575" s="470">
        <f t="shared" si="98"/>
        <v>27</v>
      </c>
      <c r="G1575" s="468" t="s">
        <v>197</v>
      </c>
      <c r="H1575" s="468">
        <v>7.84</v>
      </c>
      <c r="I1575" s="468">
        <v>7.83</v>
      </c>
      <c r="J1575" s="468" t="s">
        <v>1247</v>
      </c>
      <c r="K1575" s="468">
        <v>1.7999999999999999E-2</v>
      </c>
      <c r="L1575" s="468">
        <v>5.0000000000000001E-3</v>
      </c>
      <c r="M1575" s="471">
        <f t="shared" si="99"/>
        <v>0.72222222222222221</v>
      </c>
    </row>
    <row r="1576" spans="1:13" x14ac:dyDescent="0.3">
      <c r="A1576" s="468">
        <v>1631</v>
      </c>
      <c r="B1576" s="469">
        <v>44953.472337962965</v>
      </c>
      <c r="C1576" s="469">
        <v>44952</v>
      </c>
      <c r="D1576" s="470">
        <f t="shared" si="96"/>
        <v>2023</v>
      </c>
      <c r="E1576" s="470">
        <f t="shared" si="97"/>
        <v>1</v>
      </c>
      <c r="F1576" s="470">
        <f t="shared" si="98"/>
        <v>26</v>
      </c>
      <c r="G1576" s="468" t="s">
        <v>200</v>
      </c>
      <c r="H1576" s="468">
        <v>7.85</v>
      </c>
      <c r="I1576" s="468">
        <v>7.87</v>
      </c>
      <c r="J1576" s="468" t="s">
        <v>1247</v>
      </c>
      <c r="K1576" s="468">
        <v>2.5000000000000001E-2</v>
      </c>
      <c r="L1576" s="468">
        <v>3.0000000000000001E-3</v>
      </c>
      <c r="M1576" s="471">
        <f t="shared" si="99"/>
        <v>0.88</v>
      </c>
    </row>
    <row r="1577" spans="1:13" x14ac:dyDescent="0.3">
      <c r="A1577" s="468">
        <v>1632</v>
      </c>
      <c r="B1577" s="469">
        <v>44953.47246527778</v>
      </c>
      <c r="C1577" s="469">
        <v>44952</v>
      </c>
      <c r="D1577" s="470">
        <f t="shared" si="96"/>
        <v>2023</v>
      </c>
      <c r="E1577" s="470">
        <f t="shared" si="97"/>
        <v>1</v>
      </c>
      <c r="F1577" s="470">
        <f t="shared" si="98"/>
        <v>26</v>
      </c>
      <c r="G1577" s="468" t="s">
        <v>197</v>
      </c>
      <c r="H1577" s="468">
        <v>7.85</v>
      </c>
      <c r="I1577" s="468">
        <v>7.81</v>
      </c>
      <c r="J1577" s="468" t="s">
        <v>1247</v>
      </c>
      <c r="K1577" s="468">
        <v>2.5000000000000001E-2</v>
      </c>
      <c r="L1577" s="468">
        <v>3.0000000000000001E-3</v>
      </c>
      <c r="M1577" s="471">
        <f t="shared" si="99"/>
        <v>0.88</v>
      </c>
    </row>
    <row r="1578" spans="1:13" x14ac:dyDescent="0.3">
      <c r="A1578" s="468">
        <v>1633</v>
      </c>
      <c r="B1578" s="469">
        <v>44953.472592592596</v>
      </c>
      <c r="C1578" s="469">
        <v>44952</v>
      </c>
      <c r="D1578" s="470">
        <f t="shared" si="96"/>
        <v>2023</v>
      </c>
      <c r="E1578" s="470">
        <f t="shared" si="97"/>
        <v>1</v>
      </c>
      <c r="F1578" s="470">
        <f t="shared" si="98"/>
        <v>26</v>
      </c>
      <c r="G1578" s="468" t="s">
        <v>199</v>
      </c>
      <c r="H1578" s="468">
        <v>7.62</v>
      </c>
      <c r="I1578" s="468">
        <v>7.59</v>
      </c>
      <c r="J1578" s="468" t="s">
        <v>1247</v>
      </c>
      <c r="K1578" s="468">
        <v>2.5000000000000001E-2</v>
      </c>
      <c r="L1578" s="468">
        <v>4.0000000000000001E-3</v>
      </c>
      <c r="M1578" s="471">
        <f t="shared" si="99"/>
        <v>0.84</v>
      </c>
    </row>
    <row r="1579" spans="1:13" x14ac:dyDescent="0.3">
      <c r="A1579" s="468">
        <v>1624</v>
      </c>
      <c r="B1579" s="469">
        <v>44952.633356481485</v>
      </c>
      <c r="C1579" s="469">
        <v>44951</v>
      </c>
      <c r="D1579" s="470">
        <f t="shared" si="96"/>
        <v>2023</v>
      </c>
      <c r="E1579" s="470">
        <f t="shared" si="97"/>
        <v>1</v>
      </c>
      <c r="F1579" s="470">
        <f t="shared" si="98"/>
        <v>25</v>
      </c>
      <c r="G1579" s="468" t="s">
        <v>787</v>
      </c>
      <c r="H1579" s="468">
        <v>8.3699999999999992</v>
      </c>
      <c r="I1579" s="468">
        <v>8.32</v>
      </c>
      <c r="J1579" s="468" t="s">
        <v>1247</v>
      </c>
      <c r="K1579" s="468">
        <v>2.5000000000000001E-2</v>
      </c>
      <c r="L1579" s="468">
        <v>5.0000000000000001E-3</v>
      </c>
      <c r="M1579" s="471">
        <f t="shared" si="99"/>
        <v>0.8</v>
      </c>
    </row>
    <row r="1580" spans="1:13" x14ac:dyDescent="0.3">
      <c r="A1580" s="468">
        <v>1626</v>
      </c>
      <c r="B1580" s="469">
        <v>44952.633668981478</v>
      </c>
      <c r="C1580" s="469">
        <v>44951</v>
      </c>
      <c r="D1580" s="470">
        <f t="shared" si="96"/>
        <v>2023</v>
      </c>
      <c r="E1580" s="470">
        <f t="shared" si="97"/>
        <v>1</v>
      </c>
      <c r="F1580" s="470">
        <f t="shared" si="98"/>
        <v>25</v>
      </c>
      <c r="G1580" s="468" t="s">
        <v>197</v>
      </c>
      <c r="H1580" s="468">
        <v>7.85</v>
      </c>
      <c r="I1580" s="468">
        <v>7.81</v>
      </c>
      <c r="J1580" s="468" t="s">
        <v>1247</v>
      </c>
      <c r="K1580" s="468">
        <v>2.5000000000000001E-2</v>
      </c>
      <c r="L1580" s="468">
        <v>4.0000000000000001E-3</v>
      </c>
      <c r="M1580" s="471">
        <f t="shared" si="99"/>
        <v>0.84</v>
      </c>
    </row>
    <row r="1581" spans="1:13" x14ac:dyDescent="0.3">
      <c r="A1581" s="468">
        <v>1621</v>
      </c>
      <c r="B1581" s="469">
        <v>44951.619074074071</v>
      </c>
      <c r="C1581" s="469">
        <v>44950</v>
      </c>
      <c r="D1581" s="470">
        <f t="shared" si="96"/>
        <v>2023</v>
      </c>
      <c r="E1581" s="470">
        <f t="shared" si="97"/>
        <v>1</v>
      </c>
      <c r="F1581" s="470">
        <f t="shared" si="98"/>
        <v>24</v>
      </c>
      <c r="G1581" s="468" t="s">
        <v>197</v>
      </c>
      <c r="H1581" s="468">
        <v>7.74</v>
      </c>
      <c r="I1581" s="468">
        <v>7.73</v>
      </c>
      <c r="J1581" s="468" t="s">
        <v>1247</v>
      </c>
      <c r="K1581" s="468">
        <v>2.5000000000000001E-2</v>
      </c>
      <c r="L1581" s="468">
        <v>3.0000000000000001E-3</v>
      </c>
      <c r="M1581" s="471">
        <f t="shared" si="99"/>
        <v>0.88</v>
      </c>
    </row>
    <row r="1582" spans="1:13" x14ac:dyDescent="0.3">
      <c r="A1582" s="468">
        <v>1615</v>
      </c>
      <c r="B1582" s="469">
        <v>44950.615069444444</v>
      </c>
      <c r="C1582" s="469">
        <v>44949</v>
      </c>
      <c r="D1582" s="470">
        <f t="shared" si="96"/>
        <v>2023</v>
      </c>
      <c r="E1582" s="470">
        <f t="shared" si="97"/>
        <v>1</v>
      </c>
      <c r="F1582" s="470">
        <f t="shared" si="98"/>
        <v>23</v>
      </c>
      <c r="G1582" s="468" t="s">
        <v>197</v>
      </c>
      <c r="H1582" s="468">
        <v>7.51</v>
      </c>
      <c r="I1582" s="468">
        <v>7.62</v>
      </c>
      <c r="J1582" s="468" t="s">
        <v>1247</v>
      </c>
      <c r="K1582" s="468">
        <v>1.0999999999999999E-2</v>
      </c>
      <c r="L1582" s="468">
        <v>8.0000000000000002E-3</v>
      </c>
      <c r="M1582" s="471">
        <f t="shared" si="99"/>
        <v>0.27272727272727271</v>
      </c>
    </row>
    <row r="1583" spans="1:13" x14ac:dyDescent="0.3">
      <c r="A1583" s="468">
        <v>1616</v>
      </c>
      <c r="B1583" s="469">
        <v>44950.615219907406</v>
      </c>
      <c r="C1583" s="469">
        <v>44949</v>
      </c>
      <c r="D1583" s="470">
        <f t="shared" si="96"/>
        <v>2023</v>
      </c>
      <c r="E1583" s="470">
        <f t="shared" si="97"/>
        <v>1</v>
      </c>
      <c r="F1583" s="470">
        <f t="shared" si="98"/>
        <v>23</v>
      </c>
      <c r="G1583" s="468" t="s">
        <v>199</v>
      </c>
      <c r="H1583" s="468">
        <v>7.93</v>
      </c>
      <c r="I1583" s="468">
        <v>7.51</v>
      </c>
      <c r="J1583" s="468" t="s">
        <v>1247</v>
      </c>
      <c r="K1583" s="468">
        <v>1.2999999999999999E-2</v>
      </c>
      <c r="L1583" s="468">
        <v>8.9999999999999993E-3</v>
      </c>
      <c r="M1583" s="471">
        <f t="shared" si="99"/>
        <v>0.30769230769230771</v>
      </c>
    </row>
    <row r="1584" spans="1:13" x14ac:dyDescent="0.3">
      <c r="A1584" s="468">
        <v>1610</v>
      </c>
      <c r="B1584" s="469">
        <v>44949.614641203705</v>
      </c>
      <c r="C1584" s="469">
        <v>44946</v>
      </c>
      <c r="D1584" s="470">
        <f t="shared" si="96"/>
        <v>2023</v>
      </c>
      <c r="E1584" s="470">
        <f t="shared" si="97"/>
        <v>1</v>
      </c>
      <c r="F1584" s="470">
        <f t="shared" si="98"/>
        <v>20</v>
      </c>
      <c r="G1584" s="468" t="s">
        <v>197</v>
      </c>
      <c r="H1584" s="468">
        <v>7.94</v>
      </c>
      <c r="I1584" s="468">
        <v>7.96</v>
      </c>
      <c r="J1584" s="468" t="s">
        <v>1247</v>
      </c>
      <c r="K1584" s="468">
        <v>2.5000000000000001E-2</v>
      </c>
      <c r="L1584" s="468">
        <v>4.0000000000000001E-3</v>
      </c>
      <c r="M1584" s="471">
        <f t="shared" si="99"/>
        <v>0.84</v>
      </c>
    </row>
    <row r="1585" spans="1:13" x14ac:dyDescent="0.3">
      <c r="A1585" s="468">
        <v>1602</v>
      </c>
      <c r="B1585" s="469">
        <v>44946.607870370368</v>
      </c>
      <c r="C1585" s="469">
        <v>44945</v>
      </c>
      <c r="D1585" s="470">
        <f t="shared" si="96"/>
        <v>2023</v>
      </c>
      <c r="E1585" s="470">
        <f t="shared" si="97"/>
        <v>1</v>
      </c>
      <c r="F1585" s="470">
        <f t="shared" si="98"/>
        <v>19</v>
      </c>
      <c r="G1585" s="468" t="s">
        <v>787</v>
      </c>
      <c r="H1585" s="468">
        <v>8.44</v>
      </c>
      <c r="I1585" s="468">
        <v>8.34</v>
      </c>
      <c r="J1585" s="468" t="s">
        <v>1247</v>
      </c>
      <c r="K1585" s="468">
        <v>1.9E-2</v>
      </c>
      <c r="L1585" s="468">
        <v>8.0000000000000002E-3</v>
      </c>
      <c r="M1585" s="471">
        <f t="shared" si="99"/>
        <v>0.57894736842105265</v>
      </c>
    </row>
    <row r="1586" spans="1:13" x14ac:dyDescent="0.3">
      <c r="A1586" s="468">
        <v>1603</v>
      </c>
      <c r="B1586" s="469">
        <v>44946.608043981483</v>
      </c>
      <c r="C1586" s="469">
        <v>44945</v>
      </c>
      <c r="D1586" s="470">
        <f t="shared" si="96"/>
        <v>2023</v>
      </c>
      <c r="E1586" s="470">
        <f t="shared" si="97"/>
        <v>1</v>
      </c>
      <c r="F1586" s="470">
        <f t="shared" si="98"/>
        <v>19</v>
      </c>
      <c r="G1586" s="468" t="s">
        <v>200</v>
      </c>
      <c r="H1586" s="468">
        <v>8.01</v>
      </c>
      <c r="I1586" s="468">
        <v>7.59</v>
      </c>
      <c r="J1586" s="468" t="s">
        <v>1247</v>
      </c>
      <c r="K1586" s="468">
        <v>2.9000000000000001E-2</v>
      </c>
      <c r="L1586" s="468">
        <v>1E-3</v>
      </c>
      <c r="M1586" s="471">
        <f t="shared" si="99"/>
        <v>0.96551724137931039</v>
      </c>
    </row>
    <row r="1587" spans="1:13" x14ac:dyDescent="0.3">
      <c r="A1587" s="468">
        <v>1606</v>
      </c>
      <c r="B1587" s="469">
        <v>44946.608495370368</v>
      </c>
      <c r="C1587" s="469">
        <v>44945</v>
      </c>
      <c r="D1587" s="470">
        <f t="shared" si="96"/>
        <v>2023</v>
      </c>
      <c r="E1587" s="470">
        <f t="shared" si="97"/>
        <v>1</v>
      </c>
      <c r="F1587" s="470">
        <f t="shared" si="98"/>
        <v>19</v>
      </c>
      <c r="G1587" s="468" t="s">
        <v>204</v>
      </c>
      <c r="H1587" s="468">
        <v>8.1999999999999993</v>
      </c>
      <c r="I1587" s="468">
        <v>7.24</v>
      </c>
      <c r="J1587" s="468" t="s">
        <v>1247</v>
      </c>
      <c r="K1587" s="468">
        <v>7.0000000000000001E-3</v>
      </c>
      <c r="L1587" s="468">
        <v>3.0000000000000001E-3</v>
      </c>
      <c r="M1587" s="471">
        <f t="shared" si="99"/>
        <v>0.5714285714285714</v>
      </c>
    </row>
    <row r="1588" spans="1:13" x14ac:dyDescent="0.3">
      <c r="A1588" s="468">
        <v>1597</v>
      </c>
      <c r="B1588" s="469">
        <v>44945.462569444448</v>
      </c>
      <c r="C1588" s="469">
        <v>44944</v>
      </c>
      <c r="D1588" s="470">
        <f t="shared" si="96"/>
        <v>2023</v>
      </c>
      <c r="E1588" s="470">
        <f t="shared" si="97"/>
        <v>1</v>
      </c>
      <c r="F1588" s="470">
        <f t="shared" si="98"/>
        <v>18</v>
      </c>
      <c r="G1588" s="468" t="s">
        <v>200</v>
      </c>
      <c r="H1588" s="468">
        <v>7.97</v>
      </c>
      <c r="I1588" s="468">
        <v>7.72</v>
      </c>
      <c r="J1588" s="468" t="s">
        <v>1247</v>
      </c>
      <c r="K1588" s="468">
        <v>2.5000000000000001E-2</v>
      </c>
      <c r="L1588" s="468">
        <v>3.0000000000000001E-3</v>
      </c>
      <c r="M1588" s="471">
        <f t="shared" si="99"/>
        <v>0.88</v>
      </c>
    </row>
    <row r="1589" spans="1:13" x14ac:dyDescent="0.3">
      <c r="A1589" s="468">
        <v>1598</v>
      </c>
      <c r="B1589" s="469">
        <v>44945.462731481479</v>
      </c>
      <c r="C1589" s="469">
        <v>44944</v>
      </c>
      <c r="D1589" s="470">
        <f t="shared" si="96"/>
        <v>2023</v>
      </c>
      <c r="E1589" s="470">
        <f t="shared" si="97"/>
        <v>1</v>
      </c>
      <c r="F1589" s="470">
        <f t="shared" si="98"/>
        <v>18</v>
      </c>
      <c r="G1589" s="468" t="s">
        <v>197</v>
      </c>
      <c r="H1589" s="468">
        <v>7.86</v>
      </c>
      <c r="I1589" s="468">
        <v>7.92</v>
      </c>
      <c r="J1589" s="468" t="s">
        <v>1247</v>
      </c>
      <c r="K1589" s="468">
        <v>2.5000000000000001E-2</v>
      </c>
      <c r="L1589" s="468">
        <v>4.0000000000000001E-3</v>
      </c>
      <c r="M1589" s="471">
        <f t="shared" si="99"/>
        <v>0.84</v>
      </c>
    </row>
    <row r="1590" spans="1:13" x14ac:dyDescent="0.3">
      <c r="A1590" s="468">
        <v>1599</v>
      </c>
      <c r="B1590" s="469">
        <v>44945.462858796294</v>
      </c>
      <c r="C1590" s="469">
        <v>44944</v>
      </c>
      <c r="D1590" s="470">
        <f t="shared" si="96"/>
        <v>2023</v>
      </c>
      <c r="E1590" s="470">
        <f t="shared" si="97"/>
        <v>1</v>
      </c>
      <c r="F1590" s="470">
        <f t="shared" si="98"/>
        <v>18</v>
      </c>
      <c r="G1590" s="468" t="s">
        <v>199</v>
      </c>
      <c r="H1590" s="468">
        <v>7.79</v>
      </c>
      <c r="I1590" s="468">
        <v>7.49</v>
      </c>
      <c r="J1590" s="468" t="s">
        <v>1247</v>
      </c>
      <c r="K1590" s="468">
        <v>2.5000000000000001E-2</v>
      </c>
      <c r="L1590" s="468">
        <v>5.0000000000000001E-3</v>
      </c>
      <c r="M1590" s="471">
        <f t="shared" si="99"/>
        <v>0.8</v>
      </c>
    </row>
    <row r="1591" spans="1:13" x14ac:dyDescent="0.3">
      <c r="A1591" s="468">
        <v>1590</v>
      </c>
      <c r="B1591" s="469">
        <v>44944.637002314812</v>
      </c>
      <c r="C1591" s="469">
        <v>44943</v>
      </c>
      <c r="D1591" s="470">
        <f t="shared" si="96"/>
        <v>2023</v>
      </c>
      <c r="E1591" s="470">
        <f t="shared" si="97"/>
        <v>1</v>
      </c>
      <c r="F1591" s="470">
        <f t="shared" si="98"/>
        <v>17</v>
      </c>
      <c r="G1591" s="468" t="s">
        <v>787</v>
      </c>
      <c r="H1591" s="468">
        <v>8.2100000000000009</v>
      </c>
      <c r="I1591" s="468">
        <v>8.3699999999999992</v>
      </c>
      <c r="J1591" s="468" t="s">
        <v>1247</v>
      </c>
      <c r="K1591" s="468">
        <v>2.5000000000000001E-2</v>
      </c>
      <c r="L1591" s="468">
        <v>8.9999999999999993E-3</v>
      </c>
      <c r="M1591" s="471">
        <f t="shared" si="99"/>
        <v>0.64000000000000012</v>
      </c>
    </row>
    <row r="1592" spans="1:13" x14ac:dyDescent="0.3">
      <c r="A1592" s="468">
        <v>1591</v>
      </c>
      <c r="B1592" s="469">
        <v>44944.637141203704</v>
      </c>
      <c r="C1592" s="469">
        <v>44943</v>
      </c>
      <c r="D1592" s="470">
        <f t="shared" si="96"/>
        <v>2023</v>
      </c>
      <c r="E1592" s="470">
        <f t="shared" si="97"/>
        <v>1</v>
      </c>
      <c r="F1592" s="470">
        <f t="shared" si="98"/>
        <v>17</v>
      </c>
      <c r="G1592" s="468" t="s">
        <v>200</v>
      </c>
      <c r="H1592" s="468">
        <v>7.96</v>
      </c>
      <c r="I1592" s="468">
        <v>7.62</v>
      </c>
      <c r="J1592" s="468" t="s">
        <v>1247</v>
      </c>
      <c r="K1592" s="468">
        <v>2.5000000000000001E-2</v>
      </c>
      <c r="L1592" s="468">
        <v>6.0000000000000001E-3</v>
      </c>
      <c r="M1592" s="471">
        <f t="shared" si="99"/>
        <v>0.76</v>
      </c>
    </row>
    <row r="1593" spans="1:13" x14ac:dyDescent="0.3">
      <c r="A1593" s="468">
        <v>1592</v>
      </c>
      <c r="B1593" s="469">
        <v>44944.63726851852</v>
      </c>
      <c r="C1593" s="469">
        <v>44943</v>
      </c>
      <c r="D1593" s="470">
        <f t="shared" si="96"/>
        <v>2023</v>
      </c>
      <c r="E1593" s="470">
        <f t="shared" si="97"/>
        <v>1</v>
      </c>
      <c r="F1593" s="470">
        <f t="shared" si="98"/>
        <v>17</v>
      </c>
      <c r="G1593" s="468" t="s">
        <v>197</v>
      </c>
      <c r="H1593" s="468">
        <v>7.85</v>
      </c>
      <c r="I1593" s="468">
        <v>7.83</v>
      </c>
      <c r="J1593" s="468" t="s">
        <v>1247</v>
      </c>
      <c r="K1593" s="468">
        <v>2.5000000000000001E-2</v>
      </c>
      <c r="L1593" s="468">
        <v>7.0000000000000001E-3</v>
      </c>
      <c r="M1593" s="471">
        <f t="shared" si="99"/>
        <v>0.72</v>
      </c>
    </row>
    <row r="1594" spans="1:13" x14ac:dyDescent="0.3">
      <c r="A1594" s="468">
        <v>1584</v>
      </c>
      <c r="B1594" s="469">
        <v>44943.614247685182</v>
      </c>
      <c r="C1594" s="469">
        <v>44942</v>
      </c>
      <c r="D1594" s="470">
        <f t="shared" si="96"/>
        <v>2023</v>
      </c>
      <c r="E1594" s="470">
        <f t="shared" si="97"/>
        <v>1</v>
      </c>
      <c r="F1594" s="470">
        <f t="shared" si="98"/>
        <v>16</v>
      </c>
      <c r="G1594" s="468" t="s">
        <v>787</v>
      </c>
      <c r="H1594" s="468">
        <v>8.08</v>
      </c>
      <c r="I1594" s="468">
        <v>8.17</v>
      </c>
      <c r="J1594" s="468" t="s">
        <v>1247</v>
      </c>
      <c r="K1594" s="468">
        <v>2.5000000000000001E-2</v>
      </c>
      <c r="L1594" s="468">
        <v>8.9999999999999993E-3</v>
      </c>
      <c r="M1594" s="471">
        <f t="shared" si="99"/>
        <v>0.64000000000000012</v>
      </c>
    </row>
    <row r="1595" spans="1:13" x14ac:dyDescent="0.3">
      <c r="A1595" s="468">
        <v>1585</v>
      </c>
      <c r="B1595" s="469">
        <v>44943.614386574074</v>
      </c>
      <c r="C1595" s="469">
        <v>44942</v>
      </c>
      <c r="D1595" s="470">
        <f t="shared" si="96"/>
        <v>2023</v>
      </c>
      <c r="E1595" s="470">
        <f t="shared" si="97"/>
        <v>1</v>
      </c>
      <c r="F1595" s="470">
        <f t="shared" si="98"/>
        <v>16</v>
      </c>
      <c r="G1595" s="468" t="s">
        <v>200</v>
      </c>
      <c r="H1595" s="468">
        <v>8.2899999999999991</v>
      </c>
      <c r="I1595" s="468">
        <v>7.46</v>
      </c>
      <c r="J1595" s="468" t="s">
        <v>1247</v>
      </c>
      <c r="K1595" s="468">
        <v>2.5000000000000001E-2</v>
      </c>
      <c r="L1595" s="468">
        <v>4.0000000000000001E-3</v>
      </c>
      <c r="M1595" s="471">
        <f t="shared" si="99"/>
        <v>0.84</v>
      </c>
    </row>
    <row r="1596" spans="1:13" x14ac:dyDescent="0.3">
      <c r="A1596" s="468">
        <v>1587</v>
      </c>
      <c r="B1596" s="469">
        <v>44943.614930555559</v>
      </c>
      <c r="C1596" s="469">
        <v>44942</v>
      </c>
      <c r="D1596" s="470">
        <f t="shared" si="96"/>
        <v>2023</v>
      </c>
      <c r="E1596" s="470">
        <f t="shared" si="97"/>
        <v>1</v>
      </c>
      <c r="F1596" s="470">
        <f t="shared" si="98"/>
        <v>16</v>
      </c>
      <c r="G1596" s="468" t="s">
        <v>199</v>
      </c>
      <c r="H1596" s="468">
        <v>7.81</v>
      </c>
      <c r="I1596" s="468">
        <v>7.48</v>
      </c>
      <c r="J1596" s="468" t="s">
        <v>1247</v>
      </c>
      <c r="K1596" s="468">
        <v>2.5000000000000001E-2</v>
      </c>
      <c r="L1596" s="468">
        <v>6.0000000000000001E-3</v>
      </c>
      <c r="M1596" s="471">
        <f t="shared" si="99"/>
        <v>0.76</v>
      </c>
    </row>
    <row r="1597" spans="1:13" x14ac:dyDescent="0.3">
      <c r="A1597" s="468">
        <v>1588</v>
      </c>
      <c r="B1597" s="469">
        <v>44943.615057870367</v>
      </c>
      <c r="C1597" s="469">
        <v>44942</v>
      </c>
      <c r="D1597" s="470">
        <f t="shared" si="96"/>
        <v>2023</v>
      </c>
      <c r="E1597" s="470">
        <f t="shared" si="97"/>
        <v>1</v>
      </c>
      <c r="F1597" s="470">
        <f t="shared" si="98"/>
        <v>16</v>
      </c>
      <c r="G1597" s="468" t="s">
        <v>203</v>
      </c>
      <c r="H1597" s="468">
        <v>8.15</v>
      </c>
      <c r="I1597" s="468">
        <v>6.72</v>
      </c>
      <c r="J1597" s="468" t="s">
        <v>1247</v>
      </c>
      <c r="K1597" s="468">
        <v>2.5000000000000001E-2</v>
      </c>
      <c r="L1597" s="468">
        <v>5.0000000000000001E-3</v>
      </c>
      <c r="M1597" s="471">
        <f t="shared" si="99"/>
        <v>0.8</v>
      </c>
    </row>
    <row r="1598" spans="1:13" x14ac:dyDescent="0.3">
      <c r="A1598" s="468">
        <v>1578</v>
      </c>
      <c r="B1598" s="469">
        <v>44942.663981481484</v>
      </c>
      <c r="C1598" s="469">
        <v>44939</v>
      </c>
      <c r="D1598" s="470">
        <f t="shared" si="96"/>
        <v>2023</v>
      </c>
      <c r="E1598" s="470">
        <f t="shared" si="97"/>
        <v>1</v>
      </c>
      <c r="F1598" s="470">
        <f t="shared" si="98"/>
        <v>13</v>
      </c>
      <c r="G1598" s="468" t="s">
        <v>787</v>
      </c>
      <c r="H1598" s="468">
        <v>8.2899999999999991</v>
      </c>
      <c r="I1598" s="468">
        <v>8.0299999999999994</v>
      </c>
      <c r="J1598" s="468" t="s">
        <v>1247</v>
      </c>
      <c r="K1598" s="468">
        <v>2.5000000000000001E-2</v>
      </c>
      <c r="L1598" s="468">
        <v>8.9999999999999993E-3</v>
      </c>
      <c r="M1598" s="471">
        <f t="shared" si="99"/>
        <v>0.64000000000000012</v>
      </c>
    </row>
    <row r="1599" spans="1:13" x14ac:dyDescent="0.3">
      <c r="A1599" s="468">
        <v>1580</v>
      </c>
      <c r="B1599" s="469">
        <v>44942.664247685185</v>
      </c>
      <c r="C1599" s="469">
        <v>44939</v>
      </c>
      <c r="D1599" s="470">
        <f t="shared" si="96"/>
        <v>2023</v>
      </c>
      <c r="E1599" s="470">
        <f t="shared" si="97"/>
        <v>1</v>
      </c>
      <c r="F1599" s="470">
        <f t="shared" si="98"/>
        <v>13</v>
      </c>
      <c r="G1599" s="468" t="s">
        <v>197</v>
      </c>
      <c r="H1599" s="468">
        <v>7.57</v>
      </c>
      <c r="I1599" s="468">
        <v>7.81</v>
      </c>
      <c r="J1599" s="468" t="s">
        <v>1247</v>
      </c>
      <c r="K1599" s="468">
        <v>2.5000000000000001E-2</v>
      </c>
      <c r="L1599" s="468">
        <v>8.9999999999999993E-3</v>
      </c>
      <c r="M1599" s="471">
        <f t="shared" si="99"/>
        <v>0.64000000000000012</v>
      </c>
    </row>
    <row r="1600" spans="1:13" x14ac:dyDescent="0.3">
      <c r="A1600" s="468">
        <v>1581</v>
      </c>
      <c r="B1600" s="469">
        <v>44942.664398148147</v>
      </c>
      <c r="C1600" s="469">
        <v>44939</v>
      </c>
      <c r="D1600" s="470">
        <f t="shared" si="96"/>
        <v>2023</v>
      </c>
      <c r="E1600" s="470">
        <f t="shared" si="97"/>
        <v>1</v>
      </c>
      <c r="F1600" s="470">
        <f t="shared" si="98"/>
        <v>13</v>
      </c>
      <c r="G1600" s="468" t="s">
        <v>199</v>
      </c>
      <c r="H1600" s="468">
        <v>7.81</v>
      </c>
      <c r="I1600" s="468">
        <v>7.48</v>
      </c>
      <c r="J1600" s="468" t="s">
        <v>1247</v>
      </c>
      <c r="K1600" s="468">
        <v>2.7E-2</v>
      </c>
      <c r="L1600" s="468">
        <v>8.9999999999999993E-3</v>
      </c>
      <c r="M1600" s="471">
        <f t="shared" si="99"/>
        <v>0.66666666666666674</v>
      </c>
    </row>
    <row r="1601" spans="1:13" x14ac:dyDescent="0.3">
      <c r="A1601" s="468">
        <v>1582</v>
      </c>
      <c r="B1601" s="469">
        <v>44942.664548611108</v>
      </c>
      <c r="C1601" s="469">
        <v>44939</v>
      </c>
      <c r="D1601" s="470">
        <f t="shared" si="96"/>
        <v>2023</v>
      </c>
      <c r="E1601" s="470">
        <f t="shared" si="97"/>
        <v>1</v>
      </c>
      <c r="F1601" s="470">
        <f t="shared" si="98"/>
        <v>13</v>
      </c>
      <c r="G1601" s="468" t="s">
        <v>203</v>
      </c>
      <c r="H1601" s="468">
        <v>7.93</v>
      </c>
      <c r="I1601" s="468">
        <v>6.79</v>
      </c>
      <c r="J1601" s="468" t="s">
        <v>1247</v>
      </c>
      <c r="K1601" s="468">
        <v>2.5000000000000001E-2</v>
      </c>
      <c r="L1601" s="468">
        <v>7.0000000000000001E-3</v>
      </c>
      <c r="M1601" s="471">
        <f t="shared" si="99"/>
        <v>0.72</v>
      </c>
    </row>
    <row r="1602" spans="1:13" x14ac:dyDescent="0.3">
      <c r="A1602" s="468">
        <v>1583</v>
      </c>
      <c r="B1602" s="469">
        <v>44942.664687500001</v>
      </c>
      <c r="C1602" s="469">
        <v>44939</v>
      </c>
      <c r="D1602" s="470">
        <f t="shared" si="96"/>
        <v>2023</v>
      </c>
      <c r="E1602" s="470">
        <f t="shared" si="97"/>
        <v>1</v>
      </c>
      <c r="F1602" s="470">
        <f t="shared" si="98"/>
        <v>13</v>
      </c>
      <c r="G1602" s="468" t="s">
        <v>204</v>
      </c>
      <c r="H1602" s="468">
        <v>8.31</v>
      </c>
      <c r="I1602" s="468">
        <v>6.91</v>
      </c>
      <c r="J1602" s="468" t="s">
        <v>1247</v>
      </c>
      <c r="K1602" s="468">
        <v>2.5000000000000001E-2</v>
      </c>
      <c r="L1602" s="468">
        <v>5.0000000000000001E-3</v>
      </c>
      <c r="M1602" s="471">
        <f t="shared" si="99"/>
        <v>0.8</v>
      </c>
    </row>
    <row r="1603" spans="1:13" x14ac:dyDescent="0.3">
      <c r="A1603" s="468">
        <v>1572</v>
      </c>
      <c r="B1603" s="469">
        <v>44939.592453703706</v>
      </c>
      <c r="C1603" s="469">
        <v>44938</v>
      </c>
      <c r="D1603" s="470">
        <f t="shared" ref="D1603:D1666" si="100">YEAR(C1603)</f>
        <v>2023</v>
      </c>
      <c r="E1603" s="470">
        <f t="shared" ref="E1603:E1666" si="101">MONTH(C1603)</f>
        <v>1</v>
      </c>
      <c r="F1603" s="470">
        <f t="shared" ref="F1603:F1666" si="102">DAY(C1603)</f>
        <v>12</v>
      </c>
      <c r="G1603" s="468" t="s">
        <v>787</v>
      </c>
      <c r="H1603" s="468">
        <v>8.2200000000000006</v>
      </c>
      <c r="I1603" s="468">
        <v>7.65</v>
      </c>
      <c r="J1603" s="468" t="s">
        <v>1247</v>
      </c>
      <c r="K1603" s="468">
        <v>2.5000000000000001E-2</v>
      </c>
      <c r="L1603" s="468">
        <v>8.9999999999999993E-3</v>
      </c>
      <c r="M1603" s="471">
        <f t="shared" si="99"/>
        <v>0.64000000000000012</v>
      </c>
    </row>
    <row r="1604" spans="1:13" x14ac:dyDescent="0.3">
      <c r="A1604" s="468">
        <v>1573</v>
      </c>
      <c r="B1604" s="469">
        <v>44939.592581018522</v>
      </c>
      <c r="C1604" s="469">
        <v>44938</v>
      </c>
      <c r="D1604" s="470">
        <f t="shared" si="100"/>
        <v>2023</v>
      </c>
      <c r="E1604" s="470">
        <f t="shared" si="101"/>
        <v>1</v>
      </c>
      <c r="F1604" s="470">
        <f t="shared" si="102"/>
        <v>12</v>
      </c>
      <c r="G1604" s="468" t="s">
        <v>200</v>
      </c>
      <c r="H1604" s="468">
        <v>7.78</v>
      </c>
      <c r="I1604" s="468">
        <v>7.78</v>
      </c>
      <c r="J1604" s="468" t="s">
        <v>1247</v>
      </c>
      <c r="K1604" s="468">
        <v>2.5000000000000001E-2</v>
      </c>
      <c r="L1604" s="468">
        <v>8.0000000000000002E-3</v>
      </c>
      <c r="M1604" s="471">
        <f t="shared" ref="M1604:M1667" si="103">1-L1604/K1604</f>
        <v>0.67999999999999994</v>
      </c>
    </row>
    <row r="1605" spans="1:13" x14ac:dyDescent="0.3">
      <c r="A1605" s="468">
        <v>1574</v>
      </c>
      <c r="B1605" s="469">
        <v>44939.59269675926</v>
      </c>
      <c r="C1605" s="469">
        <v>44938</v>
      </c>
      <c r="D1605" s="470">
        <f t="shared" si="100"/>
        <v>2023</v>
      </c>
      <c r="E1605" s="470">
        <f t="shared" si="101"/>
        <v>1</v>
      </c>
      <c r="F1605" s="470">
        <f t="shared" si="102"/>
        <v>12</v>
      </c>
      <c r="G1605" s="468" t="s">
        <v>197</v>
      </c>
      <c r="H1605" s="468">
        <v>7.67</v>
      </c>
      <c r="I1605" s="468">
        <v>7.61</v>
      </c>
      <c r="J1605" s="468" t="s">
        <v>1247</v>
      </c>
      <c r="K1605" s="468">
        <v>2.5000000000000001E-2</v>
      </c>
      <c r="L1605" s="468">
        <v>7.0000000000000001E-3</v>
      </c>
      <c r="M1605" s="471">
        <f t="shared" si="103"/>
        <v>0.72</v>
      </c>
    </row>
    <row r="1606" spans="1:13" x14ac:dyDescent="0.3">
      <c r="A1606" s="468">
        <v>1575</v>
      </c>
      <c r="B1606" s="469">
        <v>44939.592835648145</v>
      </c>
      <c r="C1606" s="469">
        <v>44938</v>
      </c>
      <c r="D1606" s="470">
        <f t="shared" si="100"/>
        <v>2023</v>
      </c>
      <c r="E1606" s="470">
        <f t="shared" si="101"/>
        <v>1</v>
      </c>
      <c r="F1606" s="470">
        <f t="shared" si="102"/>
        <v>12</v>
      </c>
      <c r="G1606" s="468" t="s">
        <v>199</v>
      </c>
      <c r="H1606" s="468">
        <v>7.7</v>
      </c>
      <c r="I1606" s="468">
        <v>7.78</v>
      </c>
      <c r="J1606" s="468" t="s">
        <v>1247</v>
      </c>
      <c r="K1606" s="468">
        <v>2.5000000000000001E-2</v>
      </c>
      <c r="L1606" s="468">
        <v>8.9999999999999993E-3</v>
      </c>
      <c r="M1606" s="471">
        <f t="shared" si="103"/>
        <v>0.64000000000000012</v>
      </c>
    </row>
    <row r="1607" spans="1:13" x14ac:dyDescent="0.3">
      <c r="A1607" s="468">
        <v>1560</v>
      </c>
      <c r="B1607" s="469">
        <v>44937.600648148145</v>
      </c>
      <c r="C1607" s="469">
        <v>44937</v>
      </c>
      <c r="D1607" s="470">
        <f t="shared" si="100"/>
        <v>2023</v>
      </c>
      <c r="E1607" s="470">
        <f t="shared" si="101"/>
        <v>1</v>
      </c>
      <c r="F1607" s="470">
        <f t="shared" si="102"/>
        <v>11</v>
      </c>
      <c r="G1607" s="468" t="s">
        <v>787</v>
      </c>
      <c r="H1607" s="468">
        <v>8.1300000000000008</v>
      </c>
      <c r="I1607" s="468">
        <v>7.52</v>
      </c>
      <c r="J1607" s="468" t="s">
        <v>1247</v>
      </c>
      <c r="K1607" s="468">
        <v>2.5000000000000001E-2</v>
      </c>
      <c r="L1607" s="468">
        <v>5.0000000000000001E-3</v>
      </c>
      <c r="M1607" s="471">
        <f t="shared" si="103"/>
        <v>0.8</v>
      </c>
    </row>
    <row r="1608" spans="1:13" x14ac:dyDescent="0.3">
      <c r="A1608" s="468">
        <v>1567</v>
      </c>
      <c r="B1608" s="469">
        <v>44938.638773148145</v>
      </c>
      <c r="C1608" s="469">
        <v>44937</v>
      </c>
      <c r="D1608" s="470">
        <f t="shared" si="100"/>
        <v>2023</v>
      </c>
      <c r="E1608" s="470">
        <f t="shared" si="101"/>
        <v>1</v>
      </c>
      <c r="F1608" s="470">
        <f t="shared" si="102"/>
        <v>11</v>
      </c>
      <c r="G1608" s="468" t="s">
        <v>200</v>
      </c>
      <c r="H1608" s="468">
        <v>7.55</v>
      </c>
      <c r="I1608" s="468">
        <v>7.88</v>
      </c>
      <c r="J1608" s="468" t="s">
        <v>1247</v>
      </c>
      <c r="K1608" s="468">
        <v>2.5000000000000001E-2</v>
      </c>
      <c r="L1608" s="468">
        <v>8.0000000000000002E-3</v>
      </c>
      <c r="M1608" s="471">
        <f t="shared" si="103"/>
        <v>0.67999999999999994</v>
      </c>
    </row>
    <row r="1609" spans="1:13" x14ac:dyDescent="0.3">
      <c r="A1609" s="468">
        <v>1569</v>
      </c>
      <c r="B1609" s="469">
        <v>44938.639050925929</v>
      </c>
      <c r="C1609" s="469">
        <v>44937</v>
      </c>
      <c r="D1609" s="470">
        <f t="shared" si="100"/>
        <v>2023</v>
      </c>
      <c r="E1609" s="470">
        <f t="shared" si="101"/>
        <v>1</v>
      </c>
      <c r="F1609" s="470">
        <f t="shared" si="102"/>
        <v>11</v>
      </c>
      <c r="G1609" s="468" t="s">
        <v>199</v>
      </c>
      <c r="H1609" s="468">
        <v>7.96</v>
      </c>
      <c r="I1609" s="468">
        <v>7.99</v>
      </c>
      <c r="J1609" s="468" t="s">
        <v>1247</v>
      </c>
      <c r="K1609" s="468">
        <v>2.5000000000000001E-2</v>
      </c>
      <c r="L1609" s="468">
        <v>7.0000000000000001E-3</v>
      </c>
      <c r="M1609" s="471">
        <f t="shared" si="103"/>
        <v>0.72</v>
      </c>
    </row>
    <row r="1610" spans="1:13" x14ac:dyDescent="0.3">
      <c r="A1610" s="468">
        <v>1561</v>
      </c>
      <c r="B1610" s="469">
        <v>44937.600810185184</v>
      </c>
      <c r="C1610" s="469">
        <v>44936</v>
      </c>
      <c r="D1610" s="470">
        <f t="shared" si="100"/>
        <v>2023</v>
      </c>
      <c r="E1610" s="470">
        <f t="shared" si="101"/>
        <v>1</v>
      </c>
      <c r="F1610" s="470">
        <f t="shared" si="102"/>
        <v>10</v>
      </c>
      <c r="G1610" s="468" t="s">
        <v>200</v>
      </c>
      <c r="H1610" s="468">
        <v>7.71</v>
      </c>
      <c r="I1610" s="468">
        <v>7.57</v>
      </c>
      <c r="J1610" s="468" t="s">
        <v>1247</v>
      </c>
      <c r="K1610" s="468">
        <v>2.5000000000000001E-2</v>
      </c>
      <c r="L1610" s="468">
        <v>8.0000000000000002E-3</v>
      </c>
      <c r="M1610" s="471">
        <f t="shared" si="103"/>
        <v>0.67999999999999994</v>
      </c>
    </row>
    <row r="1611" spans="1:13" x14ac:dyDescent="0.3">
      <c r="A1611" s="468">
        <v>1563</v>
      </c>
      <c r="B1611" s="469">
        <v>44937.601076388892</v>
      </c>
      <c r="C1611" s="469">
        <v>44936</v>
      </c>
      <c r="D1611" s="470">
        <f t="shared" si="100"/>
        <v>2023</v>
      </c>
      <c r="E1611" s="470">
        <f t="shared" si="101"/>
        <v>1</v>
      </c>
      <c r="F1611" s="470">
        <f t="shared" si="102"/>
        <v>10</v>
      </c>
      <c r="G1611" s="468" t="s">
        <v>199</v>
      </c>
      <c r="H1611" s="468">
        <v>7.71</v>
      </c>
      <c r="I1611" s="468">
        <v>7.66</v>
      </c>
      <c r="J1611" s="468" t="s">
        <v>1247</v>
      </c>
      <c r="K1611" s="468">
        <v>2.5000000000000001E-2</v>
      </c>
      <c r="L1611" s="468">
        <v>4.0000000000000001E-3</v>
      </c>
      <c r="M1611" s="471">
        <f t="shared" si="103"/>
        <v>0.84</v>
      </c>
    </row>
    <row r="1612" spans="1:13" x14ac:dyDescent="0.3">
      <c r="A1612" s="468">
        <v>1564</v>
      </c>
      <c r="B1612" s="469">
        <v>44937.601226851853</v>
      </c>
      <c r="C1612" s="469">
        <v>44936</v>
      </c>
      <c r="D1612" s="470">
        <f t="shared" si="100"/>
        <v>2023</v>
      </c>
      <c r="E1612" s="470">
        <f t="shared" si="101"/>
        <v>1</v>
      </c>
      <c r="F1612" s="470">
        <f t="shared" si="102"/>
        <v>10</v>
      </c>
      <c r="G1612" s="468" t="s">
        <v>203</v>
      </c>
      <c r="H1612" s="468">
        <v>7.73</v>
      </c>
      <c r="I1612" s="468">
        <v>6.66</v>
      </c>
      <c r="J1612" s="468" t="s">
        <v>1247</v>
      </c>
      <c r="K1612" s="468">
        <v>2.5000000000000001E-2</v>
      </c>
      <c r="L1612" s="468">
        <v>4.0000000000000001E-3</v>
      </c>
      <c r="M1612" s="471">
        <f t="shared" si="103"/>
        <v>0.84</v>
      </c>
    </row>
    <row r="1613" spans="1:13" x14ac:dyDescent="0.3">
      <c r="A1613" s="468">
        <v>1565</v>
      </c>
      <c r="B1613" s="469">
        <v>44937.601388888892</v>
      </c>
      <c r="C1613" s="469">
        <v>44936</v>
      </c>
      <c r="D1613" s="470">
        <f t="shared" si="100"/>
        <v>2023</v>
      </c>
      <c r="E1613" s="470">
        <f t="shared" si="101"/>
        <v>1</v>
      </c>
      <c r="F1613" s="470">
        <f t="shared" si="102"/>
        <v>10</v>
      </c>
      <c r="G1613" s="468" t="s">
        <v>204</v>
      </c>
      <c r="H1613" s="468">
        <v>7.29</v>
      </c>
      <c r="I1613" s="468">
        <v>6.84</v>
      </c>
      <c r="J1613" s="468" t="s">
        <v>1247</v>
      </c>
      <c r="K1613" s="468">
        <v>2.5000000000000001E-2</v>
      </c>
      <c r="L1613" s="468">
        <v>5.0000000000000001E-3</v>
      </c>
      <c r="M1613" s="471">
        <f t="shared" si="103"/>
        <v>0.8</v>
      </c>
    </row>
    <row r="1614" spans="1:13" x14ac:dyDescent="0.3">
      <c r="A1614" s="468">
        <v>1557</v>
      </c>
      <c r="B1614" s="469">
        <v>44936.626666666663</v>
      </c>
      <c r="C1614" s="469">
        <v>44935</v>
      </c>
      <c r="D1614" s="470">
        <f t="shared" si="100"/>
        <v>2023</v>
      </c>
      <c r="E1614" s="470">
        <f t="shared" si="101"/>
        <v>1</v>
      </c>
      <c r="F1614" s="470">
        <f t="shared" si="102"/>
        <v>9</v>
      </c>
      <c r="G1614" s="468" t="s">
        <v>199</v>
      </c>
      <c r="H1614" s="468">
        <v>7.46</v>
      </c>
      <c r="I1614" s="468">
        <v>7.46</v>
      </c>
      <c r="J1614" s="468" t="s">
        <v>1247</v>
      </c>
      <c r="K1614" s="468">
        <v>2.5000000000000001E-2</v>
      </c>
      <c r="L1614" s="468">
        <v>8.9999999999999993E-3</v>
      </c>
      <c r="M1614" s="471">
        <f t="shared" si="103"/>
        <v>0.64000000000000012</v>
      </c>
    </row>
    <row r="1615" spans="1:13" x14ac:dyDescent="0.3">
      <c r="A1615" s="468">
        <v>1558</v>
      </c>
      <c r="B1615" s="469">
        <v>44936.626840277779</v>
      </c>
      <c r="C1615" s="469">
        <v>44935</v>
      </c>
      <c r="D1615" s="470">
        <f t="shared" si="100"/>
        <v>2023</v>
      </c>
      <c r="E1615" s="470">
        <f t="shared" si="101"/>
        <v>1</v>
      </c>
      <c r="F1615" s="470">
        <f t="shared" si="102"/>
        <v>9</v>
      </c>
      <c r="G1615" s="468" t="s">
        <v>203</v>
      </c>
      <c r="H1615" s="468">
        <v>8.01</v>
      </c>
      <c r="I1615" s="468">
        <v>6.76</v>
      </c>
      <c r="J1615" s="468" t="s">
        <v>1247</v>
      </c>
      <c r="K1615" s="468">
        <v>2.5000000000000001E-2</v>
      </c>
      <c r="L1615" s="468">
        <v>6.0000000000000001E-3</v>
      </c>
      <c r="M1615" s="471">
        <f t="shared" si="103"/>
        <v>0.76</v>
      </c>
    </row>
    <row r="1616" spans="1:13" x14ac:dyDescent="0.3">
      <c r="A1616" s="468">
        <v>1550</v>
      </c>
      <c r="B1616" s="469">
        <v>44935.644201388888</v>
      </c>
      <c r="C1616" s="469">
        <v>44932</v>
      </c>
      <c r="D1616" s="470">
        <f t="shared" si="100"/>
        <v>2023</v>
      </c>
      <c r="E1616" s="470">
        <f t="shared" si="101"/>
        <v>1</v>
      </c>
      <c r="F1616" s="470">
        <f t="shared" si="102"/>
        <v>6</v>
      </c>
      <c r="G1616" s="468" t="s">
        <v>197</v>
      </c>
      <c r="H1616" s="468">
        <v>7.49</v>
      </c>
      <c r="I1616" s="468">
        <v>7.48</v>
      </c>
      <c r="J1616" s="468" t="s">
        <v>1247</v>
      </c>
      <c r="K1616" s="468">
        <v>2.5000000000000001E-2</v>
      </c>
      <c r="L1616" s="468">
        <v>6.0000000000000001E-3</v>
      </c>
      <c r="M1616" s="471">
        <f t="shared" si="103"/>
        <v>0.76</v>
      </c>
    </row>
    <row r="1617" spans="1:13" x14ac:dyDescent="0.3">
      <c r="A1617" s="468">
        <v>1551</v>
      </c>
      <c r="B1617" s="469">
        <v>44935.644444444442</v>
      </c>
      <c r="C1617" s="469">
        <v>44932</v>
      </c>
      <c r="D1617" s="470">
        <f t="shared" si="100"/>
        <v>2023</v>
      </c>
      <c r="E1617" s="470">
        <f t="shared" si="101"/>
        <v>1</v>
      </c>
      <c r="F1617" s="470">
        <f t="shared" si="102"/>
        <v>6</v>
      </c>
      <c r="G1617" s="468" t="s">
        <v>199</v>
      </c>
      <c r="H1617" s="468">
        <v>7.39</v>
      </c>
      <c r="I1617" s="468">
        <v>7.24</v>
      </c>
      <c r="J1617" s="468" t="s">
        <v>1247</v>
      </c>
      <c r="K1617" s="468">
        <v>2.5000000000000001E-2</v>
      </c>
      <c r="L1617" s="468">
        <v>8.9999999999999993E-3</v>
      </c>
      <c r="M1617" s="471">
        <f t="shared" si="103"/>
        <v>0.64000000000000012</v>
      </c>
    </row>
    <row r="1618" spans="1:13" x14ac:dyDescent="0.3">
      <c r="A1618" s="468">
        <v>1552</v>
      </c>
      <c r="B1618" s="469">
        <v>44935.64466435185</v>
      </c>
      <c r="C1618" s="469">
        <v>44932</v>
      </c>
      <c r="D1618" s="470">
        <f t="shared" si="100"/>
        <v>2023</v>
      </c>
      <c r="E1618" s="470">
        <f t="shared" si="101"/>
        <v>1</v>
      </c>
      <c r="F1618" s="470">
        <f t="shared" si="102"/>
        <v>6</v>
      </c>
      <c r="G1618" s="468" t="s">
        <v>203</v>
      </c>
      <c r="H1618" s="468">
        <v>7.76</v>
      </c>
      <c r="I1618" s="468">
        <v>6.65</v>
      </c>
      <c r="J1618" s="468" t="s">
        <v>1247</v>
      </c>
      <c r="K1618" s="468">
        <v>2.5000000000000001E-2</v>
      </c>
      <c r="L1618" s="468">
        <v>8.9999999999999993E-3</v>
      </c>
      <c r="M1618" s="471">
        <f t="shared" si="103"/>
        <v>0.64000000000000012</v>
      </c>
    </row>
    <row r="1619" spans="1:13" x14ac:dyDescent="0.3">
      <c r="A1619" s="468">
        <v>1542</v>
      </c>
      <c r="B1619" s="469">
        <v>44932.608275462961</v>
      </c>
      <c r="C1619" s="469">
        <v>44931</v>
      </c>
      <c r="D1619" s="470">
        <f t="shared" si="100"/>
        <v>2023</v>
      </c>
      <c r="E1619" s="470">
        <f t="shared" si="101"/>
        <v>1</v>
      </c>
      <c r="F1619" s="470">
        <f t="shared" si="102"/>
        <v>5</v>
      </c>
      <c r="G1619" s="468" t="s">
        <v>787</v>
      </c>
      <c r="H1619" s="468">
        <v>7.94</v>
      </c>
      <c r="I1619" s="468">
        <v>7.57</v>
      </c>
      <c r="J1619" s="468" t="s">
        <v>1247</v>
      </c>
      <c r="K1619" s="468">
        <v>2.5000000000000001E-2</v>
      </c>
      <c r="L1619" s="468">
        <v>3.0000000000000001E-3</v>
      </c>
      <c r="M1619" s="471">
        <f t="shared" si="103"/>
        <v>0.88</v>
      </c>
    </row>
    <row r="1620" spans="1:13" x14ac:dyDescent="0.3">
      <c r="A1620" s="468">
        <v>1546</v>
      </c>
      <c r="B1620" s="469">
        <v>44932.60869212963</v>
      </c>
      <c r="C1620" s="469">
        <v>44931</v>
      </c>
      <c r="D1620" s="470">
        <f t="shared" si="100"/>
        <v>2023</v>
      </c>
      <c r="E1620" s="470">
        <f t="shared" si="101"/>
        <v>1</v>
      </c>
      <c r="F1620" s="470">
        <f t="shared" si="102"/>
        <v>5</v>
      </c>
      <c r="G1620" s="468" t="s">
        <v>203</v>
      </c>
      <c r="H1620" s="468">
        <v>7.76</v>
      </c>
      <c r="I1620" s="468">
        <v>6.65</v>
      </c>
      <c r="J1620" s="468" t="s">
        <v>1247</v>
      </c>
      <c r="K1620" s="468">
        <v>2.5000000000000001E-2</v>
      </c>
      <c r="L1620" s="468">
        <v>7.0000000000000001E-3</v>
      </c>
      <c r="M1620" s="471">
        <f t="shared" si="103"/>
        <v>0.72</v>
      </c>
    </row>
    <row r="1621" spans="1:13" x14ac:dyDescent="0.3">
      <c r="A1621" s="468">
        <v>1537</v>
      </c>
      <c r="B1621" s="469">
        <v>44931.622488425928</v>
      </c>
      <c r="C1621" s="469">
        <v>44930</v>
      </c>
      <c r="D1621" s="470">
        <f t="shared" si="100"/>
        <v>2023</v>
      </c>
      <c r="E1621" s="470">
        <f t="shared" si="101"/>
        <v>1</v>
      </c>
      <c r="F1621" s="470">
        <f t="shared" si="102"/>
        <v>4</v>
      </c>
      <c r="G1621" s="468" t="s">
        <v>200</v>
      </c>
      <c r="H1621" s="468">
        <v>7.46</v>
      </c>
      <c r="I1621" s="468">
        <v>7.33</v>
      </c>
      <c r="J1621" s="468" t="s">
        <v>1247</v>
      </c>
      <c r="K1621" s="468">
        <v>2.5000000000000001E-2</v>
      </c>
      <c r="L1621" s="468">
        <v>7.0000000000000001E-3</v>
      </c>
      <c r="M1621" s="471">
        <f t="shared" si="103"/>
        <v>0.72</v>
      </c>
    </row>
    <row r="1622" spans="1:13" x14ac:dyDescent="0.3">
      <c r="A1622" s="468">
        <v>1538</v>
      </c>
      <c r="B1622" s="469">
        <v>44931.622662037036</v>
      </c>
      <c r="C1622" s="469">
        <v>44930</v>
      </c>
      <c r="D1622" s="470">
        <f t="shared" si="100"/>
        <v>2023</v>
      </c>
      <c r="E1622" s="470">
        <f t="shared" si="101"/>
        <v>1</v>
      </c>
      <c r="F1622" s="470">
        <f t="shared" si="102"/>
        <v>4</v>
      </c>
      <c r="G1622" s="468" t="s">
        <v>197</v>
      </c>
      <c r="H1622" s="468">
        <v>7.46</v>
      </c>
      <c r="I1622" s="468">
        <v>7.41</v>
      </c>
      <c r="J1622" s="468" t="s">
        <v>1247</v>
      </c>
      <c r="K1622" s="468">
        <v>2.5000000000000001E-2</v>
      </c>
      <c r="L1622" s="468">
        <v>4.0000000000000001E-3</v>
      </c>
      <c r="M1622" s="471">
        <f t="shared" si="103"/>
        <v>0.84</v>
      </c>
    </row>
    <row r="1623" spans="1:13" x14ac:dyDescent="0.3">
      <c r="A1623" s="468">
        <v>1539</v>
      </c>
      <c r="B1623" s="469">
        <v>44931.622800925928</v>
      </c>
      <c r="C1623" s="469">
        <v>44930</v>
      </c>
      <c r="D1623" s="470">
        <f t="shared" si="100"/>
        <v>2023</v>
      </c>
      <c r="E1623" s="470">
        <f t="shared" si="101"/>
        <v>1</v>
      </c>
      <c r="F1623" s="470">
        <f t="shared" si="102"/>
        <v>4</v>
      </c>
      <c r="G1623" s="468" t="s">
        <v>199</v>
      </c>
      <c r="H1623" s="468">
        <v>7.41</v>
      </c>
      <c r="I1623" s="468">
        <v>7.28</v>
      </c>
      <c r="J1623" s="468" t="s">
        <v>1247</v>
      </c>
      <c r="K1623" s="468">
        <v>2.5000000000000001E-2</v>
      </c>
      <c r="L1623" s="468">
        <v>6.0000000000000001E-3</v>
      </c>
      <c r="M1623" s="471">
        <f t="shared" si="103"/>
        <v>0.76</v>
      </c>
    </row>
    <row r="1624" spans="1:13" x14ac:dyDescent="0.3">
      <c r="A1624" s="468">
        <v>1513</v>
      </c>
      <c r="B1624" s="469">
        <v>44929.606898148151</v>
      </c>
      <c r="C1624" s="469">
        <v>44929</v>
      </c>
      <c r="D1624" s="470">
        <f t="shared" si="100"/>
        <v>2023</v>
      </c>
      <c r="E1624" s="470">
        <f t="shared" si="101"/>
        <v>1</v>
      </c>
      <c r="F1624" s="470">
        <f t="shared" si="102"/>
        <v>3</v>
      </c>
      <c r="G1624" s="468" t="s">
        <v>204</v>
      </c>
      <c r="H1624" s="468">
        <v>8.49</v>
      </c>
      <c r="I1624" s="468">
        <v>7.11</v>
      </c>
      <c r="J1624" s="468" t="s">
        <v>1247</v>
      </c>
      <c r="K1624" s="468">
        <v>2.5000000000000001E-2</v>
      </c>
      <c r="L1624" s="468">
        <v>5.0000000000000001E-3</v>
      </c>
      <c r="M1624" s="471">
        <f t="shared" si="103"/>
        <v>0.8</v>
      </c>
    </row>
    <row r="1625" spans="1:13" x14ac:dyDescent="0.3">
      <c r="A1625" s="468">
        <v>1533</v>
      </c>
      <c r="B1625" s="469">
        <v>44930.639872685184</v>
      </c>
      <c r="C1625" s="469">
        <v>44929</v>
      </c>
      <c r="D1625" s="470">
        <f t="shared" si="100"/>
        <v>2023</v>
      </c>
      <c r="E1625" s="470">
        <f t="shared" si="101"/>
        <v>1</v>
      </c>
      <c r="F1625" s="470">
        <f t="shared" si="102"/>
        <v>3</v>
      </c>
      <c r="G1625" s="468" t="s">
        <v>197</v>
      </c>
      <c r="H1625" s="468">
        <v>7.52</v>
      </c>
      <c r="I1625" s="468">
        <v>7.66</v>
      </c>
      <c r="J1625" s="468" t="s">
        <v>1247</v>
      </c>
      <c r="K1625" s="468">
        <v>2.5000000000000001E-2</v>
      </c>
      <c r="L1625" s="468">
        <v>5.0000000000000001E-3</v>
      </c>
      <c r="M1625" s="471">
        <f t="shared" si="103"/>
        <v>0.8</v>
      </c>
    </row>
    <row r="1626" spans="1:13" x14ac:dyDescent="0.3">
      <c r="A1626" s="468">
        <v>1534</v>
      </c>
      <c r="B1626" s="469">
        <v>44930.64</v>
      </c>
      <c r="C1626" s="469">
        <v>44929</v>
      </c>
      <c r="D1626" s="470">
        <f t="shared" si="100"/>
        <v>2023</v>
      </c>
      <c r="E1626" s="470">
        <f t="shared" si="101"/>
        <v>1</v>
      </c>
      <c r="F1626" s="470">
        <f t="shared" si="102"/>
        <v>3</v>
      </c>
      <c r="G1626" s="468" t="s">
        <v>199</v>
      </c>
      <c r="H1626" s="468">
        <v>7.48</v>
      </c>
      <c r="I1626" s="468">
        <v>7.51</v>
      </c>
      <c r="J1626" s="468" t="s">
        <v>1247</v>
      </c>
      <c r="K1626" s="468">
        <v>2.5000000000000001E-2</v>
      </c>
      <c r="L1626" s="468">
        <v>5.0000000000000001E-3</v>
      </c>
      <c r="M1626" s="471">
        <f t="shared" si="103"/>
        <v>0.8</v>
      </c>
    </row>
    <row r="1627" spans="1:13" x14ac:dyDescent="0.3">
      <c r="A1627" s="468">
        <v>1535</v>
      </c>
      <c r="B1627" s="469">
        <v>44930.640127314815</v>
      </c>
      <c r="C1627" s="469">
        <v>44929</v>
      </c>
      <c r="D1627" s="470">
        <f t="shared" si="100"/>
        <v>2023</v>
      </c>
      <c r="E1627" s="470">
        <f t="shared" si="101"/>
        <v>1</v>
      </c>
      <c r="F1627" s="470">
        <f t="shared" si="102"/>
        <v>3</v>
      </c>
      <c r="G1627" s="468" t="s">
        <v>203</v>
      </c>
      <c r="H1627" s="468">
        <v>7.85</v>
      </c>
      <c r="I1627" s="468">
        <v>7.11</v>
      </c>
      <c r="J1627" s="468" t="s">
        <v>1247</v>
      </c>
      <c r="K1627" s="468">
        <v>2.5000000000000001E-2</v>
      </c>
      <c r="L1627" s="468">
        <v>5.0000000000000001E-3</v>
      </c>
      <c r="M1627" s="471">
        <f t="shared" si="103"/>
        <v>0.8</v>
      </c>
    </row>
    <row r="1628" spans="1:13" x14ac:dyDescent="0.3">
      <c r="A1628" s="468">
        <v>1529</v>
      </c>
      <c r="B1628" s="469">
        <v>44929.613067129627</v>
      </c>
      <c r="C1628" s="469">
        <v>44928</v>
      </c>
      <c r="D1628" s="470">
        <f t="shared" si="100"/>
        <v>2023</v>
      </c>
      <c r="E1628" s="470">
        <f t="shared" si="101"/>
        <v>1</v>
      </c>
      <c r="F1628" s="470">
        <f t="shared" si="102"/>
        <v>2</v>
      </c>
      <c r="G1628" s="468" t="s">
        <v>204</v>
      </c>
      <c r="H1628" s="468">
        <v>8.1999999999999993</v>
      </c>
      <c r="I1628" s="468">
        <v>7.15</v>
      </c>
      <c r="J1628" s="468" t="s">
        <v>1247</v>
      </c>
      <c r="K1628" s="468">
        <v>2.5000000000000001E-2</v>
      </c>
      <c r="L1628" s="468">
        <v>5.0000000000000001E-3</v>
      </c>
      <c r="M1628" s="471">
        <f t="shared" si="103"/>
        <v>0.8</v>
      </c>
    </row>
    <row r="1629" spans="1:13" x14ac:dyDescent="0.3">
      <c r="A1629" s="468">
        <v>1510</v>
      </c>
      <c r="B1629" s="469">
        <v>44929.606273148151</v>
      </c>
      <c r="C1629" s="469">
        <v>44925</v>
      </c>
      <c r="D1629" s="470">
        <f t="shared" si="100"/>
        <v>2022</v>
      </c>
      <c r="E1629" s="470">
        <f t="shared" si="101"/>
        <v>12</v>
      </c>
      <c r="F1629" s="470">
        <f t="shared" si="102"/>
        <v>30</v>
      </c>
      <c r="G1629" s="468" t="s">
        <v>197</v>
      </c>
      <c r="H1629" s="468">
        <v>7.77</v>
      </c>
      <c r="I1629" s="468">
        <v>7.71</v>
      </c>
      <c r="J1629" s="468" t="s">
        <v>1247</v>
      </c>
      <c r="K1629" s="468">
        <v>2.5000000000000001E-2</v>
      </c>
      <c r="L1629" s="468">
        <v>5.0000000000000001E-3</v>
      </c>
      <c r="M1629" s="471">
        <f t="shared" si="103"/>
        <v>0.8</v>
      </c>
    </row>
    <row r="1630" spans="1:13" x14ac:dyDescent="0.3">
      <c r="A1630" s="468">
        <v>1511</v>
      </c>
      <c r="B1630" s="469">
        <v>44929.606446759259</v>
      </c>
      <c r="C1630" s="469">
        <v>44925</v>
      </c>
      <c r="D1630" s="470">
        <f t="shared" si="100"/>
        <v>2022</v>
      </c>
      <c r="E1630" s="470">
        <f t="shared" si="101"/>
        <v>12</v>
      </c>
      <c r="F1630" s="470">
        <f t="shared" si="102"/>
        <v>30</v>
      </c>
      <c r="G1630" s="468" t="s">
        <v>199</v>
      </c>
      <c r="H1630" s="468">
        <v>7.54</v>
      </c>
      <c r="I1630" s="468">
        <v>7.06</v>
      </c>
      <c r="J1630" s="468" t="s">
        <v>1247</v>
      </c>
      <c r="K1630" s="468">
        <v>2.5000000000000001E-2</v>
      </c>
      <c r="L1630" s="468">
        <v>5.0000000000000001E-3</v>
      </c>
      <c r="M1630" s="471">
        <f t="shared" si="103"/>
        <v>0.8</v>
      </c>
    </row>
    <row r="1631" spans="1:13" x14ac:dyDescent="0.3">
      <c r="A1631" s="468">
        <v>1512</v>
      </c>
      <c r="B1631" s="469">
        <v>44929.606770833336</v>
      </c>
      <c r="C1631" s="469">
        <v>44925</v>
      </c>
      <c r="D1631" s="470">
        <f t="shared" si="100"/>
        <v>2022</v>
      </c>
      <c r="E1631" s="470">
        <f t="shared" si="101"/>
        <v>12</v>
      </c>
      <c r="F1631" s="470">
        <f t="shared" si="102"/>
        <v>30</v>
      </c>
      <c r="G1631" s="468" t="s">
        <v>203</v>
      </c>
      <c r="H1631" s="468">
        <v>7.94</v>
      </c>
      <c r="I1631" s="468">
        <v>6.77</v>
      </c>
      <c r="J1631" s="468" t="s">
        <v>1247</v>
      </c>
      <c r="K1631" s="468">
        <v>2.5000000000000001E-2</v>
      </c>
      <c r="L1631" s="468">
        <v>5.0000000000000001E-3</v>
      </c>
      <c r="M1631" s="471">
        <f t="shared" si="103"/>
        <v>0.8</v>
      </c>
    </row>
    <row r="1632" spans="1:13" x14ac:dyDescent="0.3">
      <c r="A1632" s="468">
        <v>1530</v>
      </c>
      <c r="B1632" s="469">
        <v>44929.613761574074</v>
      </c>
      <c r="C1632" s="469">
        <v>44925</v>
      </c>
      <c r="D1632" s="470">
        <f t="shared" si="100"/>
        <v>2022</v>
      </c>
      <c r="E1632" s="470">
        <f t="shared" si="101"/>
        <v>12</v>
      </c>
      <c r="F1632" s="470">
        <f t="shared" si="102"/>
        <v>30</v>
      </c>
      <c r="G1632" s="468" t="s">
        <v>204</v>
      </c>
      <c r="H1632" s="468">
        <v>8.49</v>
      </c>
      <c r="I1632" s="468">
        <v>7.11</v>
      </c>
      <c r="J1632" s="468" t="s">
        <v>1247</v>
      </c>
      <c r="K1632" s="468">
        <v>2.5000000000000001E-2</v>
      </c>
      <c r="L1632" s="468">
        <v>5.0000000000000001E-3</v>
      </c>
      <c r="M1632" s="471">
        <f t="shared" si="103"/>
        <v>0.8</v>
      </c>
    </row>
    <row r="1633" spans="1:13" x14ac:dyDescent="0.3">
      <c r="A1633" s="468">
        <v>1502</v>
      </c>
      <c r="B1633" s="469">
        <v>44925.55746527778</v>
      </c>
      <c r="C1633" s="469">
        <v>44924</v>
      </c>
      <c r="D1633" s="470">
        <f t="shared" si="100"/>
        <v>2022</v>
      </c>
      <c r="E1633" s="470">
        <f t="shared" si="101"/>
        <v>12</v>
      </c>
      <c r="F1633" s="470">
        <f t="shared" si="102"/>
        <v>29</v>
      </c>
      <c r="G1633" s="468" t="s">
        <v>787</v>
      </c>
      <c r="H1633" s="468">
        <v>7.86</v>
      </c>
      <c r="I1633" s="468">
        <v>8.16</v>
      </c>
      <c r="J1633" s="468" t="s">
        <v>1247</v>
      </c>
      <c r="K1633" s="468">
        <v>2.5000000000000001E-2</v>
      </c>
      <c r="L1633" s="468">
        <v>8.0000000000000002E-3</v>
      </c>
      <c r="M1633" s="471">
        <f t="shared" si="103"/>
        <v>0.67999999999999994</v>
      </c>
    </row>
    <row r="1634" spans="1:13" x14ac:dyDescent="0.3">
      <c r="A1634" s="468">
        <v>1503</v>
      </c>
      <c r="B1634" s="469">
        <v>44925.557638888888</v>
      </c>
      <c r="C1634" s="469">
        <v>44924</v>
      </c>
      <c r="D1634" s="470">
        <f t="shared" si="100"/>
        <v>2022</v>
      </c>
      <c r="E1634" s="470">
        <f t="shared" si="101"/>
        <v>12</v>
      </c>
      <c r="F1634" s="470">
        <f t="shared" si="102"/>
        <v>29</v>
      </c>
      <c r="G1634" s="468" t="s">
        <v>200</v>
      </c>
      <c r="H1634" s="468">
        <v>7.83</v>
      </c>
      <c r="I1634" s="468">
        <v>7.76</v>
      </c>
      <c r="J1634" s="468" t="s">
        <v>1247</v>
      </c>
      <c r="K1634" s="468">
        <v>2.5000000000000001E-2</v>
      </c>
      <c r="L1634" s="468">
        <v>5.0000000000000001E-3</v>
      </c>
      <c r="M1634" s="471">
        <f t="shared" si="103"/>
        <v>0.8</v>
      </c>
    </row>
    <row r="1635" spans="1:13" x14ac:dyDescent="0.3">
      <c r="A1635" s="468">
        <v>1504</v>
      </c>
      <c r="B1635" s="469">
        <v>44925.557789351849</v>
      </c>
      <c r="C1635" s="469">
        <v>44924</v>
      </c>
      <c r="D1635" s="470">
        <f t="shared" si="100"/>
        <v>2022</v>
      </c>
      <c r="E1635" s="470">
        <f t="shared" si="101"/>
        <v>12</v>
      </c>
      <c r="F1635" s="470">
        <f t="shared" si="102"/>
        <v>29</v>
      </c>
      <c r="G1635" s="468" t="s">
        <v>197</v>
      </c>
      <c r="H1635" s="468">
        <v>7.84</v>
      </c>
      <c r="I1635" s="468">
        <v>7.58</v>
      </c>
      <c r="J1635" s="468" t="s">
        <v>1247</v>
      </c>
      <c r="K1635" s="468">
        <v>2.5000000000000001E-2</v>
      </c>
      <c r="L1635" s="468">
        <v>5.0000000000000001E-3</v>
      </c>
      <c r="M1635" s="471">
        <f t="shared" si="103"/>
        <v>0.8</v>
      </c>
    </row>
    <row r="1636" spans="1:13" x14ac:dyDescent="0.3">
      <c r="A1636" s="468">
        <v>1506</v>
      </c>
      <c r="B1636" s="469">
        <v>44925.558032407411</v>
      </c>
      <c r="C1636" s="469">
        <v>44924</v>
      </c>
      <c r="D1636" s="470">
        <f t="shared" si="100"/>
        <v>2022</v>
      </c>
      <c r="E1636" s="470">
        <f t="shared" si="101"/>
        <v>12</v>
      </c>
      <c r="F1636" s="470">
        <f t="shared" si="102"/>
        <v>29</v>
      </c>
      <c r="G1636" s="468" t="s">
        <v>203</v>
      </c>
      <c r="H1636" s="468">
        <v>7.99</v>
      </c>
      <c r="I1636" s="468">
        <v>6.73</v>
      </c>
      <c r="J1636" s="468" t="s">
        <v>1247</v>
      </c>
      <c r="K1636" s="468">
        <v>2.5000000000000001E-2</v>
      </c>
      <c r="L1636" s="468">
        <v>8.0000000000000002E-3</v>
      </c>
      <c r="M1636" s="471">
        <f t="shared" si="103"/>
        <v>0.67999999999999994</v>
      </c>
    </row>
    <row r="1637" spans="1:13" x14ac:dyDescent="0.3">
      <c r="A1637" s="468">
        <v>1507</v>
      </c>
      <c r="B1637" s="469">
        <v>44925.558171296296</v>
      </c>
      <c r="C1637" s="469">
        <v>44924</v>
      </c>
      <c r="D1637" s="470">
        <f t="shared" si="100"/>
        <v>2022</v>
      </c>
      <c r="E1637" s="470">
        <f t="shared" si="101"/>
        <v>12</v>
      </c>
      <c r="F1637" s="470">
        <f t="shared" si="102"/>
        <v>29</v>
      </c>
      <c r="G1637" s="468" t="s">
        <v>204</v>
      </c>
      <c r="H1637" s="468">
        <v>8.56</v>
      </c>
      <c r="I1637" s="468">
        <v>6.85</v>
      </c>
      <c r="J1637" s="468" t="s">
        <v>1247</v>
      </c>
      <c r="K1637" s="468">
        <v>2.5000000000000001E-2</v>
      </c>
      <c r="L1637" s="468">
        <v>5.0000000000000001E-3</v>
      </c>
      <c r="M1637" s="471">
        <f t="shared" si="103"/>
        <v>0.8</v>
      </c>
    </row>
    <row r="1638" spans="1:13" x14ac:dyDescent="0.3">
      <c r="A1638" s="468">
        <v>1497</v>
      </c>
      <c r="B1638" s="469">
        <v>44924.571979166663</v>
      </c>
      <c r="C1638" s="469">
        <v>44923</v>
      </c>
      <c r="D1638" s="470">
        <f t="shared" si="100"/>
        <v>2022</v>
      </c>
      <c r="E1638" s="470">
        <f t="shared" si="101"/>
        <v>12</v>
      </c>
      <c r="F1638" s="470">
        <f t="shared" si="102"/>
        <v>28</v>
      </c>
      <c r="G1638" s="468" t="s">
        <v>200</v>
      </c>
      <c r="H1638" s="468">
        <v>7.71</v>
      </c>
      <c r="I1638" s="468">
        <v>7.75</v>
      </c>
      <c r="J1638" s="468" t="s">
        <v>1247</v>
      </c>
      <c r="K1638" s="468">
        <v>2.5000000000000001E-2</v>
      </c>
      <c r="L1638" s="468">
        <v>4.0000000000000001E-3</v>
      </c>
      <c r="M1638" s="471">
        <f t="shared" si="103"/>
        <v>0.84</v>
      </c>
    </row>
    <row r="1639" spans="1:13" x14ac:dyDescent="0.3">
      <c r="A1639" s="468">
        <v>1498</v>
      </c>
      <c r="B1639" s="469">
        <v>44924.572164351855</v>
      </c>
      <c r="C1639" s="469">
        <v>44923</v>
      </c>
      <c r="D1639" s="470">
        <f t="shared" si="100"/>
        <v>2022</v>
      </c>
      <c r="E1639" s="470">
        <f t="shared" si="101"/>
        <v>12</v>
      </c>
      <c r="F1639" s="470">
        <f t="shared" si="102"/>
        <v>28</v>
      </c>
      <c r="G1639" s="468" t="s">
        <v>197</v>
      </c>
      <c r="H1639" s="468">
        <v>7.72</v>
      </c>
      <c r="I1639" s="468">
        <v>7.71</v>
      </c>
      <c r="J1639" s="468" t="s">
        <v>1247</v>
      </c>
      <c r="K1639" s="468">
        <v>2.5000000000000001E-2</v>
      </c>
      <c r="L1639" s="468">
        <v>4.0000000000000001E-3</v>
      </c>
      <c r="M1639" s="471">
        <f t="shared" si="103"/>
        <v>0.84</v>
      </c>
    </row>
    <row r="1640" spans="1:13" x14ac:dyDescent="0.3">
      <c r="A1640" s="468">
        <v>1501</v>
      </c>
      <c r="B1640" s="469">
        <v>44924.572615740741</v>
      </c>
      <c r="C1640" s="469">
        <v>44923</v>
      </c>
      <c r="D1640" s="470">
        <f t="shared" si="100"/>
        <v>2022</v>
      </c>
      <c r="E1640" s="470">
        <f t="shared" si="101"/>
        <v>12</v>
      </c>
      <c r="F1640" s="470">
        <f t="shared" si="102"/>
        <v>28</v>
      </c>
      <c r="G1640" s="468" t="s">
        <v>204</v>
      </c>
      <c r="H1640" s="468">
        <v>8.44</v>
      </c>
      <c r="I1640" s="468">
        <v>7.19</v>
      </c>
      <c r="J1640" s="468" t="s">
        <v>1247</v>
      </c>
      <c r="K1640" s="468">
        <v>2.5000000000000001E-2</v>
      </c>
      <c r="L1640" s="468">
        <v>5.0000000000000001E-3</v>
      </c>
      <c r="M1640" s="471">
        <f t="shared" si="103"/>
        <v>0.8</v>
      </c>
    </row>
    <row r="1641" spans="1:13" x14ac:dyDescent="0.3">
      <c r="A1641" s="468">
        <v>1487</v>
      </c>
      <c r="B1641" s="469">
        <v>44922.639722222222</v>
      </c>
      <c r="C1641" s="469">
        <v>44922</v>
      </c>
      <c r="D1641" s="470">
        <f t="shared" si="100"/>
        <v>2022</v>
      </c>
      <c r="E1641" s="470">
        <f t="shared" si="101"/>
        <v>12</v>
      </c>
      <c r="F1641" s="470">
        <f t="shared" si="102"/>
        <v>27</v>
      </c>
      <c r="G1641" s="468" t="s">
        <v>199</v>
      </c>
      <c r="H1641" s="468">
        <v>7.56</v>
      </c>
      <c r="I1641" s="468">
        <v>7.46</v>
      </c>
      <c r="J1641" s="468" t="s">
        <v>1247</v>
      </c>
      <c r="K1641" s="468">
        <v>2.5000000000000001E-2</v>
      </c>
      <c r="L1641" s="468">
        <v>4.0000000000000001E-3</v>
      </c>
      <c r="M1641" s="471">
        <f t="shared" si="103"/>
        <v>0.84</v>
      </c>
    </row>
    <row r="1642" spans="1:13" x14ac:dyDescent="0.3">
      <c r="A1642" s="468">
        <v>1494</v>
      </c>
      <c r="B1642" s="469">
        <v>44923.616782407407</v>
      </c>
      <c r="C1642" s="469">
        <v>44922</v>
      </c>
      <c r="D1642" s="470">
        <f t="shared" si="100"/>
        <v>2022</v>
      </c>
      <c r="E1642" s="470">
        <f t="shared" si="101"/>
        <v>12</v>
      </c>
      <c r="F1642" s="470">
        <f t="shared" si="102"/>
        <v>27</v>
      </c>
      <c r="G1642" s="468" t="s">
        <v>203</v>
      </c>
      <c r="H1642" s="468">
        <v>7.48</v>
      </c>
      <c r="I1642" s="468">
        <v>6.61</v>
      </c>
      <c r="J1642" s="468" t="s">
        <v>1247</v>
      </c>
      <c r="K1642" s="468">
        <v>2.5000000000000001E-2</v>
      </c>
      <c r="L1642" s="468">
        <v>8.0000000000000002E-3</v>
      </c>
      <c r="M1642" s="471">
        <f t="shared" si="103"/>
        <v>0.67999999999999994</v>
      </c>
    </row>
    <row r="1643" spans="1:13" x14ac:dyDescent="0.3">
      <c r="A1643" s="468">
        <v>1495</v>
      </c>
      <c r="B1643" s="469">
        <v>44923.6169212963</v>
      </c>
      <c r="C1643" s="469">
        <v>44922</v>
      </c>
      <c r="D1643" s="470">
        <f t="shared" si="100"/>
        <v>2022</v>
      </c>
      <c r="E1643" s="470">
        <f t="shared" si="101"/>
        <v>12</v>
      </c>
      <c r="F1643" s="470">
        <f t="shared" si="102"/>
        <v>27</v>
      </c>
      <c r="G1643" s="468" t="s">
        <v>204</v>
      </c>
      <c r="H1643" s="468">
        <v>8.2200000000000006</v>
      </c>
      <c r="I1643" s="468">
        <v>6.83</v>
      </c>
      <c r="J1643" s="468" t="s">
        <v>1247</v>
      </c>
      <c r="K1643" s="468">
        <v>2.5000000000000001E-2</v>
      </c>
      <c r="L1643" s="468">
        <v>4.0000000000000001E-3</v>
      </c>
      <c r="M1643" s="471">
        <f t="shared" si="103"/>
        <v>0.84</v>
      </c>
    </row>
    <row r="1644" spans="1:13" x14ac:dyDescent="0.3">
      <c r="A1644" s="468">
        <v>1485</v>
      </c>
      <c r="B1644" s="469">
        <v>44922.639444444445</v>
      </c>
      <c r="C1644" s="469">
        <v>44921</v>
      </c>
      <c r="D1644" s="470">
        <f t="shared" si="100"/>
        <v>2022</v>
      </c>
      <c r="E1644" s="470">
        <f t="shared" si="101"/>
        <v>12</v>
      </c>
      <c r="F1644" s="470">
        <f t="shared" si="102"/>
        <v>26</v>
      </c>
      <c r="G1644" s="468" t="s">
        <v>787</v>
      </c>
      <c r="H1644" s="468">
        <v>7.89</v>
      </c>
      <c r="I1644" s="468">
        <v>8.25</v>
      </c>
      <c r="J1644" s="468" t="s">
        <v>1247</v>
      </c>
      <c r="K1644" s="468">
        <v>2.5000000000000001E-2</v>
      </c>
      <c r="L1644" s="468">
        <v>5.0000000000000001E-3</v>
      </c>
      <c r="M1644" s="471">
        <f t="shared" si="103"/>
        <v>0.8</v>
      </c>
    </row>
    <row r="1645" spans="1:13" x14ac:dyDescent="0.3">
      <c r="A1645" s="468">
        <v>1488</v>
      </c>
      <c r="B1645" s="469">
        <v>44922.639849537038</v>
      </c>
      <c r="C1645" s="469">
        <v>44921</v>
      </c>
      <c r="D1645" s="470">
        <f t="shared" si="100"/>
        <v>2022</v>
      </c>
      <c r="E1645" s="470">
        <f t="shared" si="101"/>
        <v>12</v>
      </c>
      <c r="F1645" s="470">
        <f t="shared" si="102"/>
        <v>26</v>
      </c>
      <c r="G1645" s="468" t="s">
        <v>203</v>
      </c>
      <c r="H1645" s="468">
        <v>7.91</v>
      </c>
      <c r="I1645" s="468">
        <v>6.81</v>
      </c>
      <c r="J1645" s="468" t="s">
        <v>1247</v>
      </c>
      <c r="K1645" s="468">
        <v>2.5000000000000001E-2</v>
      </c>
      <c r="L1645" s="468">
        <v>8.0000000000000002E-3</v>
      </c>
      <c r="M1645" s="471">
        <f t="shared" si="103"/>
        <v>0.67999999999999994</v>
      </c>
    </row>
    <row r="1646" spans="1:13" x14ac:dyDescent="0.3">
      <c r="A1646" s="468">
        <v>1489</v>
      </c>
      <c r="B1646" s="469">
        <v>44922.639988425923</v>
      </c>
      <c r="C1646" s="469">
        <v>44921</v>
      </c>
      <c r="D1646" s="470">
        <f t="shared" si="100"/>
        <v>2022</v>
      </c>
      <c r="E1646" s="470">
        <f t="shared" si="101"/>
        <v>12</v>
      </c>
      <c r="F1646" s="470">
        <f t="shared" si="102"/>
        <v>26</v>
      </c>
      <c r="G1646" s="468" t="s">
        <v>204</v>
      </c>
      <c r="H1646" s="468">
        <v>8.1999999999999993</v>
      </c>
      <c r="I1646" s="468">
        <v>7.03</v>
      </c>
      <c r="J1646" s="468" t="s">
        <v>1247</v>
      </c>
      <c r="K1646" s="468">
        <v>2.5000000000000001E-2</v>
      </c>
      <c r="L1646" s="468">
        <v>5.0000000000000001E-3</v>
      </c>
      <c r="M1646" s="471">
        <f t="shared" si="103"/>
        <v>0.8</v>
      </c>
    </row>
    <row r="1647" spans="1:13" x14ac:dyDescent="0.3">
      <c r="A1647" s="468">
        <v>1493</v>
      </c>
      <c r="B1647" s="469">
        <v>44923.616493055553</v>
      </c>
      <c r="C1647" s="469">
        <v>44921</v>
      </c>
      <c r="D1647" s="470">
        <f t="shared" si="100"/>
        <v>2022</v>
      </c>
      <c r="E1647" s="470">
        <f t="shared" si="101"/>
        <v>12</v>
      </c>
      <c r="F1647" s="470">
        <f t="shared" si="102"/>
        <v>26</v>
      </c>
      <c r="G1647" s="468" t="s">
        <v>199</v>
      </c>
      <c r="H1647" s="468">
        <v>7.62</v>
      </c>
      <c r="I1647" s="468">
        <v>7.31</v>
      </c>
      <c r="J1647" s="468" t="s">
        <v>1247</v>
      </c>
      <c r="K1647" s="468">
        <v>2.5000000000000001E-2</v>
      </c>
      <c r="L1647" s="468">
        <v>8.9999999999999993E-3</v>
      </c>
      <c r="M1647" s="471">
        <f t="shared" si="103"/>
        <v>0.64000000000000012</v>
      </c>
    </row>
    <row r="1648" spans="1:13" x14ac:dyDescent="0.3">
      <c r="A1648" s="468">
        <v>1475</v>
      </c>
      <c r="B1648" s="469">
        <v>44917.614398148151</v>
      </c>
      <c r="C1648" s="469">
        <v>44917</v>
      </c>
      <c r="D1648" s="470">
        <f t="shared" si="100"/>
        <v>2022</v>
      </c>
      <c r="E1648" s="470">
        <f t="shared" si="101"/>
        <v>12</v>
      </c>
      <c r="F1648" s="470">
        <f t="shared" si="102"/>
        <v>22</v>
      </c>
      <c r="G1648" s="468" t="s">
        <v>197</v>
      </c>
      <c r="H1648" s="468">
        <v>7.68</v>
      </c>
      <c r="I1648" s="468">
        <v>7.75</v>
      </c>
      <c r="J1648" s="468" t="s">
        <v>1247</v>
      </c>
      <c r="K1648" s="468">
        <v>2.5000000000000001E-2</v>
      </c>
      <c r="L1648" s="468">
        <v>2E-3</v>
      </c>
      <c r="M1648" s="471">
        <f t="shared" si="103"/>
        <v>0.92</v>
      </c>
    </row>
    <row r="1649" spans="1:13" x14ac:dyDescent="0.3">
      <c r="A1649" s="468">
        <v>1480</v>
      </c>
      <c r="B1649" s="469">
        <v>44921.625439814816</v>
      </c>
      <c r="C1649" s="469">
        <v>44917</v>
      </c>
      <c r="D1649" s="470">
        <f t="shared" si="100"/>
        <v>2022</v>
      </c>
      <c r="E1649" s="470">
        <f t="shared" si="101"/>
        <v>12</v>
      </c>
      <c r="F1649" s="470">
        <f t="shared" si="102"/>
        <v>22</v>
      </c>
      <c r="G1649" s="468" t="s">
        <v>200</v>
      </c>
      <c r="H1649" s="468">
        <v>7.74</v>
      </c>
      <c r="I1649" s="468">
        <v>7.88</v>
      </c>
      <c r="J1649" s="468" t="s">
        <v>1247</v>
      </c>
      <c r="K1649" s="468">
        <v>2.5000000000000001E-2</v>
      </c>
      <c r="L1649" s="468">
        <v>5.0000000000000001E-3</v>
      </c>
      <c r="M1649" s="471">
        <f t="shared" si="103"/>
        <v>0.8</v>
      </c>
    </row>
    <row r="1650" spans="1:13" x14ac:dyDescent="0.3">
      <c r="A1650" s="468">
        <v>1482</v>
      </c>
      <c r="B1650" s="469">
        <v>44921.626250000001</v>
      </c>
      <c r="C1650" s="469">
        <v>44917</v>
      </c>
      <c r="D1650" s="470">
        <f t="shared" si="100"/>
        <v>2022</v>
      </c>
      <c r="E1650" s="470">
        <f t="shared" si="101"/>
        <v>12</v>
      </c>
      <c r="F1650" s="470">
        <f t="shared" si="102"/>
        <v>22</v>
      </c>
      <c r="G1650" s="468" t="s">
        <v>199</v>
      </c>
      <c r="H1650" s="468">
        <v>7.52</v>
      </c>
      <c r="I1650" s="468">
        <v>7.45</v>
      </c>
      <c r="J1650" s="468" t="s">
        <v>1247</v>
      </c>
      <c r="K1650" s="468">
        <v>2.5000000000000001E-2</v>
      </c>
      <c r="L1650" s="468">
        <v>8.9999999999999993E-3</v>
      </c>
      <c r="M1650" s="471">
        <f t="shared" si="103"/>
        <v>0.64000000000000012</v>
      </c>
    </row>
    <row r="1651" spans="1:13" x14ac:dyDescent="0.3">
      <c r="A1651" s="468">
        <v>1483</v>
      </c>
      <c r="B1651" s="469">
        <v>44921.626388888886</v>
      </c>
      <c r="C1651" s="469">
        <v>44917</v>
      </c>
      <c r="D1651" s="470">
        <f t="shared" si="100"/>
        <v>2022</v>
      </c>
      <c r="E1651" s="470">
        <f t="shared" si="101"/>
        <v>12</v>
      </c>
      <c r="F1651" s="470">
        <f t="shared" si="102"/>
        <v>22</v>
      </c>
      <c r="G1651" s="468" t="s">
        <v>203</v>
      </c>
      <c r="H1651" s="468">
        <v>8.1999999999999993</v>
      </c>
      <c r="I1651" s="468">
        <v>7.93</v>
      </c>
      <c r="J1651" s="468" t="s">
        <v>1247</v>
      </c>
      <c r="K1651" s="468">
        <v>2.5000000000000001E-2</v>
      </c>
      <c r="L1651" s="468">
        <v>8.9999999999999993E-3</v>
      </c>
      <c r="M1651" s="471">
        <f t="shared" si="103"/>
        <v>0.64000000000000012</v>
      </c>
    </row>
    <row r="1652" spans="1:13" x14ac:dyDescent="0.3">
      <c r="A1652" s="468">
        <v>1484</v>
      </c>
      <c r="B1652" s="469">
        <v>44921.626516203702</v>
      </c>
      <c r="C1652" s="469">
        <v>44917</v>
      </c>
      <c r="D1652" s="470">
        <f t="shared" si="100"/>
        <v>2022</v>
      </c>
      <c r="E1652" s="470">
        <f t="shared" si="101"/>
        <v>12</v>
      </c>
      <c r="F1652" s="470">
        <f t="shared" si="102"/>
        <v>22</v>
      </c>
      <c r="G1652" s="468" t="s">
        <v>204</v>
      </c>
      <c r="H1652" s="468">
        <v>8.4600000000000009</v>
      </c>
      <c r="I1652" s="468">
        <v>7.13</v>
      </c>
      <c r="J1652" s="468" t="s">
        <v>1247</v>
      </c>
      <c r="K1652" s="468">
        <v>2.5000000000000001E-2</v>
      </c>
      <c r="L1652" s="468">
        <v>4.0000000000000001E-3</v>
      </c>
      <c r="M1652" s="471">
        <f t="shared" si="103"/>
        <v>0.84</v>
      </c>
    </row>
    <row r="1653" spans="1:13" x14ac:dyDescent="0.3">
      <c r="A1653" s="468">
        <v>1474</v>
      </c>
      <c r="B1653" s="469">
        <v>44917.613263888888</v>
      </c>
      <c r="C1653" s="469">
        <v>44916</v>
      </c>
      <c r="D1653" s="470">
        <f t="shared" si="100"/>
        <v>2022</v>
      </c>
      <c r="E1653" s="470">
        <f t="shared" si="101"/>
        <v>12</v>
      </c>
      <c r="F1653" s="470">
        <f t="shared" si="102"/>
        <v>21</v>
      </c>
      <c r="G1653" s="468" t="s">
        <v>200</v>
      </c>
      <c r="H1653" s="468">
        <v>8.11</v>
      </c>
      <c r="I1653" s="468">
        <v>7.93</v>
      </c>
      <c r="J1653" s="468" t="s">
        <v>1247</v>
      </c>
      <c r="K1653" s="468">
        <v>2.5000000000000001E-2</v>
      </c>
      <c r="L1653" s="468">
        <v>3.0000000000000001E-3</v>
      </c>
      <c r="M1653" s="471">
        <f t="shared" si="103"/>
        <v>0.88</v>
      </c>
    </row>
    <row r="1654" spans="1:13" x14ac:dyDescent="0.3">
      <c r="A1654" s="468">
        <v>1477</v>
      </c>
      <c r="B1654" s="469">
        <v>44917.614988425928</v>
      </c>
      <c r="C1654" s="469">
        <v>44916</v>
      </c>
      <c r="D1654" s="470">
        <f t="shared" si="100"/>
        <v>2022</v>
      </c>
      <c r="E1654" s="470">
        <f t="shared" si="101"/>
        <v>12</v>
      </c>
      <c r="F1654" s="470">
        <f t="shared" si="102"/>
        <v>21</v>
      </c>
      <c r="G1654" s="468" t="s">
        <v>203</v>
      </c>
      <c r="H1654" s="468">
        <v>7.89</v>
      </c>
      <c r="I1654" s="468">
        <v>6.79</v>
      </c>
      <c r="J1654" s="468" t="s">
        <v>1247</v>
      </c>
      <c r="K1654" s="468">
        <v>2.5000000000000001E-2</v>
      </c>
      <c r="L1654" s="468">
        <v>4.0000000000000001E-3</v>
      </c>
      <c r="M1654" s="471">
        <f t="shared" si="103"/>
        <v>0.84</v>
      </c>
    </row>
    <row r="1655" spans="1:13" x14ac:dyDescent="0.3">
      <c r="A1655" s="468">
        <v>1481</v>
      </c>
      <c r="B1655" s="469">
        <v>44921.626006944447</v>
      </c>
      <c r="C1655" s="469">
        <v>44916</v>
      </c>
      <c r="D1655" s="470">
        <f t="shared" si="100"/>
        <v>2022</v>
      </c>
      <c r="E1655" s="470">
        <f t="shared" si="101"/>
        <v>12</v>
      </c>
      <c r="F1655" s="470">
        <f t="shared" si="102"/>
        <v>21</v>
      </c>
      <c r="G1655" s="468" t="s">
        <v>197</v>
      </c>
      <c r="H1655" s="468">
        <v>7.69</v>
      </c>
      <c r="I1655" s="468">
        <v>7.83</v>
      </c>
      <c r="J1655" s="468" t="s">
        <v>1247</v>
      </c>
      <c r="K1655" s="468">
        <v>2.5000000000000001E-2</v>
      </c>
      <c r="L1655" s="468">
        <v>3.0000000000000001E-3</v>
      </c>
      <c r="M1655" s="471">
        <f t="shared" si="103"/>
        <v>0.88</v>
      </c>
    </row>
    <row r="1656" spans="1:13" x14ac:dyDescent="0.3">
      <c r="A1656" s="468">
        <v>1470</v>
      </c>
      <c r="B1656" s="469">
        <v>44916.644976851851</v>
      </c>
      <c r="C1656" s="469">
        <v>44915</v>
      </c>
      <c r="D1656" s="470">
        <f t="shared" si="100"/>
        <v>2022</v>
      </c>
      <c r="E1656" s="470">
        <f t="shared" si="101"/>
        <v>12</v>
      </c>
      <c r="F1656" s="470">
        <f t="shared" si="102"/>
        <v>20</v>
      </c>
      <c r="G1656" s="468" t="s">
        <v>199</v>
      </c>
      <c r="H1656" s="468">
        <v>7.61</v>
      </c>
      <c r="I1656" s="468">
        <v>6.79</v>
      </c>
      <c r="J1656" s="468" t="s">
        <v>1247</v>
      </c>
      <c r="K1656" s="468">
        <v>2.5000000000000001E-2</v>
      </c>
      <c r="L1656" s="468">
        <v>8.0000000000000002E-3</v>
      </c>
      <c r="M1656" s="471">
        <f t="shared" si="103"/>
        <v>0.67999999999999994</v>
      </c>
    </row>
    <row r="1657" spans="1:13" x14ac:dyDescent="0.3">
      <c r="A1657" s="468">
        <v>1471</v>
      </c>
      <c r="B1657" s="469">
        <v>44916.645115740743</v>
      </c>
      <c r="C1657" s="469">
        <v>44915</v>
      </c>
      <c r="D1657" s="470">
        <f t="shared" si="100"/>
        <v>2022</v>
      </c>
      <c r="E1657" s="470">
        <f t="shared" si="101"/>
        <v>12</v>
      </c>
      <c r="F1657" s="470">
        <f t="shared" si="102"/>
        <v>20</v>
      </c>
      <c r="G1657" s="468" t="s">
        <v>203</v>
      </c>
      <c r="H1657" s="468">
        <v>7.89</v>
      </c>
      <c r="I1657" s="468">
        <v>6.81</v>
      </c>
      <c r="J1657" s="468" t="s">
        <v>1247</v>
      </c>
      <c r="K1657" s="468">
        <v>2.5000000000000001E-2</v>
      </c>
      <c r="L1657" s="468">
        <v>8.9999999999999993E-3</v>
      </c>
      <c r="M1657" s="471">
        <f t="shared" si="103"/>
        <v>0.64000000000000012</v>
      </c>
    </row>
    <row r="1658" spans="1:13" x14ac:dyDescent="0.3">
      <c r="A1658" s="468">
        <v>1472</v>
      </c>
      <c r="B1658" s="469">
        <v>44916.645254629628</v>
      </c>
      <c r="C1658" s="469">
        <v>44915</v>
      </c>
      <c r="D1658" s="470">
        <f t="shared" si="100"/>
        <v>2022</v>
      </c>
      <c r="E1658" s="470">
        <f t="shared" si="101"/>
        <v>12</v>
      </c>
      <c r="F1658" s="470">
        <f t="shared" si="102"/>
        <v>20</v>
      </c>
      <c r="G1658" s="468" t="s">
        <v>204</v>
      </c>
      <c r="H1658" s="468">
        <v>8.4700000000000006</v>
      </c>
      <c r="I1658" s="468">
        <v>6.96</v>
      </c>
      <c r="J1658" s="468" t="s">
        <v>1247</v>
      </c>
      <c r="K1658" s="468">
        <v>2.5000000000000001E-2</v>
      </c>
      <c r="L1658" s="468">
        <v>4.0000000000000001E-3</v>
      </c>
      <c r="M1658" s="471">
        <f t="shared" si="103"/>
        <v>0.84</v>
      </c>
    </row>
    <row r="1659" spans="1:13" x14ac:dyDescent="0.3">
      <c r="A1659" s="468">
        <v>1456</v>
      </c>
      <c r="B1659" s="469">
        <v>44915.639768518522</v>
      </c>
      <c r="C1659" s="469">
        <v>44914</v>
      </c>
      <c r="D1659" s="470">
        <f t="shared" si="100"/>
        <v>2022</v>
      </c>
      <c r="E1659" s="470">
        <f t="shared" si="101"/>
        <v>12</v>
      </c>
      <c r="F1659" s="470">
        <f t="shared" si="102"/>
        <v>19</v>
      </c>
      <c r="G1659" s="468" t="s">
        <v>199</v>
      </c>
      <c r="H1659" s="468">
        <v>7.74</v>
      </c>
      <c r="I1659" s="468">
        <v>7.08</v>
      </c>
      <c r="J1659" s="468" t="s">
        <v>1247</v>
      </c>
      <c r="K1659" s="468">
        <v>2.5000000000000001E-2</v>
      </c>
      <c r="L1659" s="468">
        <v>8.9999999999999993E-3</v>
      </c>
      <c r="M1659" s="471">
        <f t="shared" si="103"/>
        <v>0.64000000000000012</v>
      </c>
    </row>
    <row r="1660" spans="1:13" x14ac:dyDescent="0.3">
      <c r="A1660" s="468">
        <v>1457</v>
      </c>
      <c r="B1660" s="469">
        <v>44915.639907407407</v>
      </c>
      <c r="C1660" s="469">
        <v>44914</v>
      </c>
      <c r="D1660" s="470">
        <f t="shared" si="100"/>
        <v>2022</v>
      </c>
      <c r="E1660" s="470">
        <f t="shared" si="101"/>
        <v>12</v>
      </c>
      <c r="F1660" s="470">
        <f t="shared" si="102"/>
        <v>19</v>
      </c>
      <c r="G1660" s="468" t="s">
        <v>203</v>
      </c>
      <c r="H1660" s="468">
        <v>8.0399999999999991</v>
      </c>
      <c r="I1660" s="468">
        <v>6.81</v>
      </c>
      <c r="J1660" s="468" t="s">
        <v>1247</v>
      </c>
      <c r="K1660" s="468">
        <v>2.5000000000000001E-2</v>
      </c>
      <c r="L1660" s="468">
        <v>8.0000000000000002E-3</v>
      </c>
      <c r="M1660" s="471">
        <f t="shared" si="103"/>
        <v>0.67999999999999994</v>
      </c>
    </row>
    <row r="1661" spans="1:13" x14ac:dyDescent="0.3">
      <c r="A1661" s="468">
        <v>1447</v>
      </c>
      <c r="B1661" s="469">
        <v>44914.644409722219</v>
      </c>
      <c r="C1661" s="469">
        <v>44911</v>
      </c>
      <c r="D1661" s="470">
        <f t="shared" si="100"/>
        <v>2022</v>
      </c>
      <c r="E1661" s="470">
        <f t="shared" si="101"/>
        <v>12</v>
      </c>
      <c r="F1661" s="470">
        <f t="shared" si="102"/>
        <v>16</v>
      </c>
      <c r="G1661" s="468" t="s">
        <v>787</v>
      </c>
      <c r="H1661" s="468">
        <v>7.93</v>
      </c>
      <c r="I1661" s="468">
        <v>8.2799999999999994</v>
      </c>
      <c r="J1661" s="468" t="s">
        <v>1247</v>
      </c>
      <c r="K1661" s="468">
        <v>2.5000000000000001E-2</v>
      </c>
      <c r="L1661" s="468">
        <v>5.0000000000000001E-3</v>
      </c>
      <c r="M1661" s="471">
        <f t="shared" si="103"/>
        <v>0.8</v>
      </c>
    </row>
    <row r="1662" spans="1:13" x14ac:dyDescent="0.3">
      <c r="A1662" s="468">
        <v>1449</v>
      </c>
      <c r="B1662" s="469">
        <v>44914.64466435185</v>
      </c>
      <c r="C1662" s="469">
        <v>44911</v>
      </c>
      <c r="D1662" s="470">
        <f t="shared" si="100"/>
        <v>2022</v>
      </c>
      <c r="E1662" s="470">
        <f t="shared" si="101"/>
        <v>12</v>
      </c>
      <c r="F1662" s="470">
        <f t="shared" si="102"/>
        <v>16</v>
      </c>
      <c r="G1662" s="468" t="s">
        <v>197</v>
      </c>
      <c r="H1662" s="468">
        <v>7.81</v>
      </c>
      <c r="I1662" s="468">
        <v>7.76</v>
      </c>
      <c r="J1662" s="468" t="s">
        <v>1247</v>
      </c>
      <c r="K1662" s="468">
        <v>2.5000000000000001E-2</v>
      </c>
      <c r="L1662" s="468">
        <v>3.0000000000000001E-3</v>
      </c>
      <c r="M1662" s="471">
        <f t="shared" si="103"/>
        <v>0.88</v>
      </c>
    </row>
    <row r="1663" spans="1:13" x14ac:dyDescent="0.3">
      <c r="A1663" s="468">
        <v>1450</v>
      </c>
      <c r="B1663" s="469">
        <v>44914.644803240742</v>
      </c>
      <c r="C1663" s="469">
        <v>44911</v>
      </c>
      <c r="D1663" s="470">
        <f t="shared" si="100"/>
        <v>2022</v>
      </c>
      <c r="E1663" s="470">
        <f t="shared" si="101"/>
        <v>12</v>
      </c>
      <c r="F1663" s="470">
        <f t="shared" si="102"/>
        <v>16</v>
      </c>
      <c r="G1663" s="468" t="s">
        <v>199</v>
      </c>
      <c r="H1663" s="468">
        <v>7.65</v>
      </c>
      <c r="I1663" s="468">
        <v>6.84</v>
      </c>
      <c r="J1663" s="468" t="s">
        <v>1247</v>
      </c>
      <c r="K1663" s="468">
        <v>2.5000000000000001E-2</v>
      </c>
      <c r="L1663" s="468">
        <v>8.9999999999999993E-3</v>
      </c>
      <c r="M1663" s="471">
        <f t="shared" si="103"/>
        <v>0.64000000000000012</v>
      </c>
    </row>
    <row r="1664" spans="1:13" x14ac:dyDescent="0.3">
      <c r="A1664" s="468">
        <v>1451</v>
      </c>
      <c r="B1664" s="469">
        <v>44914.644965277781</v>
      </c>
      <c r="C1664" s="469">
        <v>44911</v>
      </c>
      <c r="D1664" s="470">
        <f t="shared" si="100"/>
        <v>2022</v>
      </c>
      <c r="E1664" s="470">
        <f t="shared" si="101"/>
        <v>12</v>
      </c>
      <c r="F1664" s="470">
        <f t="shared" si="102"/>
        <v>16</v>
      </c>
      <c r="G1664" s="468" t="s">
        <v>203</v>
      </c>
      <c r="H1664" s="468">
        <v>7.97</v>
      </c>
      <c r="I1664" s="468">
        <v>6.93</v>
      </c>
      <c r="J1664" s="468" t="s">
        <v>1247</v>
      </c>
      <c r="K1664" s="468">
        <v>2.5000000000000001E-2</v>
      </c>
      <c r="L1664" s="468">
        <v>5.0000000000000001E-3</v>
      </c>
      <c r="M1664" s="471">
        <f t="shared" si="103"/>
        <v>0.8</v>
      </c>
    </row>
    <row r="1665" spans="1:13" x14ac:dyDescent="0.3">
      <c r="A1665" s="468">
        <v>1442</v>
      </c>
      <c r="B1665" s="469">
        <v>44911.428414351853</v>
      </c>
      <c r="C1665" s="469">
        <v>44910</v>
      </c>
      <c r="D1665" s="470">
        <f t="shared" si="100"/>
        <v>2022</v>
      </c>
      <c r="E1665" s="470">
        <f t="shared" si="101"/>
        <v>12</v>
      </c>
      <c r="F1665" s="470">
        <f t="shared" si="102"/>
        <v>15</v>
      </c>
      <c r="G1665" s="468" t="s">
        <v>200</v>
      </c>
      <c r="H1665" s="468">
        <v>7.75</v>
      </c>
      <c r="I1665" s="468">
        <v>8.2100000000000009</v>
      </c>
      <c r="J1665" s="468" t="s">
        <v>1247</v>
      </c>
      <c r="K1665" s="468">
        <v>2.5000000000000001E-2</v>
      </c>
      <c r="L1665" s="468">
        <v>4.0000000000000001E-3</v>
      </c>
      <c r="M1665" s="471">
        <f t="shared" si="103"/>
        <v>0.84</v>
      </c>
    </row>
    <row r="1666" spans="1:13" x14ac:dyDescent="0.3">
      <c r="A1666" s="468">
        <v>1443</v>
      </c>
      <c r="B1666" s="469">
        <v>44911.428622685184</v>
      </c>
      <c r="C1666" s="469">
        <v>44910</v>
      </c>
      <c r="D1666" s="470">
        <f t="shared" si="100"/>
        <v>2022</v>
      </c>
      <c r="E1666" s="470">
        <f t="shared" si="101"/>
        <v>12</v>
      </c>
      <c r="F1666" s="470">
        <f t="shared" si="102"/>
        <v>15</v>
      </c>
      <c r="G1666" s="468" t="s">
        <v>197</v>
      </c>
      <c r="H1666" s="468">
        <v>7.81</v>
      </c>
      <c r="I1666" s="468">
        <v>7.72</v>
      </c>
      <c r="J1666" s="468" t="s">
        <v>1247</v>
      </c>
      <c r="K1666" s="468">
        <v>2.5000000000000001E-2</v>
      </c>
      <c r="L1666" s="468">
        <v>3.0000000000000001E-3</v>
      </c>
      <c r="M1666" s="471">
        <f t="shared" si="103"/>
        <v>0.88</v>
      </c>
    </row>
    <row r="1667" spans="1:13" x14ac:dyDescent="0.3">
      <c r="A1667" s="468">
        <v>1444</v>
      </c>
      <c r="B1667" s="469">
        <v>44911.428761574076</v>
      </c>
      <c r="C1667" s="469">
        <v>44910</v>
      </c>
      <c r="D1667" s="470">
        <f t="shared" ref="D1667:D1730" si="104">YEAR(C1667)</f>
        <v>2022</v>
      </c>
      <c r="E1667" s="470">
        <f t="shared" ref="E1667:E1730" si="105">MONTH(C1667)</f>
        <v>12</v>
      </c>
      <c r="F1667" s="470">
        <f t="shared" ref="F1667:F1730" si="106">DAY(C1667)</f>
        <v>15</v>
      </c>
      <c r="G1667" s="468" t="s">
        <v>199</v>
      </c>
      <c r="H1667" s="468">
        <v>7.64</v>
      </c>
      <c r="I1667" s="468">
        <v>6.83</v>
      </c>
      <c r="J1667" s="468" t="s">
        <v>1247</v>
      </c>
      <c r="K1667" s="468">
        <v>2.5000000000000001E-2</v>
      </c>
      <c r="L1667" s="468">
        <v>8.9999999999999993E-3</v>
      </c>
      <c r="M1667" s="471">
        <f t="shared" si="103"/>
        <v>0.64000000000000012</v>
      </c>
    </row>
    <row r="1668" spans="1:13" x14ac:dyDescent="0.3">
      <c r="A1668" s="468">
        <v>1445</v>
      </c>
      <c r="B1668" s="469">
        <v>44911.428923611114</v>
      </c>
      <c r="C1668" s="469">
        <v>44910</v>
      </c>
      <c r="D1668" s="470">
        <f t="shared" si="104"/>
        <v>2022</v>
      </c>
      <c r="E1668" s="470">
        <f t="shared" si="105"/>
        <v>12</v>
      </c>
      <c r="F1668" s="470">
        <f t="shared" si="106"/>
        <v>15</v>
      </c>
      <c r="G1668" s="468" t="s">
        <v>203</v>
      </c>
      <c r="H1668" s="468">
        <v>7.97</v>
      </c>
      <c r="I1668" s="468">
        <v>6.86</v>
      </c>
      <c r="J1668" s="468" t="s">
        <v>1247</v>
      </c>
      <c r="K1668" s="468">
        <v>2.5000000000000001E-2</v>
      </c>
      <c r="L1668" s="468">
        <v>8.9999999999999993E-3</v>
      </c>
      <c r="M1668" s="471">
        <f t="shared" ref="M1668:M1731" si="107">1-L1668/K1668</f>
        <v>0.64000000000000012</v>
      </c>
    </row>
    <row r="1669" spans="1:13" x14ac:dyDescent="0.3">
      <c r="A1669" s="468">
        <v>1446</v>
      </c>
      <c r="B1669" s="469">
        <v>44911.429074074076</v>
      </c>
      <c r="C1669" s="469">
        <v>44910</v>
      </c>
      <c r="D1669" s="470">
        <f t="shared" si="104"/>
        <v>2022</v>
      </c>
      <c r="E1669" s="470">
        <f t="shared" si="105"/>
        <v>12</v>
      </c>
      <c r="F1669" s="470">
        <f t="shared" si="106"/>
        <v>15</v>
      </c>
      <c r="G1669" s="468" t="s">
        <v>204</v>
      </c>
      <c r="H1669" s="468">
        <v>8.1999999999999993</v>
      </c>
      <c r="I1669" s="468">
        <v>7.1</v>
      </c>
      <c r="J1669" s="468" t="s">
        <v>1247</v>
      </c>
      <c r="K1669" s="468">
        <v>2.5000000000000001E-2</v>
      </c>
      <c r="L1669" s="468">
        <v>4.0000000000000001E-3</v>
      </c>
      <c r="M1669" s="471">
        <f t="shared" si="107"/>
        <v>0.84</v>
      </c>
    </row>
    <row r="1670" spans="1:13" x14ac:dyDescent="0.3">
      <c r="A1670" s="468">
        <v>1437</v>
      </c>
      <c r="B1670" s="469">
        <v>44910.455000000002</v>
      </c>
      <c r="C1670" s="469">
        <v>44909</v>
      </c>
      <c r="D1670" s="470">
        <f t="shared" si="104"/>
        <v>2022</v>
      </c>
      <c r="E1670" s="470">
        <f t="shared" si="105"/>
        <v>12</v>
      </c>
      <c r="F1670" s="470">
        <f t="shared" si="106"/>
        <v>14</v>
      </c>
      <c r="G1670" s="468" t="s">
        <v>197</v>
      </c>
      <c r="H1670" s="468">
        <v>7.82</v>
      </c>
      <c r="I1670" s="468">
        <v>7.79</v>
      </c>
      <c r="J1670" s="468" t="s">
        <v>1247</v>
      </c>
      <c r="K1670" s="468">
        <v>2.5000000000000001E-2</v>
      </c>
      <c r="L1670" s="468">
        <v>6.0000000000000001E-3</v>
      </c>
      <c r="M1670" s="471">
        <f t="shared" si="107"/>
        <v>0.76</v>
      </c>
    </row>
    <row r="1671" spans="1:13" x14ac:dyDescent="0.3">
      <c r="A1671" s="468">
        <v>1438</v>
      </c>
      <c r="B1671" s="469">
        <v>44910.455520833333</v>
      </c>
      <c r="C1671" s="469">
        <v>44909</v>
      </c>
      <c r="D1671" s="470">
        <f t="shared" si="104"/>
        <v>2022</v>
      </c>
      <c r="E1671" s="470">
        <f t="shared" si="105"/>
        <v>12</v>
      </c>
      <c r="F1671" s="470">
        <f t="shared" si="106"/>
        <v>14</v>
      </c>
      <c r="G1671" s="468" t="s">
        <v>199</v>
      </c>
      <c r="H1671" s="468">
        <v>8.1999999999999993</v>
      </c>
      <c r="I1671" s="468">
        <v>7.54</v>
      </c>
      <c r="J1671" s="468" t="s">
        <v>1247</v>
      </c>
      <c r="K1671" s="468">
        <v>2.5000000000000001E-2</v>
      </c>
      <c r="L1671" s="468">
        <v>8.9999999999999993E-3</v>
      </c>
      <c r="M1671" s="471">
        <f t="shared" si="107"/>
        <v>0.64000000000000012</v>
      </c>
    </row>
    <row r="1672" spans="1:13" x14ac:dyDescent="0.3">
      <c r="A1672" s="468">
        <v>1439</v>
      </c>
      <c r="B1672" s="469">
        <v>44910.455694444441</v>
      </c>
      <c r="C1672" s="469">
        <v>44909</v>
      </c>
      <c r="D1672" s="470">
        <f t="shared" si="104"/>
        <v>2022</v>
      </c>
      <c r="E1672" s="470">
        <f t="shared" si="105"/>
        <v>12</v>
      </c>
      <c r="F1672" s="470">
        <f t="shared" si="106"/>
        <v>14</v>
      </c>
      <c r="G1672" s="468" t="s">
        <v>203</v>
      </c>
      <c r="H1672" s="468">
        <v>7.92</v>
      </c>
      <c r="I1672" s="468">
        <v>6.83</v>
      </c>
      <c r="J1672" s="468" t="s">
        <v>1247</v>
      </c>
      <c r="K1672" s="468">
        <v>2.5000000000000001E-2</v>
      </c>
      <c r="L1672" s="468">
        <v>8.9999999999999993E-3</v>
      </c>
      <c r="M1672" s="471">
        <f t="shared" si="107"/>
        <v>0.64000000000000012</v>
      </c>
    </row>
    <row r="1673" spans="1:13" x14ac:dyDescent="0.3">
      <c r="A1673" s="468">
        <v>1440</v>
      </c>
      <c r="B1673" s="469">
        <v>44910.455868055556</v>
      </c>
      <c r="C1673" s="469">
        <v>44909</v>
      </c>
      <c r="D1673" s="470">
        <f t="shared" si="104"/>
        <v>2022</v>
      </c>
      <c r="E1673" s="470">
        <f t="shared" si="105"/>
        <v>12</v>
      </c>
      <c r="F1673" s="470">
        <f t="shared" si="106"/>
        <v>14</v>
      </c>
      <c r="G1673" s="468" t="s">
        <v>204</v>
      </c>
      <c r="H1673" s="468">
        <v>8.5500000000000007</v>
      </c>
      <c r="I1673" s="468">
        <v>7.24</v>
      </c>
      <c r="J1673" s="468" t="s">
        <v>1247</v>
      </c>
      <c r="K1673" s="468">
        <v>2.5000000000000001E-2</v>
      </c>
      <c r="L1673" s="468">
        <v>2E-3</v>
      </c>
      <c r="M1673" s="471">
        <f t="shared" si="107"/>
        <v>0.92</v>
      </c>
    </row>
    <row r="1674" spans="1:13" x14ac:dyDescent="0.3">
      <c r="A1674" s="468">
        <v>1430</v>
      </c>
      <c r="B1674" s="469">
        <v>44909.632986111108</v>
      </c>
      <c r="C1674" s="469">
        <v>44908</v>
      </c>
      <c r="D1674" s="470">
        <f t="shared" si="104"/>
        <v>2022</v>
      </c>
      <c r="E1674" s="470">
        <f t="shared" si="105"/>
        <v>12</v>
      </c>
      <c r="F1674" s="470">
        <f t="shared" si="106"/>
        <v>13</v>
      </c>
      <c r="G1674" s="468" t="s">
        <v>200</v>
      </c>
      <c r="H1674" s="468">
        <v>7.63</v>
      </c>
      <c r="I1674" s="468">
        <v>7.61</v>
      </c>
      <c r="J1674" s="468" t="s">
        <v>1247</v>
      </c>
      <c r="K1674" s="468">
        <v>2.5000000000000001E-2</v>
      </c>
      <c r="L1674" s="468">
        <v>4.0000000000000001E-3</v>
      </c>
      <c r="M1674" s="471">
        <f t="shared" si="107"/>
        <v>0.84</v>
      </c>
    </row>
    <row r="1675" spans="1:13" x14ac:dyDescent="0.3">
      <c r="A1675" s="468">
        <v>1431</v>
      </c>
      <c r="B1675" s="469">
        <v>44909.633113425924</v>
      </c>
      <c r="C1675" s="469">
        <v>44908</v>
      </c>
      <c r="D1675" s="470">
        <f t="shared" si="104"/>
        <v>2022</v>
      </c>
      <c r="E1675" s="470">
        <f t="shared" si="105"/>
        <v>12</v>
      </c>
      <c r="F1675" s="470">
        <f t="shared" si="106"/>
        <v>13</v>
      </c>
      <c r="G1675" s="468" t="s">
        <v>197</v>
      </c>
      <c r="H1675" s="468">
        <v>7.67</v>
      </c>
      <c r="I1675" s="468">
        <v>7.41</v>
      </c>
      <c r="J1675" s="468" t="s">
        <v>1247</v>
      </c>
      <c r="K1675" s="468">
        <v>2.5000000000000001E-2</v>
      </c>
      <c r="L1675" s="468">
        <v>8.9999999999999993E-3</v>
      </c>
      <c r="M1675" s="471">
        <f t="shared" si="107"/>
        <v>0.64000000000000012</v>
      </c>
    </row>
    <row r="1676" spans="1:13" x14ac:dyDescent="0.3">
      <c r="A1676" s="468">
        <v>1433</v>
      </c>
      <c r="B1676" s="469">
        <v>44909.633530092593</v>
      </c>
      <c r="C1676" s="469">
        <v>44908</v>
      </c>
      <c r="D1676" s="470">
        <f t="shared" si="104"/>
        <v>2022</v>
      </c>
      <c r="E1676" s="470">
        <f t="shared" si="105"/>
        <v>12</v>
      </c>
      <c r="F1676" s="470">
        <f t="shared" si="106"/>
        <v>13</v>
      </c>
      <c r="G1676" s="468" t="s">
        <v>203</v>
      </c>
      <c r="H1676" s="468">
        <v>7.81</v>
      </c>
      <c r="I1676" s="468">
        <v>6.78</v>
      </c>
      <c r="J1676" s="468" t="s">
        <v>1247</v>
      </c>
      <c r="K1676" s="468">
        <v>2.5000000000000001E-2</v>
      </c>
      <c r="L1676" s="468">
        <v>8.9999999999999993E-3</v>
      </c>
      <c r="M1676" s="471">
        <f t="shared" si="107"/>
        <v>0.64000000000000012</v>
      </c>
    </row>
    <row r="1677" spans="1:13" x14ac:dyDescent="0.3">
      <c r="A1677" s="468">
        <v>1425</v>
      </c>
      <c r="B1677" s="469">
        <v>44908.634571759256</v>
      </c>
      <c r="C1677" s="469">
        <v>44907</v>
      </c>
      <c r="D1677" s="470">
        <f t="shared" si="104"/>
        <v>2022</v>
      </c>
      <c r="E1677" s="470">
        <f t="shared" si="105"/>
        <v>12</v>
      </c>
      <c r="F1677" s="470">
        <f t="shared" si="106"/>
        <v>12</v>
      </c>
      <c r="G1677" s="468" t="s">
        <v>197</v>
      </c>
      <c r="H1677" s="468">
        <v>7.68</v>
      </c>
      <c r="I1677" s="468">
        <v>7.79</v>
      </c>
      <c r="J1677" s="468" t="s">
        <v>1247</v>
      </c>
      <c r="K1677" s="468">
        <v>2.5000000000000001E-2</v>
      </c>
      <c r="L1677" s="468">
        <v>5.0000000000000001E-3</v>
      </c>
      <c r="M1677" s="471">
        <f t="shared" si="107"/>
        <v>0.8</v>
      </c>
    </row>
    <row r="1678" spans="1:13" x14ac:dyDescent="0.3">
      <c r="A1678" s="468">
        <v>1426</v>
      </c>
      <c r="B1678" s="469">
        <v>44908.634687500002</v>
      </c>
      <c r="C1678" s="469">
        <v>44907</v>
      </c>
      <c r="D1678" s="470">
        <f t="shared" si="104"/>
        <v>2022</v>
      </c>
      <c r="E1678" s="470">
        <f t="shared" si="105"/>
        <v>12</v>
      </c>
      <c r="F1678" s="470">
        <f t="shared" si="106"/>
        <v>12</v>
      </c>
      <c r="G1678" s="468" t="s">
        <v>199</v>
      </c>
      <c r="H1678" s="468">
        <v>7.52</v>
      </c>
      <c r="I1678" s="468">
        <v>6.78</v>
      </c>
      <c r="J1678" s="468" t="s">
        <v>1247</v>
      </c>
      <c r="K1678" s="468">
        <v>2.5000000000000001E-2</v>
      </c>
      <c r="L1678" s="468">
        <v>7.0000000000000001E-3</v>
      </c>
      <c r="M1678" s="471">
        <f t="shared" si="107"/>
        <v>0.72</v>
      </c>
    </row>
    <row r="1679" spans="1:13" x14ac:dyDescent="0.3">
      <c r="A1679" s="468">
        <v>1427</v>
      </c>
      <c r="B1679" s="469">
        <v>44908.63480324074</v>
      </c>
      <c r="C1679" s="469">
        <v>44907</v>
      </c>
      <c r="D1679" s="470">
        <f t="shared" si="104"/>
        <v>2022</v>
      </c>
      <c r="E1679" s="470">
        <f t="shared" si="105"/>
        <v>12</v>
      </c>
      <c r="F1679" s="470">
        <f t="shared" si="106"/>
        <v>12</v>
      </c>
      <c r="G1679" s="468" t="s">
        <v>203</v>
      </c>
      <c r="H1679" s="468">
        <v>8.01</v>
      </c>
      <c r="I1679" s="468">
        <v>7.91</v>
      </c>
      <c r="J1679" s="468" t="s">
        <v>1247</v>
      </c>
      <c r="K1679" s="468">
        <v>2.5000000000000001E-2</v>
      </c>
      <c r="L1679" s="468">
        <v>5.0000000000000001E-3</v>
      </c>
      <c r="M1679" s="471">
        <f t="shared" si="107"/>
        <v>0.8</v>
      </c>
    </row>
    <row r="1680" spans="1:13" x14ac:dyDescent="0.3">
      <c r="A1680" s="468">
        <v>1418</v>
      </c>
      <c r="B1680" s="469">
        <v>44907.617962962962</v>
      </c>
      <c r="C1680" s="469">
        <v>44904</v>
      </c>
      <c r="D1680" s="470">
        <f t="shared" si="104"/>
        <v>2022</v>
      </c>
      <c r="E1680" s="470">
        <f t="shared" si="105"/>
        <v>12</v>
      </c>
      <c r="F1680" s="470">
        <f t="shared" si="106"/>
        <v>9</v>
      </c>
      <c r="G1680" s="468" t="s">
        <v>200</v>
      </c>
      <c r="H1680" s="468">
        <v>7.61</v>
      </c>
      <c r="I1680" s="468">
        <v>7.83</v>
      </c>
      <c r="J1680" s="468" t="s">
        <v>1247</v>
      </c>
      <c r="K1680" s="468">
        <v>2.5000000000000001E-2</v>
      </c>
      <c r="L1680" s="468">
        <v>4.0000000000000001E-3</v>
      </c>
      <c r="M1680" s="471">
        <f t="shared" si="107"/>
        <v>0.84</v>
      </c>
    </row>
    <row r="1681" spans="1:13" x14ac:dyDescent="0.3">
      <c r="A1681" s="468">
        <v>1420</v>
      </c>
      <c r="B1681" s="469">
        <v>44907.618298611109</v>
      </c>
      <c r="C1681" s="469">
        <v>44904</v>
      </c>
      <c r="D1681" s="470">
        <f t="shared" si="104"/>
        <v>2022</v>
      </c>
      <c r="E1681" s="470">
        <f t="shared" si="105"/>
        <v>12</v>
      </c>
      <c r="F1681" s="470">
        <f t="shared" si="106"/>
        <v>9</v>
      </c>
      <c r="G1681" s="468" t="s">
        <v>199</v>
      </c>
      <c r="H1681" s="468">
        <v>8.1999999999999993</v>
      </c>
      <c r="I1681" s="468">
        <v>7.42</v>
      </c>
      <c r="J1681" s="468" t="s">
        <v>1247</v>
      </c>
      <c r="K1681" s="468">
        <v>2.5000000000000001E-2</v>
      </c>
      <c r="L1681" s="468">
        <v>8.0000000000000002E-3</v>
      </c>
      <c r="M1681" s="471">
        <f t="shared" si="107"/>
        <v>0.67999999999999994</v>
      </c>
    </row>
    <row r="1682" spans="1:13" x14ac:dyDescent="0.3">
      <c r="A1682" s="468">
        <v>1421</v>
      </c>
      <c r="B1682" s="469">
        <v>44907.618449074071</v>
      </c>
      <c r="C1682" s="469">
        <v>44904</v>
      </c>
      <c r="D1682" s="470">
        <f t="shared" si="104"/>
        <v>2022</v>
      </c>
      <c r="E1682" s="470">
        <f t="shared" si="105"/>
        <v>12</v>
      </c>
      <c r="F1682" s="470">
        <f t="shared" si="106"/>
        <v>9</v>
      </c>
      <c r="G1682" s="468" t="s">
        <v>203</v>
      </c>
      <c r="H1682" s="468">
        <v>7.79</v>
      </c>
      <c r="I1682" s="468">
        <v>6.87</v>
      </c>
      <c r="J1682" s="468" t="s">
        <v>1247</v>
      </c>
      <c r="K1682" s="468">
        <v>2.5000000000000001E-2</v>
      </c>
      <c r="L1682" s="468">
        <v>3.0000000000000001E-3</v>
      </c>
      <c r="M1682" s="471">
        <f t="shared" si="107"/>
        <v>0.88</v>
      </c>
    </row>
    <row r="1683" spans="1:13" x14ac:dyDescent="0.3">
      <c r="A1683" s="468">
        <v>1413</v>
      </c>
      <c r="B1683" s="469">
        <v>44904.59443287037</v>
      </c>
      <c r="C1683" s="469">
        <v>44902</v>
      </c>
      <c r="D1683" s="470">
        <f t="shared" si="104"/>
        <v>2022</v>
      </c>
      <c r="E1683" s="470">
        <f t="shared" si="105"/>
        <v>12</v>
      </c>
      <c r="F1683" s="470">
        <f t="shared" si="106"/>
        <v>7</v>
      </c>
      <c r="G1683" s="468" t="s">
        <v>197</v>
      </c>
      <c r="H1683" s="468">
        <v>7.71</v>
      </c>
      <c r="I1683" s="468">
        <v>7.74</v>
      </c>
      <c r="J1683" s="468" t="s">
        <v>1247</v>
      </c>
      <c r="K1683" s="468">
        <v>2.5000000000000001E-2</v>
      </c>
      <c r="L1683" s="468">
        <v>5.0000000000000001E-3</v>
      </c>
      <c r="M1683" s="471">
        <f t="shared" si="107"/>
        <v>0.8</v>
      </c>
    </row>
    <row r="1684" spans="1:13" x14ac:dyDescent="0.3">
      <c r="A1684" s="468">
        <v>1415</v>
      </c>
      <c r="B1684" s="469">
        <v>44904.594965277778</v>
      </c>
      <c r="C1684" s="469">
        <v>44902</v>
      </c>
      <c r="D1684" s="470">
        <f t="shared" si="104"/>
        <v>2022</v>
      </c>
      <c r="E1684" s="470">
        <f t="shared" si="105"/>
        <v>12</v>
      </c>
      <c r="F1684" s="470">
        <f t="shared" si="106"/>
        <v>7</v>
      </c>
      <c r="G1684" s="468" t="s">
        <v>203</v>
      </c>
      <c r="H1684" s="468">
        <v>7.91</v>
      </c>
      <c r="I1684" s="468">
        <v>6.87</v>
      </c>
      <c r="J1684" s="468" t="s">
        <v>1247</v>
      </c>
      <c r="K1684" s="468">
        <v>2.5000000000000001E-2</v>
      </c>
      <c r="L1684" s="468">
        <v>8.9999999999999993E-3</v>
      </c>
      <c r="M1684" s="471">
        <f t="shared" si="107"/>
        <v>0.64000000000000012</v>
      </c>
    </row>
    <row r="1685" spans="1:13" x14ac:dyDescent="0.3">
      <c r="A1685" s="468">
        <v>1411</v>
      </c>
      <c r="B1685" s="469">
        <v>44902.63826388889</v>
      </c>
      <c r="C1685" s="469">
        <v>44901</v>
      </c>
      <c r="D1685" s="470">
        <f t="shared" si="104"/>
        <v>2022</v>
      </c>
      <c r="E1685" s="470">
        <f t="shared" si="105"/>
        <v>12</v>
      </c>
      <c r="F1685" s="470">
        <f t="shared" si="106"/>
        <v>6</v>
      </c>
      <c r="G1685" s="468" t="s">
        <v>203</v>
      </c>
      <c r="H1685" s="468">
        <v>7.87</v>
      </c>
      <c r="I1685" s="468">
        <v>6.87</v>
      </c>
      <c r="J1685" s="468" t="s">
        <v>1247</v>
      </c>
      <c r="K1685" s="468">
        <v>2.5000000000000001E-2</v>
      </c>
      <c r="L1685" s="468">
        <v>8.9999999999999993E-3</v>
      </c>
      <c r="M1685" s="471">
        <f t="shared" si="107"/>
        <v>0.64000000000000012</v>
      </c>
    </row>
    <row r="1686" spans="1:13" x14ac:dyDescent="0.3">
      <c r="A1686" s="468">
        <v>1402</v>
      </c>
      <c r="B1686" s="469">
        <v>44901.651550925926</v>
      </c>
      <c r="C1686" s="469">
        <v>44900</v>
      </c>
      <c r="D1686" s="470">
        <f t="shared" si="104"/>
        <v>2022</v>
      </c>
      <c r="E1686" s="470">
        <f t="shared" si="105"/>
        <v>12</v>
      </c>
      <c r="F1686" s="470">
        <f t="shared" si="106"/>
        <v>5</v>
      </c>
      <c r="G1686" s="468" t="s">
        <v>199</v>
      </c>
      <c r="H1686" s="468">
        <v>7.51</v>
      </c>
      <c r="I1686" s="468">
        <v>6.77</v>
      </c>
      <c r="J1686" s="468" t="s">
        <v>1247</v>
      </c>
      <c r="K1686" s="468">
        <v>2.5000000000000001E-2</v>
      </c>
      <c r="L1686" s="468">
        <v>8.9999999999999993E-3</v>
      </c>
      <c r="M1686" s="471">
        <f t="shared" si="107"/>
        <v>0.64000000000000012</v>
      </c>
    </row>
    <row r="1687" spans="1:13" x14ac:dyDescent="0.3">
      <c r="A1687" s="468">
        <v>1403</v>
      </c>
      <c r="B1687" s="469">
        <v>44901.651689814818</v>
      </c>
      <c r="C1687" s="469">
        <v>44900</v>
      </c>
      <c r="D1687" s="470">
        <f t="shared" si="104"/>
        <v>2022</v>
      </c>
      <c r="E1687" s="470">
        <f t="shared" si="105"/>
        <v>12</v>
      </c>
      <c r="F1687" s="470">
        <f t="shared" si="106"/>
        <v>5</v>
      </c>
      <c r="G1687" s="468" t="s">
        <v>203</v>
      </c>
      <c r="H1687" s="468">
        <v>7.82</v>
      </c>
      <c r="I1687" s="468">
        <v>6.94</v>
      </c>
      <c r="J1687" s="468" t="s">
        <v>1247</v>
      </c>
      <c r="K1687" s="468">
        <v>2.5000000000000001E-2</v>
      </c>
      <c r="L1687" s="468">
        <v>8.9999999999999993E-3</v>
      </c>
      <c r="M1687" s="471">
        <f t="shared" si="107"/>
        <v>0.64000000000000012</v>
      </c>
    </row>
    <row r="1688" spans="1:13" x14ac:dyDescent="0.3">
      <c r="A1688" s="468">
        <v>1394</v>
      </c>
      <c r="B1688" s="469">
        <v>44900.630787037036</v>
      </c>
      <c r="C1688" s="469">
        <v>44899</v>
      </c>
      <c r="D1688" s="470">
        <f t="shared" si="104"/>
        <v>2022</v>
      </c>
      <c r="E1688" s="470">
        <f t="shared" si="105"/>
        <v>12</v>
      </c>
      <c r="F1688" s="470">
        <f t="shared" si="106"/>
        <v>4</v>
      </c>
      <c r="G1688" s="468" t="s">
        <v>200</v>
      </c>
      <c r="H1688" s="468">
        <v>7.65</v>
      </c>
      <c r="I1688" s="468">
        <v>7.65</v>
      </c>
      <c r="J1688" s="468" t="s">
        <v>1247</v>
      </c>
      <c r="K1688" s="468">
        <v>2.5000000000000001E-2</v>
      </c>
      <c r="L1688" s="468">
        <v>5.0000000000000001E-3</v>
      </c>
      <c r="M1688" s="471">
        <f t="shared" si="107"/>
        <v>0.8</v>
      </c>
    </row>
    <row r="1689" spans="1:13" x14ac:dyDescent="0.3">
      <c r="A1689" s="468">
        <v>1395</v>
      </c>
      <c r="B1689" s="469">
        <v>44900.630972222221</v>
      </c>
      <c r="C1689" s="469">
        <v>44899</v>
      </c>
      <c r="D1689" s="470">
        <f t="shared" si="104"/>
        <v>2022</v>
      </c>
      <c r="E1689" s="470">
        <f t="shared" si="105"/>
        <v>12</v>
      </c>
      <c r="F1689" s="470">
        <f t="shared" si="106"/>
        <v>4</v>
      </c>
      <c r="G1689" s="468" t="s">
        <v>197</v>
      </c>
      <c r="H1689" s="468">
        <v>7.62</v>
      </c>
      <c r="I1689" s="468">
        <v>7.77</v>
      </c>
      <c r="J1689" s="468" t="s">
        <v>1247</v>
      </c>
      <c r="K1689" s="468">
        <v>2.5000000000000001E-2</v>
      </c>
      <c r="L1689" s="468">
        <v>5.0000000000000001E-3</v>
      </c>
      <c r="M1689" s="471">
        <f t="shared" si="107"/>
        <v>0.8</v>
      </c>
    </row>
    <row r="1690" spans="1:13" x14ac:dyDescent="0.3">
      <c r="A1690" s="468">
        <v>1396</v>
      </c>
      <c r="B1690" s="469">
        <v>44900.63113425926</v>
      </c>
      <c r="C1690" s="469">
        <v>44899</v>
      </c>
      <c r="D1690" s="470">
        <f t="shared" si="104"/>
        <v>2022</v>
      </c>
      <c r="E1690" s="470">
        <f t="shared" si="105"/>
        <v>12</v>
      </c>
      <c r="F1690" s="470">
        <f t="shared" si="106"/>
        <v>4</v>
      </c>
      <c r="G1690" s="468" t="s">
        <v>199</v>
      </c>
      <c r="H1690" s="468">
        <v>7.31</v>
      </c>
      <c r="I1690" s="468">
        <v>6.83</v>
      </c>
      <c r="J1690" s="468" t="s">
        <v>1247</v>
      </c>
      <c r="K1690" s="468">
        <v>2.5000000000000001E-2</v>
      </c>
      <c r="L1690" s="468">
        <v>5.0000000000000001E-3</v>
      </c>
      <c r="M1690" s="471">
        <f t="shared" si="107"/>
        <v>0.8</v>
      </c>
    </row>
    <row r="1691" spans="1:13" x14ac:dyDescent="0.3">
      <c r="A1691" s="468">
        <v>1397</v>
      </c>
      <c r="B1691" s="469">
        <v>44900.631273148145</v>
      </c>
      <c r="C1691" s="469">
        <v>44899</v>
      </c>
      <c r="D1691" s="470">
        <f t="shared" si="104"/>
        <v>2022</v>
      </c>
      <c r="E1691" s="470">
        <f t="shared" si="105"/>
        <v>12</v>
      </c>
      <c r="F1691" s="470">
        <f t="shared" si="106"/>
        <v>4</v>
      </c>
      <c r="G1691" s="468" t="s">
        <v>203</v>
      </c>
      <c r="H1691" s="468">
        <v>7.79</v>
      </c>
      <c r="I1691" s="468">
        <v>6.81</v>
      </c>
      <c r="J1691" s="468" t="s">
        <v>1247</v>
      </c>
      <c r="K1691" s="468">
        <v>2.5000000000000001E-2</v>
      </c>
      <c r="L1691" s="468">
        <v>5.0000000000000001E-3</v>
      </c>
      <c r="M1691" s="471">
        <f t="shared" si="107"/>
        <v>0.8</v>
      </c>
    </row>
    <row r="1692" spans="1:13" x14ac:dyDescent="0.3">
      <c r="A1692" s="468">
        <v>1390</v>
      </c>
      <c r="B1692" s="469">
        <v>44897.609710648147</v>
      </c>
      <c r="C1692" s="469">
        <v>44896</v>
      </c>
      <c r="D1692" s="470">
        <f t="shared" si="104"/>
        <v>2022</v>
      </c>
      <c r="E1692" s="470">
        <f t="shared" si="105"/>
        <v>12</v>
      </c>
      <c r="F1692" s="470">
        <f t="shared" si="106"/>
        <v>1</v>
      </c>
      <c r="G1692" s="468" t="s">
        <v>199</v>
      </c>
      <c r="H1692" s="468">
        <v>7.55</v>
      </c>
      <c r="I1692" s="468">
        <v>6.91</v>
      </c>
      <c r="J1692" s="468" t="s">
        <v>1247</v>
      </c>
      <c r="K1692" s="468">
        <v>2.5000000000000001E-2</v>
      </c>
      <c r="L1692" s="468">
        <v>8.9999999999999993E-3</v>
      </c>
      <c r="M1692" s="471">
        <f t="shared" si="107"/>
        <v>0.64000000000000012</v>
      </c>
    </row>
    <row r="1693" spans="1:13" x14ac:dyDescent="0.3">
      <c r="A1693" s="468">
        <v>1384</v>
      </c>
      <c r="B1693" s="469">
        <v>44896.455567129633</v>
      </c>
      <c r="C1693" s="469">
        <v>44895</v>
      </c>
      <c r="D1693" s="470">
        <f t="shared" si="104"/>
        <v>2022</v>
      </c>
      <c r="E1693" s="470">
        <f t="shared" si="105"/>
        <v>11</v>
      </c>
      <c r="F1693" s="470">
        <f t="shared" si="106"/>
        <v>30</v>
      </c>
      <c r="G1693" s="468" t="s">
        <v>199</v>
      </c>
      <c r="H1693" s="468">
        <v>7.53</v>
      </c>
      <c r="I1693" s="468">
        <v>6.92</v>
      </c>
      <c r="J1693" s="468" t="s">
        <v>1247</v>
      </c>
      <c r="K1693" s="468">
        <v>2.5000000000000001E-2</v>
      </c>
      <c r="L1693" s="468">
        <v>6.0000000000000001E-3</v>
      </c>
      <c r="M1693" s="471">
        <f t="shared" si="107"/>
        <v>0.76</v>
      </c>
    </row>
    <row r="1694" spans="1:13" x14ac:dyDescent="0.3">
      <c r="A1694" s="468">
        <v>1375</v>
      </c>
      <c r="B1694" s="469">
        <v>44895.615891203706</v>
      </c>
      <c r="C1694" s="469">
        <v>44894</v>
      </c>
      <c r="D1694" s="470">
        <f t="shared" si="104"/>
        <v>2022</v>
      </c>
      <c r="E1694" s="470">
        <f t="shared" si="105"/>
        <v>11</v>
      </c>
      <c r="F1694" s="470">
        <f t="shared" si="106"/>
        <v>29</v>
      </c>
      <c r="G1694" s="468" t="s">
        <v>787</v>
      </c>
      <c r="H1694" s="468">
        <v>8.1300000000000008</v>
      </c>
      <c r="I1694" s="468">
        <v>8.19</v>
      </c>
      <c r="J1694" s="468" t="s">
        <v>1247</v>
      </c>
      <c r="K1694" s="468">
        <v>2.5000000000000001E-2</v>
      </c>
      <c r="L1694" s="468">
        <v>5.0000000000000001E-3</v>
      </c>
      <c r="M1694" s="471">
        <f t="shared" si="107"/>
        <v>0.8</v>
      </c>
    </row>
    <row r="1695" spans="1:13" x14ac:dyDescent="0.3">
      <c r="A1695" s="468">
        <v>1377</v>
      </c>
      <c r="B1695" s="469">
        <v>44895.616203703707</v>
      </c>
      <c r="C1695" s="469">
        <v>44894</v>
      </c>
      <c r="D1695" s="470">
        <f t="shared" si="104"/>
        <v>2022</v>
      </c>
      <c r="E1695" s="470">
        <f t="shared" si="105"/>
        <v>11</v>
      </c>
      <c r="F1695" s="470">
        <f t="shared" si="106"/>
        <v>29</v>
      </c>
      <c r="G1695" s="468" t="s">
        <v>197</v>
      </c>
      <c r="H1695" s="468">
        <v>7.77</v>
      </c>
      <c r="I1695" s="468">
        <v>7.67</v>
      </c>
      <c r="J1695" s="468" t="s">
        <v>1247</v>
      </c>
      <c r="K1695" s="468">
        <v>2.5000000000000001E-2</v>
      </c>
      <c r="L1695" s="468">
        <v>6.0000000000000001E-3</v>
      </c>
      <c r="M1695" s="471">
        <f t="shared" si="107"/>
        <v>0.76</v>
      </c>
    </row>
    <row r="1696" spans="1:13" x14ac:dyDescent="0.3">
      <c r="A1696" s="468">
        <v>1378</v>
      </c>
      <c r="B1696" s="469">
        <v>44895.616608796299</v>
      </c>
      <c r="C1696" s="469">
        <v>44894</v>
      </c>
      <c r="D1696" s="470">
        <f t="shared" si="104"/>
        <v>2022</v>
      </c>
      <c r="E1696" s="470">
        <f t="shared" si="105"/>
        <v>11</v>
      </c>
      <c r="F1696" s="470">
        <f t="shared" si="106"/>
        <v>29</v>
      </c>
      <c r="G1696" s="468" t="s">
        <v>199</v>
      </c>
      <c r="H1696" s="468">
        <v>7.54</v>
      </c>
      <c r="I1696" s="468">
        <v>6.99</v>
      </c>
      <c r="J1696" s="468" t="s">
        <v>1247</v>
      </c>
      <c r="K1696" s="468">
        <v>2.5000000000000001E-2</v>
      </c>
      <c r="L1696" s="468">
        <v>8.0000000000000002E-3</v>
      </c>
      <c r="M1696" s="471">
        <f t="shared" si="107"/>
        <v>0.67999999999999994</v>
      </c>
    </row>
    <row r="1697" spans="1:13" x14ac:dyDescent="0.3">
      <c r="A1697" s="468">
        <v>1379</v>
      </c>
      <c r="B1697" s="469">
        <v>44895.616747685184</v>
      </c>
      <c r="C1697" s="469">
        <v>44894</v>
      </c>
      <c r="D1697" s="470">
        <f t="shared" si="104"/>
        <v>2022</v>
      </c>
      <c r="E1697" s="470">
        <f t="shared" si="105"/>
        <v>11</v>
      </c>
      <c r="F1697" s="470">
        <f t="shared" si="106"/>
        <v>29</v>
      </c>
      <c r="G1697" s="468" t="s">
        <v>203</v>
      </c>
      <c r="H1697" s="468">
        <v>7.89</v>
      </c>
      <c r="I1697" s="468">
        <v>6.98</v>
      </c>
      <c r="J1697" s="468" t="s">
        <v>1247</v>
      </c>
      <c r="K1697" s="468">
        <v>2.5000000000000001E-2</v>
      </c>
      <c r="L1697" s="468">
        <v>8.9999999999999993E-3</v>
      </c>
      <c r="M1697" s="471">
        <f t="shared" si="107"/>
        <v>0.64000000000000012</v>
      </c>
    </row>
    <row r="1698" spans="1:13" x14ac:dyDescent="0.3">
      <c r="A1698" s="468">
        <v>1373</v>
      </c>
      <c r="B1698" s="469">
        <v>44894.61650462963</v>
      </c>
      <c r="C1698" s="469">
        <v>44893</v>
      </c>
      <c r="D1698" s="470">
        <f t="shared" si="104"/>
        <v>2022</v>
      </c>
      <c r="E1698" s="470">
        <f t="shared" si="105"/>
        <v>11</v>
      </c>
      <c r="F1698" s="470">
        <f t="shared" si="106"/>
        <v>28</v>
      </c>
      <c r="G1698" s="468" t="s">
        <v>203</v>
      </c>
      <c r="H1698" s="468">
        <v>7.83</v>
      </c>
      <c r="I1698" s="468">
        <v>6.89</v>
      </c>
      <c r="J1698" s="468" t="s">
        <v>1247</v>
      </c>
      <c r="K1698" s="468">
        <v>2.5000000000000001E-2</v>
      </c>
      <c r="L1698" s="468">
        <v>7.0000000000000001E-3</v>
      </c>
      <c r="M1698" s="471">
        <f t="shared" si="107"/>
        <v>0.72</v>
      </c>
    </row>
    <row r="1699" spans="1:13" x14ac:dyDescent="0.3">
      <c r="A1699" s="468">
        <v>1358</v>
      </c>
      <c r="B1699" s="469">
        <v>44893.641759259262</v>
      </c>
      <c r="C1699" s="469">
        <v>44890</v>
      </c>
      <c r="D1699" s="470">
        <f t="shared" si="104"/>
        <v>2022</v>
      </c>
      <c r="E1699" s="470">
        <f t="shared" si="105"/>
        <v>11</v>
      </c>
      <c r="F1699" s="470">
        <f t="shared" si="106"/>
        <v>25</v>
      </c>
      <c r="G1699" s="468" t="s">
        <v>200</v>
      </c>
      <c r="H1699" s="468">
        <v>7.71</v>
      </c>
      <c r="I1699" s="468">
        <v>7.73</v>
      </c>
      <c r="J1699" s="468" t="s">
        <v>1247</v>
      </c>
      <c r="K1699" s="468">
        <v>2.5000000000000001E-2</v>
      </c>
      <c r="L1699" s="468">
        <v>1E-3</v>
      </c>
      <c r="M1699" s="471">
        <f t="shared" si="107"/>
        <v>0.96</v>
      </c>
    </row>
    <row r="1700" spans="1:13" x14ac:dyDescent="0.3">
      <c r="A1700" s="468">
        <v>1360</v>
      </c>
      <c r="B1700" s="469">
        <v>44893.642071759263</v>
      </c>
      <c r="C1700" s="469">
        <v>44890</v>
      </c>
      <c r="D1700" s="470">
        <f t="shared" si="104"/>
        <v>2022</v>
      </c>
      <c r="E1700" s="470">
        <f t="shared" si="105"/>
        <v>11</v>
      </c>
      <c r="F1700" s="470">
        <f t="shared" si="106"/>
        <v>25</v>
      </c>
      <c r="G1700" s="468" t="s">
        <v>203</v>
      </c>
      <c r="H1700" s="468">
        <v>7.92</v>
      </c>
      <c r="I1700" s="468">
        <v>6.88</v>
      </c>
      <c r="J1700" s="468" t="s">
        <v>1247</v>
      </c>
      <c r="K1700" s="468">
        <v>2.5000000000000001E-2</v>
      </c>
      <c r="L1700" s="468">
        <v>6.0000000000000001E-3</v>
      </c>
      <c r="M1700" s="471">
        <f t="shared" si="107"/>
        <v>0.76</v>
      </c>
    </row>
    <row r="1701" spans="1:13" x14ac:dyDescent="0.3">
      <c r="A1701" s="468">
        <v>1353</v>
      </c>
      <c r="B1701" s="469">
        <v>44890.626550925925</v>
      </c>
      <c r="C1701" s="469">
        <v>44889</v>
      </c>
      <c r="D1701" s="470">
        <f t="shared" si="104"/>
        <v>2022</v>
      </c>
      <c r="E1701" s="470">
        <f t="shared" si="105"/>
        <v>11</v>
      </c>
      <c r="F1701" s="470">
        <f t="shared" si="106"/>
        <v>24</v>
      </c>
      <c r="G1701" s="468" t="s">
        <v>197</v>
      </c>
      <c r="H1701" s="468">
        <v>7.81</v>
      </c>
      <c r="I1701" s="468">
        <v>7.68</v>
      </c>
      <c r="J1701" s="468" t="s">
        <v>1247</v>
      </c>
      <c r="K1701" s="468">
        <v>2.5000000000000001E-2</v>
      </c>
      <c r="L1701" s="468">
        <v>4.0000000000000001E-3</v>
      </c>
      <c r="M1701" s="471">
        <f t="shared" si="107"/>
        <v>0.84</v>
      </c>
    </row>
    <row r="1702" spans="1:13" x14ac:dyDescent="0.3">
      <c r="A1702" s="468">
        <v>1355</v>
      </c>
      <c r="B1702" s="469">
        <v>44890.626863425925</v>
      </c>
      <c r="C1702" s="469">
        <v>44889</v>
      </c>
      <c r="D1702" s="470">
        <f t="shared" si="104"/>
        <v>2022</v>
      </c>
      <c r="E1702" s="470">
        <f t="shared" si="105"/>
        <v>11</v>
      </c>
      <c r="F1702" s="470">
        <f t="shared" si="106"/>
        <v>24</v>
      </c>
      <c r="G1702" s="468" t="s">
        <v>203</v>
      </c>
      <c r="H1702" s="468">
        <v>7.95</v>
      </c>
      <c r="I1702" s="468">
        <v>6.91</v>
      </c>
      <c r="J1702" s="468" t="s">
        <v>1247</v>
      </c>
      <c r="K1702" s="468">
        <v>2.5000000000000001E-2</v>
      </c>
      <c r="L1702" s="468">
        <v>4.0000000000000001E-3</v>
      </c>
      <c r="M1702" s="471">
        <f t="shared" si="107"/>
        <v>0.84</v>
      </c>
    </row>
    <row r="1703" spans="1:13" x14ac:dyDescent="0.3">
      <c r="A1703" s="468">
        <v>1348</v>
      </c>
      <c r="B1703" s="469">
        <v>44889.651261574072</v>
      </c>
      <c r="C1703" s="469">
        <v>44888</v>
      </c>
      <c r="D1703" s="470">
        <f t="shared" si="104"/>
        <v>2022</v>
      </c>
      <c r="E1703" s="470">
        <f t="shared" si="105"/>
        <v>11</v>
      </c>
      <c r="F1703" s="470">
        <f t="shared" si="106"/>
        <v>23</v>
      </c>
      <c r="G1703" s="468" t="s">
        <v>197</v>
      </c>
      <c r="H1703" s="468">
        <v>7.77</v>
      </c>
      <c r="I1703" s="468">
        <v>7.66</v>
      </c>
      <c r="J1703" s="468" t="s">
        <v>1247</v>
      </c>
      <c r="K1703" s="468">
        <v>2.5000000000000001E-2</v>
      </c>
      <c r="L1703" s="468">
        <v>5.0000000000000001E-3</v>
      </c>
      <c r="M1703" s="471">
        <f t="shared" si="107"/>
        <v>0.8</v>
      </c>
    </row>
    <row r="1704" spans="1:13" x14ac:dyDescent="0.3">
      <c r="A1704" s="468">
        <v>1349</v>
      </c>
      <c r="B1704" s="469">
        <v>44889.651493055557</v>
      </c>
      <c r="C1704" s="469">
        <v>44888</v>
      </c>
      <c r="D1704" s="470">
        <f t="shared" si="104"/>
        <v>2022</v>
      </c>
      <c r="E1704" s="470">
        <f t="shared" si="105"/>
        <v>11</v>
      </c>
      <c r="F1704" s="470">
        <f t="shared" si="106"/>
        <v>23</v>
      </c>
      <c r="G1704" s="468" t="s">
        <v>199</v>
      </c>
      <c r="H1704" s="468">
        <v>7.55</v>
      </c>
      <c r="I1704" s="468">
        <v>6.98</v>
      </c>
      <c r="J1704" s="468" t="s">
        <v>1247</v>
      </c>
      <c r="K1704" s="468">
        <v>2.8000000000000001E-2</v>
      </c>
      <c r="L1704" s="468">
        <v>8.0000000000000002E-3</v>
      </c>
      <c r="M1704" s="471">
        <f t="shared" si="107"/>
        <v>0.7142857142857143</v>
      </c>
    </row>
    <row r="1705" spans="1:13" x14ac:dyDescent="0.3">
      <c r="A1705" s="468">
        <v>1350</v>
      </c>
      <c r="B1705" s="469">
        <v>44889.651608796295</v>
      </c>
      <c r="C1705" s="469">
        <v>44888</v>
      </c>
      <c r="D1705" s="470">
        <f t="shared" si="104"/>
        <v>2022</v>
      </c>
      <c r="E1705" s="470">
        <f t="shared" si="105"/>
        <v>11</v>
      </c>
      <c r="F1705" s="470">
        <f t="shared" si="106"/>
        <v>23</v>
      </c>
      <c r="G1705" s="468" t="s">
        <v>203</v>
      </c>
      <c r="H1705" s="468">
        <v>7.91</v>
      </c>
      <c r="I1705" s="468">
        <v>6.92</v>
      </c>
      <c r="J1705" s="468" t="s">
        <v>1247</v>
      </c>
      <c r="K1705" s="468">
        <v>2.5000000000000001E-2</v>
      </c>
      <c r="L1705" s="468">
        <v>8.0000000000000002E-3</v>
      </c>
      <c r="M1705" s="471">
        <f t="shared" si="107"/>
        <v>0.67999999999999994</v>
      </c>
    </row>
    <row r="1706" spans="1:13" x14ac:dyDescent="0.3">
      <c r="A1706" s="468">
        <v>1351</v>
      </c>
      <c r="B1706" s="469">
        <v>44889.651817129627</v>
      </c>
      <c r="C1706" s="469">
        <v>44888</v>
      </c>
      <c r="D1706" s="470">
        <f t="shared" si="104"/>
        <v>2022</v>
      </c>
      <c r="E1706" s="470">
        <f t="shared" si="105"/>
        <v>11</v>
      </c>
      <c r="F1706" s="470">
        <f t="shared" si="106"/>
        <v>23</v>
      </c>
      <c r="G1706" s="468" t="s">
        <v>204</v>
      </c>
      <c r="H1706" s="468">
        <v>8.41</v>
      </c>
      <c r="I1706" s="468">
        <v>7.16</v>
      </c>
      <c r="J1706" s="468" t="s">
        <v>1247</v>
      </c>
      <c r="K1706" s="468">
        <v>2.5000000000000001E-2</v>
      </c>
      <c r="L1706" s="468">
        <v>3.0000000000000001E-3</v>
      </c>
      <c r="M1706" s="471">
        <f t="shared" si="107"/>
        <v>0.88</v>
      </c>
    </row>
    <row r="1707" spans="1:13" x14ac:dyDescent="0.3">
      <c r="A1707" s="468">
        <v>1341</v>
      </c>
      <c r="B1707" s="469">
        <v>44888.617951388886</v>
      </c>
      <c r="C1707" s="469">
        <v>44887</v>
      </c>
      <c r="D1707" s="470">
        <f t="shared" si="104"/>
        <v>2022</v>
      </c>
      <c r="E1707" s="470">
        <f t="shared" si="105"/>
        <v>11</v>
      </c>
      <c r="F1707" s="470">
        <f t="shared" si="106"/>
        <v>22</v>
      </c>
      <c r="G1707" s="468" t="s">
        <v>197</v>
      </c>
      <c r="H1707" s="468">
        <v>7.83</v>
      </c>
      <c r="I1707" s="468">
        <v>7.68</v>
      </c>
      <c r="J1707" s="468" t="s">
        <v>1247</v>
      </c>
      <c r="K1707" s="468">
        <v>2.5000000000000001E-2</v>
      </c>
      <c r="L1707" s="468">
        <v>4.0000000000000001E-3</v>
      </c>
      <c r="M1707" s="471">
        <f t="shared" si="107"/>
        <v>0.84</v>
      </c>
    </row>
    <row r="1708" spans="1:13" x14ac:dyDescent="0.3">
      <c r="A1708" s="468">
        <v>1342</v>
      </c>
      <c r="B1708" s="469">
        <v>44888.618136574078</v>
      </c>
      <c r="C1708" s="469">
        <v>44887</v>
      </c>
      <c r="D1708" s="470">
        <f t="shared" si="104"/>
        <v>2022</v>
      </c>
      <c r="E1708" s="470">
        <f t="shared" si="105"/>
        <v>11</v>
      </c>
      <c r="F1708" s="470">
        <f t="shared" si="106"/>
        <v>22</v>
      </c>
      <c r="G1708" s="468" t="s">
        <v>199</v>
      </c>
      <c r="H1708" s="468">
        <v>7.61</v>
      </c>
      <c r="I1708" s="468">
        <v>6.96</v>
      </c>
      <c r="J1708" s="468" t="s">
        <v>1247</v>
      </c>
      <c r="K1708" s="468">
        <v>2.5000000000000001E-2</v>
      </c>
      <c r="L1708" s="468">
        <v>3.0000000000000001E-3</v>
      </c>
      <c r="M1708" s="471">
        <f t="shared" si="107"/>
        <v>0.88</v>
      </c>
    </row>
    <row r="1709" spans="1:13" x14ac:dyDescent="0.3">
      <c r="A1709" s="468">
        <v>1343</v>
      </c>
      <c r="B1709" s="469">
        <v>44888.618275462963</v>
      </c>
      <c r="C1709" s="469">
        <v>44887</v>
      </c>
      <c r="D1709" s="470">
        <f t="shared" si="104"/>
        <v>2022</v>
      </c>
      <c r="E1709" s="470">
        <f t="shared" si="105"/>
        <v>11</v>
      </c>
      <c r="F1709" s="470">
        <f t="shared" si="106"/>
        <v>22</v>
      </c>
      <c r="G1709" s="468" t="s">
        <v>203</v>
      </c>
      <c r="H1709" s="468">
        <v>7.91</v>
      </c>
      <c r="I1709" s="468">
        <v>6.91</v>
      </c>
      <c r="J1709" s="468" t="s">
        <v>1247</v>
      </c>
      <c r="K1709" s="468">
        <v>2.5000000000000001E-2</v>
      </c>
      <c r="L1709" s="468">
        <v>6.0000000000000001E-3</v>
      </c>
      <c r="M1709" s="471">
        <f t="shared" si="107"/>
        <v>0.76</v>
      </c>
    </row>
    <row r="1710" spans="1:13" x14ac:dyDescent="0.3">
      <c r="A1710" s="468">
        <v>1335</v>
      </c>
      <c r="B1710" s="469">
        <v>44887.636006944442</v>
      </c>
      <c r="C1710" s="469">
        <v>44886</v>
      </c>
      <c r="D1710" s="470">
        <f t="shared" si="104"/>
        <v>2022</v>
      </c>
      <c r="E1710" s="470">
        <f t="shared" si="105"/>
        <v>11</v>
      </c>
      <c r="F1710" s="470">
        <f t="shared" si="106"/>
        <v>21</v>
      </c>
      <c r="G1710" s="468" t="s">
        <v>197</v>
      </c>
      <c r="H1710" s="468">
        <v>7.79</v>
      </c>
      <c r="I1710" s="468">
        <v>7.52</v>
      </c>
      <c r="J1710" s="468" t="s">
        <v>1247</v>
      </c>
      <c r="K1710" s="468">
        <v>2.5000000000000001E-2</v>
      </c>
      <c r="L1710" s="468">
        <v>6.0000000000000001E-3</v>
      </c>
      <c r="M1710" s="471">
        <f t="shared" si="107"/>
        <v>0.76</v>
      </c>
    </row>
    <row r="1711" spans="1:13" x14ac:dyDescent="0.3">
      <c r="A1711" s="468">
        <v>1336</v>
      </c>
      <c r="B1711" s="469">
        <v>44887.636157407411</v>
      </c>
      <c r="C1711" s="469">
        <v>44886</v>
      </c>
      <c r="D1711" s="470">
        <f t="shared" si="104"/>
        <v>2022</v>
      </c>
      <c r="E1711" s="470">
        <f t="shared" si="105"/>
        <v>11</v>
      </c>
      <c r="F1711" s="470">
        <f t="shared" si="106"/>
        <v>21</v>
      </c>
      <c r="G1711" s="468" t="s">
        <v>199</v>
      </c>
      <c r="H1711" s="468">
        <v>7.71</v>
      </c>
      <c r="I1711" s="468">
        <v>7.21</v>
      </c>
      <c r="J1711" s="468" t="s">
        <v>1247</v>
      </c>
      <c r="K1711" s="468">
        <v>2.5000000000000001E-2</v>
      </c>
      <c r="L1711" s="468">
        <v>8.0000000000000002E-3</v>
      </c>
      <c r="M1711" s="471">
        <f t="shared" si="107"/>
        <v>0.67999999999999994</v>
      </c>
    </row>
    <row r="1712" spans="1:13" x14ac:dyDescent="0.3">
      <c r="A1712" s="468">
        <v>1328</v>
      </c>
      <c r="B1712" s="469">
        <v>44886.469502314816</v>
      </c>
      <c r="C1712" s="469">
        <v>44883</v>
      </c>
      <c r="D1712" s="470">
        <f t="shared" si="104"/>
        <v>2022</v>
      </c>
      <c r="E1712" s="470">
        <f t="shared" si="105"/>
        <v>11</v>
      </c>
      <c r="F1712" s="470">
        <f t="shared" si="106"/>
        <v>18</v>
      </c>
      <c r="G1712" s="468" t="s">
        <v>200</v>
      </c>
      <c r="H1712" s="468">
        <v>8.06</v>
      </c>
      <c r="I1712" s="468">
        <v>8.11</v>
      </c>
      <c r="J1712" s="468" t="s">
        <v>1247</v>
      </c>
      <c r="K1712" s="468">
        <v>2.5000000000000001E-2</v>
      </c>
      <c r="L1712" s="468">
        <v>5.0000000000000001E-3</v>
      </c>
      <c r="M1712" s="471">
        <f t="shared" si="107"/>
        <v>0.8</v>
      </c>
    </row>
    <row r="1713" spans="1:13" x14ac:dyDescent="0.3">
      <c r="A1713" s="468">
        <v>1329</v>
      </c>
      <c r="B1713" s="469">
        <v>44886.469618055555</v>
      </c>
      <c r="C1713" s="469">
        <v>44883</v>
      </c>
      <c r="D1713" s="470">
        <f t="shared" si="104"/>
        <v>2022</v>
      </c>
      <c r="E1713" s="470">
        <f t="shared" si="105"/>
        <v>11</v>
      </c>
      <c r="F1713" s="470">
        <f t="shared" si="106"/>
        <v>18</v>
      </c>
      <c r="G1713" s="468" t="s">
        <v>197</v>
      </c>
      <c r="H1713" s="468">
        <v>8.11</v>
      </c>
      <c r="I1713" s="468">
        <v>7.79</v>
      </c>
      <c r="J1713" s="468" t="s">
        <v>1247</v>
      </c>
      <c r="K1713" s="468">
        <v>2.5000000000000001E-2</v>
      </c>
      <c r="L1713" s="468">
        <v>5.0000000000000001E-3</v>
      </c>
      <c r="M1713" s="471">
        <f t="shared" si="107"/>
        <v>0.8</v>
      </c>
    </row>
    <row r="1714" spans="1:13" x14ac:dyDescent="0.3">
      <c r="A1714" s="468">
        <v>1330</v>
      </c>
      <c r="B1714" s="469">
        <v>44886.46974537037</v>
      </c>
      <c r="C1714" s="469">
        <v>44883</v>
      </c>
      <c r="D1714" s="470">
        <f t="shared" si="104"/>
        <v>2022</v>
      </c>
      <c r="E1714" s="470">
        <f t="shared" si="105"/>
        <v>11</v>
      </c>
      <c r="F1714" s="470">
        <f t="shared" si="106"/>
        <v>18</v>
      </c>
      <c r="G1714" s="468" t="s">
        <v>199</v>
      </c>
      <c r="H1714" s="468">
        <v>8.1300000000000008</v>
      </c>
      <c r="I1714" s="468">
        <v>7.65</v>
      </c>
      <c r="J1714" s="468" t="s">
        <v>1247</v>
      </c>
      <c r="K1714" s="468">
        <v>2.5000000000000001E-2</v>
      </c>
      <c r="L1714" s="468">
        <v>5.0000000000000001E-3</v>
      </c>
      <c r="M1714" s="471">
        <f t="shared" si="107"/>
        <v>0.8</v>
      </c>
    </row>
    <row r="1715" spans="1:13" x14ac:dyDescent="0.3">
      <c r="A1715" s="468">
        <v>1331</v>
      </c>
      <c r="B1715" s="469">
        <v>44886.469861111109</v>
      </c>
      <c r="C1715" s="469">
        <v>44883</v>
      </c>
      <c r="D1715" s="470">
        <f t="shared" si="104"/>
        <v>2022</v>
      </c>
      <c r="E1715" s="470">
        <f t="shared" si="105"/>
        <v>11</v>
      </c>
      <c r="F1715" s="470">
        <f t="shared" si="106"/>
        <v>18</v>
      </c>
      <c r="G1715" s="468" t="s">
        <v>203</v>
      </c>
      <c r="H1715" s="468">
        <v>8.31</v>
      </c>
      <c r="I1715" s="468">
        <v>6.81</v>
      </c>
      <c r="J1715" s="468" t="s">
        <v>1247</v>
      </c>
      <c r="K1715" s="468">
        <v>2.5000000000000001E-2</v>
      </c>
      <c r="L1715" s="468">
        <v>5.0000000000000001E-3</v>
      </c>
      <c r="M1715" s="471">
        <f t="shared" si="107"/>
        <v>0.8</v>
      </c>
    </row>
    <row r="1716" spans="1:13" x14ac:dyDescent="0.3">
      <c r="A1716" s="468">
        <v>1322</v>
      </c>
      <c r="B1716" s="469">
        <v>44883.66375</v>
      </c>
      <c r="C1716" s="469">
        <v>44882</v>
      </c>
      <c r="D1716" s="470">
        <f t="shared" si="104"/>
        <v>2022</v>
      </c>
      <c r="E1716" s="470">
        <f t="shared" si="105"/>
        <v>11</v>
      </c>
      <c r="F1716" s="470">
        <f t="shared" si="106"/>
        <v>17</v>
      </c>
      <c r="G1716" s="468" t="s">
        <v>200</v>
      </c>
      <c r="H1716" s="468">
        <v>8.11</v>
      </c>
      <c r="I1716" s="468">
        <v>7.69</v>
      </c>
      <c r="J1716" s="468" t="s">
        <v>1247</v>
      </c>
      <c r="K1716" s="468">
        <v>2.5000000000000001E-2</v>
      </c>
      <c r="L1716" s="468">
        <v>5.0000000000000001E-3</v>
      </c>
      <c r="M1716" s="471">
        <f t="shared" si="107"/>
        <v>0.8</v>
      </c>
    </row>
    <row r="1717" spans="1:13" x14ac:dyDescent="0.3">
      <c r="A1717" s="468">
        <v>1323</v>
      </c>
      <c r="B1717" s="469">
        <v>44883.663912037038</v>
      </c>
      <c r="C1717" s="469">
        <v>44882</v>
      </c>
      <c r="D1717" s="470">
        <f t="shared" si="104"/>
        <v>2022</v>
      </c>
      <c r="E1717" s="470">
        <f t="shared" si="105"/>
        <v>11</v>
      </c>
      <c r="F1717" s="470">
        <f t="shared" si="106"/>
        <v>17</v>
      </c>
      <c r="G1717" s="468" t="s">
        <v>197</v>
      </c>
      <c r="H1717" s="468">
        <v>7.99</v>
      </c>
      <c r="I1717" s="468">
        <v>7.38</v>
      </c>
      <c r="J1717" s="468" t="s">
        <v>1247</v>
      </c>
      <c r="K1717" s="468">
        <v>2.5000000000000001E-2</v>
      </c>
      <c r="L1717" s="468">
        <v>5.0000000000000001E-3</v>
      </c>
      <c r="M1717" s="471">
        <f t="shared" si="107"/>
        <v>0.8</v>
      </c>
    </row>
    <row r="1718" spans="1:13" x14ac:dyDescent="0.3">
      <c r="A1718" s="468">
        <v>1324</v>
      </c>
      <c r="B1718" s="469">
        <v>44883.664155092592</v>
      </c>
      <c r="C1718" s="469">
        <v>44882</v>
      </c>
      <c r="D1718" s="470">
        <f t="shared" si="104"/>
        <v>2022</v>
      </c>
      <c r="E1718" s="470">
        <f t="shared" si="105"/>
        <v>11</v>
      </c>
      <c r="F1718" s="470">
        <f t="shared" si="106"/>
        <v>17</v>
      </c>
      <c r="G1718" s="468" t="s">
        <v>199</v>
      </c>
      <c r="H1718" s="468">
        <v>7.71</v>
      </c>
      <c r="I1718" s="468">
        <v>7.03</v>
      </c>
      <c r="J1718" s="468" t="s">
        <v>1247</v>
      </c>
      <c r="K1718" s="468">
        <v>0.02</v>
      </c>
      <c r="L1718" s="468">
        <v>5.0000000000000001E-3</v>
      </c>
      <c r="M1718" s="471">
        <f t="shared" si="107"/>
        <v>0.75</v>
      </c>
    </row>
    <row r="1719" spans="1:13" x14ac:dyDescent="0.3">
      <c r="A1719" s="468">
        <v>1325</v>
      </c>
      <c r="B1719" s="469">
        <v>44883.664282407408</v>
      </c>
      <c r="C1719" s="469">
        <v>44882</v>
      </c>
      <c r="D1719" s="470">
        <f t="shared" si="104"/>
        <v>2022</v>
      </c>
      <c r="E1719" s="470">
        <f t="shared" si="105"/>
        <v>11</v>
      </c>
      <c r="F1719" s="470">
        <f t="shared" si="106"/>
        <v>17</v>
      </c>
      <c r="G1719" s="468" t="s">
        <v>203</v>
      </c>
      <c r="H1719" s="468">
        <v>8.0399999999999991</v>
      </c>
      <c r="I1719" s="468">
        <v>7.06</v>
      </c>
      <c r="J1719" s="468" t="s">
        <v>1247</v>
      </c>
      <c r="K1719" s="468">
        <v>2.5000000000000001E-2</v>
      </c>
      <c r="L1719" s="468">
        <v>5.0000000000000001E-3</v>
      </c>
      <c r="M1719" s="471">
        <f t="shared" si="107"/>
        <v>0.8</v>
      </c>
    </row>
    <row r="1720" spans="1:13" x14ac:dyDescent="0.3">
      <c r="A1720" s="468">
        <v>1316</v>
      </c>
      <c r="B1720" s="469">
        <v>44881.638981481483</v>
      </c>
      <c r="C1720" s="469">
        <v>44880</v>
      </c>
      <c r="D1720" s="470">
        <f t="shared" si="104"/>
        <v>2022</v>
      </c>
      <c r="E1720" s="470">
        <f t="shared" si="105"/>
        <v>11</v>
      </c>
      <c r="F1720" s="470">
        <f t="shared" si="106"/>
        <v>15</v>
      </c>
      <c r="G1720" s="468" t="s">
        <v>200</v>
      </c>
      <c r="H1720" s="468">
        <v>7.96</v>
      </c>
      <c r="I1720" s="468">
        <v>7.81</v>
      </c>
      <c r="J1720" s="468" t="s">
        <v>1247</v>
      </c>
      <c r="K1720" s="468">
        <v>2.5000000000000001E-2</v>
      </c>
      <c r="L1720" s="468">
        <v>5.0000000000000001E-3</v>
      </c>
      <c r="M1720" s="471">
        <f t="shared" si="107"/>
        <v>0.8</v>
      </c>
    </row>
    <row r="1721" spans="1:13" x14ac:dyDescent="0.3">
      <c r="A1721" s="468">
        <v>1317</v>
      </c>
      <c r="B1721" s="469">
        <v>44881.639155092591</v>
      </c>
      <c r="C1721" s="469">
        <v>44880</v>
      </c>
      <c r="D1721" s="470">
        <f t="shared" si="104"/>
        <v>2022</v>
      </c>
      <c r="E1721" s="470">
        <f t="shared" si="105"/>
        <v>11</v>
      </c>
      <c r="F1721" s="470">
        <f t="shared" si="106"/>
        <v>15</v>
      </c>
      <c r="G1721" s="468" t="s">
        <v>197</v>
      </c>
      <c r="H1721" s="468">
        <v>7.97</v>
      </c>
      <c r="I1721" s="468">
        <v>7.48</v>
      </c>
      <c r="J1721" s="468" t="s">
        <v>1247</v>
      </c>
      <c r="K1721" s="468">
        <v>2.5000000000000001E-2</v>
      </c>
      <c r="L1721" s="468">
        <v>5.0000000000000001E-3</v>
      </c>
      <c r="M1721" s="471">
        <f t="shared" si="107"/>
        <v>0.8</v>
      </c>
    </row>
    <row r="1722" spans="1:13" x14ac:dyDescent="0.3">
      <c r="A1722" s="468">
        <v>1318</v>
      </c>
      <c r="B1722" s="469">
        <v>44881.639374999999</v>
      </c>
      <c r="C1722" s="469">
        <v>44880</v>
      </c>
      <c r="D1722" s="470">
        <f t="shared" si="104"/>
        <v>2022</v>
      </c>
      <c r="E1722" s="470">
        <f t="shared" si="105"/>
        <v>11</v>
      </c>
      <c r="F1722" s="470">
        <f t="shared" si="106"/>
        <v>15</v>
      </c>
      <c r="G1722" s="468" t="s">
        <v>199</v>
      </c>
      <c r="H1722" s="468">
        <v>7.69</v>
      </c>
      <c r="I1722" s="468">
        <v>7.07</v>
      </c>
      <c r="J1722" s="468" t="s">
        <v>1247</v>
      </c>
      <c r="K1722" s="468">
        <v>2.5000000000000001E-2</v>
      </c>
      <c r="L1722" s="468">
        <v>5.0000000000000001E-3</v>
      </c>
      <c r="M1722" s="471">
        <f t="shared" si="107"/>
        <v>0.8</v>
      </c>
    </row>
    <row r="1723" spans="1:13" x14ac:dyDescent="0.3">
      <c r="A1723" s="468">
        <v>1319</v>
      </c>
      <c r="B1723" s="469">
        <v>44881.639502314814</v>
      </c>
      <c r="C1723" s="469">
        <v>44880</v>
      </c>
      <c r="D1723" s="470">
        <f t="shared" si="104"/>
        <v>2022</v>
      </c>
      <c r="E1723" s="470">
        <f t="shared" si="105"/>
        <v>11</v>
      </c>
      <c r="F1723" s="470">
        <f t="shared" si="106"/>
        <v>15</v>
      </c>
      <c r="G1723" s="468" t="s">
        <v>203</v>
      </c>
      <c r="H1723" s="468">
        <v>8.06</v>
      </c>
      <c r="I1723" s="468">
        <v>7.04</v>
      </c>
      <c r="J1723" s="468" t="s">
        <v>1247</v>
      </c>
      <c r="K1723" s="468">
        <v>2.5000000000000001E-2</v>
      </c>
      <c r="L1723" s="468">
        <v>5.0000000000000001E-3</v>
      </c>
      <c r="M1723" s="471">
        <f t="shared" si="107"/>
        <v>0.8</v>
      </c>
    </row>
    <row r="1724" spans="1:13" x14ac:dyDescent="0.3">
      <c r="A1724" s="468">
        <v>1309</v>
      </c>
      <c r="B1724" s="469">
        <v>44880.630266203705</v>
      </c>
      <c r="C1724" s="469">
        <v>44879</v>
      </c>
      <c r="D1724" s="470">
        <f t="shared" si="104"/>
        <v>2022</v>
      </c>
      <c r="E1724" s="470">
        <f t="shared" si="105"/>
        <v>11</v>
      </c>
      <c r="F1724" s="470">
        <f t="shared" si="106"/>
        <v>14</v>
      </c>
      <c r="G1724" s="468" t="s">
        <v>787</v>
      </c>
      <c r="H1724" s="468">
        <v>8.52</v>
      </c>
      <c r="I1724" s="468">
        <v>8.14</v>
      </c>
      <c r="J1724" s="468" t="s">
        <v>1247</v>
      </c>
      <c r="K1724" s="468">
        <v>2.5000000000000001E-2</v>
      </c>
      <c r="L1724" s="468">
        <v>5.0000000000000001E-3</v>
      </c>
      <c r="M1724" s="471">
        <f t="shared" si="107"/>
        <v>0.8</v>
      </c>
    </row>
    <row r="1725" spans="1:13" x14ac:dyDescent="0.3">
      <c r="A1725" s="468">
        <v>1310</v>
      </c>
      <c r="B1725" s="469">
        <v>44880.63040509259</v>
      </c>
      <c r="C1725" s="469">
        <v>44879</v>
      </c>
      <c r="D1725" s="470">
        <f t="shared" si="104"/>
        <v>2022</v>
      </c>
      <c r="E1725" s="470">
        <f t="shared" si="105"/>
        <v>11</v>
      </c>
      <c r="F1725" s="470">
        <f t="shared" si="106"/>
        <v>14</v>
      </c>
      <c r="G1725" s="468" t="s">
        <v>200</v>
      </c>
      <c r="H1725" s="468">
        <v>7.95</v>
      </c>
      <c r="I1725" s="468">
        <v>7.81</v>
      </c>
      <c r="J1725" s="468" t="s">
        <v>1247</v>
      </c>
      <c r="K1725" s="468">
        <v>2.5000000000000001E-2</v>
      </c>
      <c r="L1725" s="468">
        <v>5.0000000000000001E-3</v>
      </c>
      <c r="M1725" s="471">
        <f t="shared" si="107"/>
        <v>0.8</v>
      </c>
    </row>
    <row r="1726" spans="1:13" x14ac:dyDescent="0.3">
      <c r="A1726" s="468">
        <v>1312</v>
      </c>
      <c r="B1726" s="469">
        <v>44880.630613425928</v>
      </c>
      <c r="C1726" s="469">
        <v>44879</v>
      </c>
      <c r="D1726" s="470">
        <f t="shared" si="104"/>
        <v>2022</v>
      </c>
      <c r="E1726" s="470">
        <f t="shared" si="105"/>
        <v>11</v>
      </c>
      <c r="F1726" s="470">
        <f t="shared" si="106"/>
        <v>14</v>
      </c>
      <c r="G1726" s="468" t="s">
        <v>199</v>
      </c>
      <c r="H1726" s="468">
        <v>7.72</v>
      </c>
      <c r="I1726" s="468">
        <v>7.11</v>
      </c>
      <c r="J1726" s="468" t="s">
        <v>1247</v>
      </c>
      <c r="K1726" s="468">
        <v>2.5000000000000001E-2</v>
      </c>
      <c r="L1726" s="468">
        <v>5.0000000000000001E-3</v>
      </c>
      <c r="M1726" s="471">
        <f t="shared" si="107"/>
        <v>0.8</v>
      </c>
    </row>
    <row r="1727" spans="1:13" x14ac:dyDescent="0.3">
      <c r="A1727" s="468">
        <v>1304</v>
      </c>
      <c r="B1727" s="469">
        <v>44879.623692129629</v>
      </c>
      <c r="C1727" s="469">
        <v>44876</v>
      </c>
      <c r="D1727" s="470">
        <f t="shared" si="104"/>
        <v>2022</v>
      </c>
      <c r="E1727" s="470">
        <f t="shared" si="105"/>
        <v>11</v>
      </c>
      <c r="F1727" s="470">
        <f t="shared" si="106"/>
        <v>11</v>
      </c>
      <c r="G1727" s="468" t="s">
        <v>200</v>
      </c>
      <c r="H1727" s="468">
        <v>7.75</v>
      </c>
      <c r="I1727" s="468">
        <v>7.81</v>
      </c>
      <c r="J1727" s="468" t="s">
        <v>1247</v>
      </c>
      <c r="K1727" s="468">
        <v>2.5000000000000001E-2</v>
      </c>
      <c r="L1727" s="468">
        <v>5.0000000000000001E-3</v>
      </c>
      <c r="M1727" s="471">
        <f t="shared" si="107"/>
        <v>0.8</v>
      </c>
    </row>
    <row r="1728" spans="1:13" x14ac:dyDescent="0.3">
      <c r="A1728" s="468">
        <v>1305</v>
      </c>
      <c r="B1728" s="469">
        <v>44879.623842592591</v>
      </c>
      <c r="C1728" s="469">
        <v>44876</v>
      </c>
      <c r="D1728" s="470">
        <f t="shared" si="104"/>
        <v>2022</v>
      </c>
      <c r="E1728" s="470">
        <f t="shared" si="105"/>
        <v>11</v>
      </c>
      <c r="F1728" s="470">
        <f t="shared" si="106"/>
        <v>11</v>
      </c>
      <c r="G1728" s="468" t="s">
        <v>197</v>
      </c>
      <c r="H1728" s="468">
        <v>7.89</v>
      </c>
      <c r="I1728" s="468">
        <v>7.45</v>
      </c>
      <c r="J1728" s="468" t="s">
        <v>1247</v>
      </c>
      <c r="K1728" s="468">
        <v>2.5000000000000001E-2</v>
      </c>
      <c r="L1728" s="468">
        <v>5.0000000000000001E-3</v>
      </c>
      <c r="M1728" s="471">
        <f t="shared" si="107"/>
        <v>0.8</v>
      </c>
    </row>
    <row r="1729" spans="1:13" x14ac:dyDescent="0.3">
      <c r="A1729" s="468">
        <v>1306</v>
      </c>
      <c r="B1729" s="469">
        <v>44879.623993055553</v>
      </c>
      <c r="C1729" s="469">
        <v>44876</v>
      </c>
      <c r="D1729" s="470">
        <f t="shared" si="104"/>
        <v>2022</v>
      </c>
      <c r="E1729" s="470">
        <f t="shared" si="105"/>
        <v>11</v>
      </c>
      <c r="F1729" s="470">
        <f t="shared" si="106"/>
        <v>11</v>
      </c>
      <c r="G1729" s="468" t="s">
        <v>199</v>
      </c>
      <c r="H1729" s="468">
        <v>7.62</v>
      </c>
      <c r="I1729" s="468">
        <v>7.09</v>
      </c>
      <c r="J1729" s="468" t="s">
        <v>1247</v>
      </c>
      <c r="K1729" s="468">
        <v>2.5000000000000001E-2</v>
      </c>
      <c r="L1729" s="468">
        <v>5.0000000000000001E-3</v>
      </c>
      <c r="M1729" s="471">
        <f t="shared" si="107"/>
        <v>0.8</v>
      </c>
    </row>
    <row r="1730" spans="1:13" x14ac:dyDescent="0.3">
      <c r="A1730" s="468">
        <v>1307</v>
      </c>
      <c r="B1730" s="469">
        <v>44879.624131944445</v>
      </c>
      <c r="C1730" s="469">
        <v>44876</v>
      </c>
      <c r="D1730" s="470">
        <f t="shared" si="104"/>
        <v>2022</v>
      </c>
      <c r="E1730" s="470">
        <f t="shared" si="105"/>
        <v>11</v>
      </c>
      <c r="F1730" s="470">
        <f t="shared" si="106"/>
        <v>11</v>
      </c>
      <c r="G1730" s="468" t="s">
        <v>203</v>
      </c>
      <c r="H1730" s="468">
        <v>8.02</v>
      </c>
      <c r="I1730" s="468">
        <v>7.05</v>
      </c>
      <c r="J1730" s="468" t="s">
        <v>1247</v>
      </c>
      <c r="K1730" s="468">
        <v>2.5000000000000001E-2</v>
      </c>
      <c r="L1730" s="468">
        <v>5.0000000000000001E-3</v>
      </c>
      <c r="M1730" s="471">
        <f t="shared" si="107"/>
        <v>0.8</v>
      </c>
    </row>
    <row r="1731" spans="1:13" x14ac:dyDescent="0.3">
      <c r="A1731" s="468">
        <v>1298</v>
      </c>
      <c r="B1731" s="469">
        <v>44876.643611111111</v>
      </c>
      <c r="C1731" s="469">
        <v>44875</v>
      </c>
      <c r="D1731" s="470">
        <f t="shared" ref="D1731:D1794" si="108">YEAR(C1731)</f>
        <v>2022</v>
      </c>
      <c r="E1731" s="470">
        <f t="shared" ref="E1731:E1794" si="109">MONTH(C1731)</f>
        <v>11</v>
      </c>
      <c r="F1731" s="470">
        <f t="shared" ref="F1731:F1794" si="110">DAY(C1731)</f>
        <v>10</v>
      </c>
      <c r="G1731" s="468" t="s">
        <v>200</v>
      </c>
      <c r="H1731" s="468">
        <v>7.83</v>
      </c>
      <c r="I1731" s="468">
        <v>7.86</v>
      </c>
      <c r="J1731" s="468" t="s">
        <v>1247</v>
      </c>
      <c r="K1731" s="468">
        <v>2.5000000000000001E-2</v>
      </c>
      <c r="L1731" s="468">
        <v>5.0000000000000001E-3</v>
      </c>
      <c r="M1731" s="471">
        <f t="shared" si="107"/>
        <v>0.8</v>
      </c>
    </row>
    <row r="1732" spans="1:13" x14ac:dyDescent="0.3">
      <c r="A1732" s="468">
        <v>1299</v>
      </c>
      <c r="B1732" s="469">
        <v>44876.643738425926</v>
      </c>
      <c r="C1732" s="469">
        <v>44875</v>
      </c>
      <c r="D1732" s="470">
        <f t="shared" si="108"/>
        <v>2022</v>
      </c>
      <c r="E1732" s="470">
        <f t="shared" si="109"/>
        <v>11</v>
      </c>
      <c r="F1732" s="470">
        <f t="shared" si="110"/>
        <v>10</v>
      </c>
      <c r="G1732" s="468" t="s">
        <v>197</v>
      </c>
      <c r="H1732" s="468">
        <v>7.91</v>
      </c>
      <c r="I1732" s="468">
        <v>7.49</v>
      </c>
      <c r="J1732" s="468" t="s">
        <v>1247</v>
      </c>
      <c r="K1732" s="468">
        <v>2.5000000000000001E-2</v>
      </c>
      <c r="L1732" s="468">
        <v>5.0000000000000001E-3</v>
      </c>
      <c r="M1732" s="471">
        <f t="shared" ref="M1732:M1795" si="111">1-L1732/K1732</f>
        <v>0.8</v>
      </c>
    </row>
    <row r="1733" spans="1:13" x14ac:dyDescent="0.3">
      <c r="A1733" s="468">
        <v>1300</v>
      </c>
      <c r="B1733" s="469">
        <v>44876.643877314818</v>
      </c>
      <c r="C1733" s="469">
        <v>44875</v>
      </c>
      <c r="D1733" s="470">
        <f t="shared" si="108"/>
        <v>2022</v>
      </c>
      <c r="E1733" s="470">
        <f t="shared" si="109"/>
        <v>11</v>
      </c>
      <c r="F1733" s="470">
        <f t="shared" si="110"/>
        <v>10</v>
      </c>
      <c r="G1733" s="468" t="s">
        <v>199</v>
      </c>
      <c r="H1733" s="468">
        <v>7.52</v>
      </c>
      <c r="I1733" s="468">
        <v>7.06</v>
      </c>
      <c r="J1733" s="468" t="s">
        <v>1247</v>
      </c>
      <c r="K1733" s="468">
        <v>2.5000000000000001E-2</v>
      </c>
      <c r="L1733" s="468">
        <v>5.0000000000000001E-3</v>
      </c>
      <c r="M1733" s="471">
        <f t="shared" si="111"/>
        <v>0.8</v>
      </c>
    </row>
    <row r="1734" spans="1:13" x14ac:dyDescent="0.3">
      <c r="A1734" s="468">
        <v>1301</v>
      </c>
      <c r="B1734" s="469">
        <v>44876.644178240742</v>
      </c>
      <c r="C1734" s="469">
        <v>44875</v>
      </c>
      <c r="D1734" s="470">
        <f t="shared" si="108"/>
        <v>2022</v>
      </c>
      <c r="E1734" s="470">
        <f t="shared" si="109"/>
        <v>11</v>
      </c>
      <c r="F1734" s="470">
        <f t="shared" si="110"/>
        <v>10</v>
      </c>
      <c r="G1734" s="468" t="s">
        <v>203</v>
      </c>
      <c r="H1734" s="468">
        <v>8.01</v>
      </c>
      <c r="I1734" s="468">
        <v>7.04</v>
      </c>
      <c r="J1734" s="468" t="s">
        <v>1247</v>
      </c>
      <c r="K1734" s="468">
        <v>2.5000000000000001E-2</v>
      </c>
      <c r="L1734" s="468">
        <v>5.0000000000000001E-3</v>
      </c>
      <c r="M1734" s="471">
        <f t="shared" si="111"/>
        <v>0.8</v>
      </c>
    </row>
    <row r="1735" spans="1:13" x14ac:dyDescent="0.3">
      <c r="A1735" s="468">
        <v>1295</v>
      </c>
      <c r="B1735" s="469">
        <v>44875.661828703705</v>
      </c>
      <c r="C1735" s="469">
        <v>44874</v>
      </c>
      <c r="D1735" s="470">
        <f t="shared" si="108"/>
        <v>2022</v>
      </c>
      <c r="E1735" s="470">
        <f t="shared" si="109"/>
        <v>11</v>
      </c>
      <c r="F1735" s="470">
        <f t="shared" si="110"/>
        <v>9</v>
      </c>
      <c r="G1735" s="468" t="s">
        <v>197</v>
      </c>
      <c r="H1735" s="468">
        <v>7.9</v>
      </c>
      <c r="I1735" s="468">
        <v>7.51</v>
      </c>
      <c r="J1735" s="468" t="s">
        <v>1247</v>
      </c>
      <c r="K1735" s="468">
        <v>2.5000000000000001E-2</v>
      </c>
      <c r="L1735" s="468">
        <v>5.0000000000000001E-3</v>
      </c>
      <c r="M1735" s="471">
        <f t="shared" si="111"/>
        <v>0.8</v>
      </c>
    </row>
    <row r="1736" spans="1:13" x14ac:dyDescent="0.3">
      <c r="A1736" s="468">
        <v>1296</v>
      </c>
      <c r="B1736" s="469">
        <v>44875.66196759259</v>
      </c>
      <c r="C1736" s="469">
        <v>44874</v>
      </c>
      <c r="D1736" s="470">
        <f t="shared" si="108"/>
        <v>2022</v>
      </c>
      <c r="E1736" s="470">
        <f t="shared" si="109"/>
        <v>11</v>
      </c>
      <c r="F1736" s="470">
        <f t="shared" si="110"/>
        <v>9</v>
      </c>
      <c r="G1736" s="468" t="s">
        <v>203</v>
      </c>
      <c r="H1736" s="468">
        <v>8.0399999999999991</v>
      </c>
      <c r="I1736" s="468">
        <v>7.09</v>
      </c>
      <c r="J1736" s="468" t="s">
        <v>1247</v>
      </c>
      <c r="K1736" s="468">
        <v>2.5000000000000001E-2</v>
      </c>
      <c r="L1736" s="468">
        <v>5.0000000000000001E-3</v>
      </c>
      <c r="M1736" s="471">
        <f t="shared" si="111"/>
        <v>0.8</v>
      </c>
    </row>
    <row r="1737" spans="1:13" x14ac:dyDescent="0.3">
      <c r="A1737" s="468">
        <v>1288</v>
      </c>
      <c r="B1737" s="469">
        <v>44874.595891203702</v>
      </c>
      <c r="C1737" s="469">
        <v>44873</v>
      </c>
      <c r="D1737" s="470">
        <f t="shared" si="108"/>
        <v>2022</v>
      </c>
      <c r="E1737" s="470">
        <f t="shared" si="109"/>
        <v>11</v>
      </c>
      <c r="F1737" s="470">
        <f t="shared" si="110"/>
        <v>8</v>
      </c>
      <c r="G1737" s="468" t="s">
        <v>200</v>
      </c>
      <c r="H1737" s="468">
        <v>7.77</v>
      </c>
      <c r="I1737" s="468">
        <v>7.71</v>
      </c>
      <c r="J1737" s="468" t="s">
        <v>1247</v>
      </c>
      <c r="K1737" s="468">
        <v>2.5000000000000001E-2</v>
      </c>
      <c r="L1737" s="468">
        <v>5.0000000000000001E-3</v>
      </c>
      <c r="M1737" s="471">
        <f t="shared" si="111"/>
        <v>0.8</v>
      </c>
    </row>
    <row r="1738" spans="1:13" x14ac:dyDescent="0.3">
      <c r="A1738" s="468">
        <v>1289</v>
      </c>
      <c r="B1738" s="469">
        <v>44874.59611111111</v>
      </c>
      <c r="C1738" s="469">
        <v>44873</v>
      </c>
      <c r="D1738" s="470">
        <f t="shared" si="108"/>
        <v>2022</v>
      </c>
      <c r="E1738" s="470">
        <f t="shared" si="109"/>
        <v>11</v>
      </c>
      <c r="F1738" s="470">
        <f t="shared" si="110"/>
        <v>8</v>
      </c>
      <c r="G1738" s="468" t="s">
        <v>197</v>
      </c>
      <c r="H1738" s="468">
        <v>7.71</v>
      </c>
      <c r="I1738" s="468">
        <v>7.37</v>
      </c>
      <c r="J1738" s="468" t="s">
        <v>1247</v>
      </c>
      <c r="K1738" s="468">
        <v>2.5000000000000001E-2</v>
      </c>
      <c r="L1738" s="468">
        <v>5.0000000000000001E-3</v>
      </c>
      <c r="M1738" s="471">
        <f t="shared" si="111"/>
        <v>0.8</v>
      </c>
    </row>
    <row r="1739" spans="1:13" x14ac:dyDescent="0.3">
      <c r="A1739" s="468">
        <v>1290</v>
      </c>
      <c r="B1739" s="469">
        <v>44874.596250000002</v>
      </c>
      <c r="C1739" s="469">
        <v>44873</v>
      </c>
      <c r="D1739" s="470">
        <f t="shared" si="108"/>
        <v>2022</v>
      </c>
      <c r="E1739" s="470">
        <f t="shared" si="109"/>
        <v>11</v>
      </c>
      <c r="F1739" s="470">
        <f t="shared" si="110"/>
        <v>8</v>
      </c>
      <c r="G1739" s="468" t="s">
        <v>199</v>
      </c>
      <c r="H1739" s="468">
        <v>7.65</v>
      </c>
      <c r="I1739" s="468">
        <v>6.97</v>
      </c>
      <c r="J1739" s="468" t="s">
        <v>1247</v>
      </c>
      <c r="K1739" s="468">
        <v>2.5000000000000001E-2</v>
      </c>
      <c r="L1739" s="468">
        <v>5.0000000000000001E-3</v>
      </c>
      <c r="M1739" s="471">
        <f t="shared" si="111"/>
        <v>0.8</v>
      </c>
    </row>
    <row r="1740" spans="1:13" x14ac:dyDescent="0.3">
      <c r="A1740" s="468">
        <v>1291</v>
      </c>
      <c r="B1740" s="469">
        <v>44874.596388888887</v>
      </c>
      <c r="C1740" s="469">
        <v>44873</v>
      </c>
      <c r="D1740" s="470">
        <f t="shared" si="108"/>
        <v>2022</v>
      </c>
      <c r="E1740" s="470">
        <f t="shared" si="109"/>
        <v>11</v>
      </c>
      <c r="F1740" s="470">
        <f t="shared" si="110"/>
        <v>8</v>
      </c>
      <c r="G1740" s="468" t="s">
        <v>203</v>
      </c>
      <c r="H1740" s="468">
        <v>7.81</v>
      </c>
      <c r="I1740" s="468">
        <v>6.88</v>
      </c>
      <c r="J1740" s="468" t="s">
        <v>1247</v>
      </c>
      <c r="K1740" s="468">
        <v>2.5000000000000001E-2</v>
      </c>
      <c r="L1740" s="468">
        <v>5.0000000000000001E-3</v>
      </c>
      <c r="M1740" s="471">
        <f t="shared" si="111"/>
        <v>0.8</v>
      </c>
    </row>
    <row r="1741" spans="1:13" x14ac:dyDescent="0.3">
      <c r="A1741" s="468">
        <v>1283</v>
      </c>
      <c r="B1741" s="469">
        <v>44873.57912037037</v>
      </c>
      <c r="C1741" s="469">
        <v>44872</v>
      </c>
      <c r="D1741" s="470">
        <f t="shared" si="108"/>
        <v>2022</v>
      </c>
      <c r="E1741" s="470">
        <f t="shared" si="109"/>
        <v>11</v>
      </c>
      <c r="F1741" s="470">
        <f t="shared" si="110"/>
        <v>7</v>
      </c>
      <c r="G1741" s="468" t="s">
        <v>200</v>
      </c>
      <c r="H1741" s="468">
        <v>7.79</v>
      </c>
      <c r="I1741" s="468">
        <v>7.72</v>
      </c>
      <c r="J1741" s="468" t="s">
        <v>1247</v>
      </c>
      <c r="K1741" s="468">
        <v>2.5000000000000001E-2</v>
      </c>
      <c r="L1741" s="468">
        <v>5.0000000000000001E-3</v>
      </c>
      <c r="M1741" s="471">
        <f t="shared" si="111"/>
        <v>0.8</v>
      </c>
    </row>
    <row r="1742" spans="1:13" x14ac:dyDescent="0.3">
      <c r="A1742" s="468">
        <v>1284</v>
      </c>
      <c r="B1742" s="469">
        <v>44873.579282407409</v>
      </c>
      <c r="C1742" s="469">
        <v>44872</v>
      </c>
      <c r="D1742" s="470">
        <f t="shared" si="108"/>
        <v>2022</v>
      </c>
      <c r="E1742" s="470">
        <f t="shared" si="109"/>
        <v>11</v>
      </c>
      <c r="F1742" s="470">
        <f t="shared" si="110"/>
        <v>7</v>
      </c>
      <c r="G1742" s="468" t="s">
        <v>199</v>
      </c>
      <c r="H1742" s="468">
        <v>7.61</v>
      </c>
      <c r="I1742" s="468">
        <v>6.99</v>
      </c>
      <c r="J1742" s="468" t="s">
        <v>1247</v>
      </c>
      <c r="K1742" s="468">
        <v>2.5000000000000001E-2</v>
      </c>
      <c r="L1742" s="468">
        <v>5.0000000000000001E-3</v>
      </c>
      <c r="M1742" s="471">
        <f t="shared" si="111"/>
        <v>0.8</v>
      </c>
    </row>
    <row r="1743" spans="1:13" x14ac:dyDescent="0.3">
      <c r="A1743" s="468">
        <v>1285</v>
      </c>
      <c r="B1743" s="469">
        <v>44873.579409722224</v>
      </c>
      <c r="C1743" s="469">
        <v>44872</v>
      </c>
      <c r="D1743" s="470">
        <f t="shared" si="108"/>
        <v>2022</v>
      </c>
      <c r="E1743" s="470">
        <f t="shared" si="109"/>
        <v>11</v>
      </c>
      <c r="F1743" s="470">
        <f t="shared" si="110"/>
        <v>7</v>
      </c>
      <c r="G1743" s="468" t="s">
        <v>203</v>
      </c>
      <c r="H1743" s="468">
        <v>7.87</v>
      </c>
      <c r="I1743" s="468">
        <v>6.95</v>
      </c>
      <c r="J1743" s="468" t="s">
        <v>1247</v>
      </c>
      <c r="K1743" s="468">
        <v>2.5000000000000001E-2</v>
      </c>
      <c r="L1743" s="468">
        <v>5.0000000000000001E-3</v>
      </c>
      <c r="M1743" s="471">
        <f t="shared" si="111"/>
        <v>0.8</v>
      </c>
    </row>
    <row r="1744" spans="1:13" x14ac:dyDescent="0.3">
      <c r="A1744" s="468">
        <v>1277</v>
      </c>
      <c r="B1744" s="469">
        <v>44872.642766203702</v>
      </c>
      <c r="C1744" s="469">
        <v>44869</v>
      </c>
      <c r="D1744" s="470">
        <f t="shared" si="108"/>
        <v>2022</v>
      </c>
      <c r="E1744" s="470">
        <f t="shared" si="109"/>
        <v>11</v>
      </c>
      <c r="F1744" s="470">
        <f t="shared" si="110"/>
        <v>4</v>
      </c>
      <c r="G1744" s="468" t="s">
        <v>200</v>
      </c>
      <c r="H1744" s="468">
        <v>7.94</v>
      </c>
      <c r="I1744" s="468">
        <v>7.34</v>
      </c>
      <c r="J1744" s="468" t="s">
        <v>1247</v>
      </c>
      <c r="K1744" s="468">
        <v>2.5000000000000001E-2</v>
      </c>
      <c r="L1744" s="468">
        <v>5.0000000000000001E-3</v>
      </c>
      <c r="M1744" s="471">
        <f t="shared" si="111"/>
        <v>0.8</v>
      </c>
    </row>
    <row r="1745" spans="1:13" x14ac:dyDescent="0.3">
      <c r="A1745" s="468">
        <v>1278</v>
      </c>
      <c r="B1745" s="469">
        <v>44872.642962962964</v>
      </c>
      <c r="C1745" s="469">
        <v>44869</v>
      </c>
      <c r="D1745" s="470">
        <f t="shared" si="108"/>
        <v>2022</v>
      </c>
      <c r="E1745" s="470">
        <f t="shared" si="109"/>
        <v>11</v>
      </c>
      <c r="F1745" s="470">
        <f t="shared" si="110"/>
        <v>4</v>
      </c>
      <c r="G1745" s="468" t="s">
        <v>197</v>
      </c>
      <c r="H1745" s="468">
        <v>7.65</v>
      </c>
      <c r="I1745" s="468">
        <v>7.28</v>
      </c>
      <c r="J1745" s="468" t="s">
        <v>1247</v>
      </c>
      <c r="K1745" s="468">
        <v>2.5000000000000001E-2</v>
      </c>
      <c r="L1745" s="468">
        <v>5.0000000000000001E-3</v>
      </c>
      <c r="M1745" s="471">
        <f t="shared" si="111"/>
        <v>0.8</v>
      </c>
    </row>
    <row r="1746" spans="1:13" x14ac:dyDescent="0.3">
      <c r="A1746" s="468">
        <v>1279</v>
      </c>
      <c r="B1746" s="469">
        <v>44872.643113425926</v>
      </c>
      <c r="C1746" s="469">
        <v>44869</v>
      </c>
      <c r="D1746" s="470">
        <f t="shared" si="108"/>
        <v>2022</v>
      </c>
      <c r="E1746" s="470">
        <f t="shared" si="109"/>
        <v>11</v>
      </c>
      <c r="F1746" s="470">
        <f t="shared" si="110"/>
        <v>4</v>
      </c>
      <c r="G1746" s="468" t="s">
        <v>199</v>
      </c>
      <c r="H1746" s="468">
        <v>7.37</v>
      </c>
      <c r="I1746" s="468">
        <v>6.98</v>
      </c>
      <c r="J1746" s="468" t="s">
        <v>1247</v>
      </c>
      <c r="K1746" s="468">
        <v>2.5000000000000001E-2</v>
      </c>
      <c r="L1746" s="468">
        <v>5.0000000000000001E-3</v>
      </c>
      <c r="M1746" s="471">
        <f t="shared" si="111"/>
        <v>0.8</v>
      </c>
    </row>
    <row r="1747" spans="1:13" x14ac:dyDescent="0.3">
      <c r="A1747" s="468">
        <v>1280</v>
      </c>
      <c r="B1747" s="469">
        <v>44872.643240740741</v>
      </c>
      <c r="C1747" s="469">
        <v>44869</v>
      </c>
      <c r="D1747" s="470">
        <f t="shared" si="108"/>
        <v>2022</v>
      </c>
      <c r="E1747" s="470">
        <f t="shared" si="109"/>
        <v>11</v>
      </c>
      <c r="F1747" s="470">
        <f t="shared" si="110"/>
        <v>4</v>
      </c>
      <c r="G1747" s="468" t="s">
        <v>203</v>
      </c>
      <c r="H1747" s="468">
        <v>7.85</v>
      </c>
      <c r="I1747" s="468">
        <v>6.84</v>
      </c>
      <c r="J1747" s="468" t="s">
        <v>1247</v>
      </c>
      <c r="K1747" s="468">
        <v>2.5000000000000001E-2</v>
      </c>
      <c r="L1747" s="468">
        <v>5.0000000000000001E-3</v>
      </c>
      <c r="M1747" s="471">
        <f t="shared" si="111"/>
        <v>0.8</v>
      </c>
    </row>
    <row r="1748" spans="1:13" x14ac:dyDescent="0.3">
      <c r="A1748" s="468">
        <v>1271</v>
      </c>
      <c r="B1748" s="469">
        <v>44869.531481481485</v>
      </c>
      <c r="C1748" s="469">
        <v>44868</v>
      </c>
      <c r="D1748" s="470">
        <f t="shared" si="108"/>
        <v>2022</v>
      </c>
      <c r="E1748" s="470">
        <f t="shared" si="109"/>
        <v>11</v>
      </c>
      <c r="F1748" s="470">
        <f t="shared" si="110"/>
        <v>3</v>
      </c>
      <c r="G1748" s="468" t="s">
        <v>787</v>
      </c>
      <c r="H1748" s="468">
        <v>7.86</v>
      </c>
      <c r="I1748" s="468">
        <v>6.99</v>
      </c>
      <c r="J1748" s="468" t="s">
        <v>1247</v>
      </c>
      <c r="K1748" s="468">
        <v>2.5000000000000001E-2</v>
      </c>
      <c r="L1748" s="468">
        <v>5.0000000000000001E-3</v>
      </c>
      <c r="M1748" s="471">
        <f t="shared" si="111"/>
        <v>0.8</v>
      </c>
    </row>
    <row r="1749" spans="1:13" x14ac:dyDescent="0.3">
      <c r="A1749" s="468">
        <v>1273</v>
      </c>
      <c r="B1749" s="469">
        <v>44869.531701388885</v>
      </c>
      <c r="C1749" s="469">
        <v>44868</v>
      </c>
      <c r="D1749" s="470">
        <f t="shared" si="108"/>
        <v>2022</v>
      </c>
      <c r="E1749" s="470">
        <f t="shared" si="109"/>
        <v>11</v>
      </c>
      <c r="F1749" s="470">
        <f t="shared" si="110"/>
        <v>3</v>
      </c>
      <c r="G1749" s="468" t="s">
        <v>197</v>
      </c>
      <c r="H1749" s="468">
        <v>7.57</v>
      </c>
      <c r="I1749" s="468">
        <v>7.35</v>
      </c>
      <c r="J1749" s="468" t="s">
        <v>1247</v>
      </c>
      <c r="K1749" s="468">
        <v>2.5000000000000001E-2</v>
      </c>
      <c r="L1749" s="468">
        <v>5.0000000000000001E-3</v>
      </c>
      <c r="M1749" s="471">
        <f t="shared" si="111"/>
        <v>0.8</v>
      </c>
    </row>
    <row r="1750" spans="1:13" x14ac:dyDescent="0.3">
      <c r="A1750" s="468">
        <v>1274</v>
      </c>
      <c r="B1750" s="469">
        <v>44869.531886574077</v>
      </c>
      <c r="C1750" s="469">
        <v>44868</v>
      </c>
      <c r="D1750" s="470">
        <f t="shared" si="108"/>
        <v>2022</v>
      </c>
      <c r="E1750" s="470">
        <f t="shared" si="109"/>
        <v>11</v>
      </c>
      <c r="F1750" s="470">
        <f t="shared" si="110"/>
        <v>3</v>
      </c>
      <c r="G1750" s="468" t="s">
        <v>199</v>
      </c>
      <c r="H1750" s="468">
        <v>7.44</v>
      </c>
      <c r="I1750" s="468">
        <v>7.01</v>
      </c>
      <c r="J1750" s="468" t="s">
        <v>1247</v>
      </c>
      <c r="K1750" s="468">
        <v>2.5000000000000001E-2</v>
      </c>
      <c r="L1750" s="468">
        <v>5.0000000000000001E-3</v>
      </c>
      <c r="M1750" s="471">
        <f t="shared" si="111"/>
        <v>0.8</v>
      </c>
    </row>
    <row r="1751" spans="1:13" x14ac:dyDescent="0.3">
      <c r="A1751" s="468">
        <v>1275</v>
      </c>
      <c r="B1751" s="469">
        <v>44869.532071759262</v>
      </c>
      <c r="C1751" s="469">
        <v>44868</v>
      </c>
      <c r="D1751" s="470">
        <f t="shared" si="108"/>
        <v>2022</v>
      </c>
      <c r="E1751" s="470">
        <f t="shared" si="109"/>
        <v>11</v>
      </c>
      <c r="F1751" s="470">
        <f t="shared" si="110"/>
        <v>3</v>
      </c>
      <c r="G1751" s="468" t="s">
        <v>203</v>
      </c>
      <c r="H1751" s="468">
        <v>7.76</v>
      </c>
      <c r="I1751" s="468">
        <v>6.84</v>
      </c>
      <c r="J1751" s="468" t="s">
        <v>1247</v>
      </c>
      <c r="K1751" s="468">
        <v>2.5000000000000001E-2</v>
      </c>
      <c r="L1751" s="468">
        <v>5.0000000000000001E-3</v>
      </c>
      <c r="M1751" s="471">
        <f t="shared" si="111"/>
        <v>0.8</v>
      </c>
    </row>
    <row r="1752" spans="1:13" x14ac:dyDescent="0.3">
      <c r="A1752" s="468">
        <v>1265</v>
      </c>
      <c r="B1752" s="469">
        <v>44868.643796296295</v>
      </c>
      <c r="C1752" s="469">
        <v>44867</v>
      </c>
      <c r="D1752" s="470">
        <f t="shared" si="108"/>
        <v>2022</v>
      </c>
      <c r="E1752" s="470">
        <f t="shared" si="109"/>
        <v>11</v>
      </c>
      <c r="F1752" s="470">
        <f t="shared" si="110"/>
        <v>2</v>
      </c>
      <c r="G1752" s="468" t="s">
        <v>787</v>
      </c>
      <c r="H1752" s="468">
        <v>7.89</v>
      </c>
      <c r="I1752" s="468">
        <v>7.04</v>
      </c>
      <c r="J1752" s="468" t="s">
        <v>1247</v>
      </c>
      <c r="K1752" s="468">
        <v>2.5000000000000001E-2</v>
      </c>
      <c r="L1752" s="468">
        <v>5.0000000000000001E-3</v>
      </c>
      <c r="M1752" s="471">
        <f t="shared" si="111"/>
        <v>0.8</v>
      </c>
    </row>
    <row r="1753" spans="1:13" x14ac:dyDescent="0.3">
      <c r="A1753" s="468">
        <v>1266</v>
      </c>
      <c r="B1753" s="469">
        <v>44868.643935185188</v>
      </c>
      <c r="C1753" s="469">
        <v>44867</v>
      </c>
      <c r="D1753" s="470">
        <f t="shared" si="108"/>
        <v>2022</v>
      </c>
      <c r="E1753" s="470">
        <f t="shared" si="109"/>
        <v>11</v>
      </c>
      <c r="F1753" s="470">
        <f t="shared" si="110"/>
        <v>2</v>
      </c>
      <c r="G1753" s="468" t="s">
        <v>200</v>
      </c>
      <c r="H1753" s="468">
        <v>7.68</v>
      </c>
      <c r="I1753" s="468">
        <v>7.66</v>
      </c>
      <c r="J1753" s="468" t="s">
        <v>1247</v>
      </c>
      <c r="K1753" s="468">
        <v>2.5000000000000001E-2</v>
      </c>
      <c r="L1753" s="468">
        <v>5.0000000000000001E-3</v>
      </c>
      <c r="M1753" s="471">
        <f t="shared" si="111"/>
        <v>0.8</v>
      </c>
    </row>
    <row r="1754" spans="1:13" x14ac:dyDescent="0.3">
      <c r="A1754" s="468">
        <v>1268</v>
      </c>
      <c r="B1754" s="469">
        <v>44868.644166666665</v>
      </c>
      <c r="C1754" s="469">
        <v>44867</v>
      </c>
      <c r="D1754" s="470">
        <f t="shared" si="108"/>
        <v>2022</v>
      </c>
      <c r="E1754" s="470">
        <f t="shared" si="109"/>
        <v>11</v>
      </c>
      <c r="F1754" s="470">
        <f t="shared" si="110"/>
        <v>2</v>
      </c>
      <c r="G1754" s="468" t="s">
        <v>199</v>
      </c>
      <c r="H1754" s="468">
        <v>7.75</v>
      </c>
      <c r="I1754" s="468">
        <v>7.09</v>
      </c>
      <c r="J1754" s="468" t="s">
        <v>1247</v>
      </c>
      <c r="K1754" s="468">
        <v>2.5000000000000001E-2</v>
      </c>
      <c r="L1754" s="468">
        <v>5.0000000000000001E-3</v>
      </c>
      <c r="M1754" s="471">
        <f t="shared" si="111"/>
        <v>0.8</v>
      </c>
    </row>
    <row r="1755" spans="1:13" x14ac:dyDescent="0.3">
      <c r="A1755" s="468">
        <v>1269</v>
      </c>
      <c r="B1755" s="469">
        <v>44868.644629629627</v>
      </c>
      <c r="C1755" s="469">
        <v>44867</v>
      </c>
      <c r="D1755" s="470">
        <f t="shared" si="108"/>
        <v>2022</v>
      </c>
      <c r="E1755" s="470">
        <f t="shared" si="109"/>
        <v>11</v>
      </c>
      <c r="F1755" s="470">
        <f t="shared" si="110"/>
        <v>2</v>
      </c>
      <c r="G1755" s="468" t="s">
        <v>203</v>
      </c>
      <c r="H1755" s="468">
        <v>7.93</v>
      </c>
      <c r="I1755" s="468">
        <v>6.91</v>
      </c>
      <c r="J1755" s="468" t="s">
        <v>1247</v>
      </c>
      <c r="K1755" s="468">
        <v>2.5000000000000001E-2</v>
      </c>
      <c r="L1755" s="468">
        <v>5.0000000000000001E-3</v>
      </c>
      <c r="M1755" s="471">
        <f t="shared" si="111"/>
        <v>0.8</v>
      </c>
    </row>
    <row r="1756" spans="1:13" x14ac:dyDescent="0.3">
      <c r="A1756" s="468">
        <v>1260</v>
      </c>
      <c r="B1756" s="469">
        <v>44867.641875000001</v>
      </c>
      <c r="C1756" s="469">
        <v>44866</v>
      </c>
      <c r="D1756" s="470">
        <f t="shared" si="108"/>
        <v>2022</v>
      </c>
      <c r="E1756" s="470">
        <f t="shared" si="109"/>
        <v>11</v>
      </c>
      <c r="F1756" s="470">
        <f t="shared" si="110"/>
        <v>1</v>
      </c>
      <c r="G1756" s="468" t="s">
        <v>787</v>
      </c>
      <c r="H1756" s="468">
        <v>7.85</v>
      </c>
      <c r="I1756" s="468">
        <v>7.05</v>
      </c>
      <c r="J1756" s="468" t="s">
        <v>1247</v>
      </c>
      <c r="K1756" s="468">
        <v>2.5000000000000001E-2</v>
      </c>
      <c r="L1756" s="468">
        <v>5.0000000000000001E-3</v>
      </c>
      <c r="M1756" s="471">
        <f t="shared" si="111"/>
        <v>0.8</v>
      </c>
    </row>
    <row r="1757" spans="1:13" x14ac:dyDescent="0.3">
      <c r="A1757" s="468">
        <v>1261</v>
      </c>
      <c r="B1757" s="469">
        <v>44867.642013888886</v>
      </c>
      <c r="C1757" s="469">
        <v>44866</v>
      </c>
      <c r="D1757" s="470">
        <f t="shared" si="108"/>
        <v>2022</v>
      </c>
      <c r="E1757" s="470">
        <f t="shared" si="109"/>
        <v>11</v>
      </c>
      <c r="F1757" s="470">
        <f t="shared" si="110"/>
        <v>1</v>
      </c>
      <c r="G1757" s="468" t="s">
        <v>200</v>
      </c>
      <c r="H1757" s="468">
        <v>7.61</v>
      </c>
      <c r="I1757" s="468">
        <v>7.65</v>
      </c>
      <c r="J1757" s="468" t="s">
        <v>1247</v>
      </c>
      <c r="K1757" s="468">
        <v>2.5000000000000001E-2</v>
      </c>
      <c r="L1757" s="468">
        <v>5.0000000000000001E-3</v>
      </c>
      <c r="M1757" s="471">
        <f t="shared" si="111"/>
        <v>0.8</v>
      </c>
    </row>
    <row r="1758" spans="1:13" x14ac:dyDescent="0.3">
      <c r="A1758" s="468">
        <v>1263</v>
      </c>
      <c r="B1758" s="469">
        <v>44867.642326388886</v>
      </c>
      <c r="C1758" s="469">
        <v>44866</v>
      </c>
      <c r="D1758" s="470">
        <f t="shared" si="108"/>
        <v>2022</v>
      </c>
      <c r="E1758" s="470">
        <f t="shared" si="109"/>
        <v>11</v>
      </c>
      <c r="F1758" s="470">
        <f t="shared" si="110"/>
        <v>1</v>
      </c>
      <c r="G1758" s="468" t="s">
        <v>203</v>
      </c>
      <c r="H1758" s="468">
        <v>7.82</v>
      </c>
      <c r="I1758" s="468">
        <v>6.92</v>
      </c>
      <c r="J1758" s="468" t="s">
        <v>1247</v>
      </c>
      <c r="K1758" s="468">
        <v>2.5000000000000001E-2</v>
      </c>
      <c r="L1758" s="468">
        <v>5.0000000000000001E-3</v>
      </c>
      <c r="M1758" s="471">
        <f t="shared" si="111"/>
        <v>0.8</v>
      </c>
    </row>
    <row r="1759" spans="1:13" x14ac:dyDescent="0.3">
      <c r="A1759" s="468">
        <v>1264</v>
      </c>
      <c r="B1759" s="469">
        <v>44867.642465277779</v>
      </c>
      <c r="C1759" s="469">
        <v>44866</v>
      </c>
      <c r="D1759" s="470">
        <f t="shared" si="108"/>
        <v>2022</v>
      </c>
      <c r="E1759" s="470">
        <f t="shared" si="109"/>
        <v>11</v>
      </c>
      <c r="F1759" s="470">
        <f t="shared" si="110"/>
        <v>1</v>
      </c>
      <c r="G1759" s="468" t="s">
        <v>204</v>
      </c>
      <c r="H1759" s="468">
        <v>7.34</v>
      </c>
      <c r="I1759" s="468">
        <v>7.03</v>
      </c>
      <c r="J1759" s="468" t="s">
        <v>1247</v>
      </c>
      <c r="K1759" s="468">
        <v>2.5000000000000001E-2</v>
      </c>
      <c r="L1759" s="468">
        <v>5.0000000000000001E-3</v>
      </c>
      <c r="M1759" s="471">
        <f t="shared" si="111"/>
        <v>0.8</v>
      </c>
    </row>
    <row r="1760" spans="1:13" x14ac:dyDescent="0.3">
      <c r="A1760" s="468">
        <v>1247</v>
      </c>
      <c r="B1760" s="469">
        <v>44866.582442129627</v>
      </c>
      <c r="C1760" s="469">
        <v>44865</v>
      </c>
      <c r="D1760" s="470">
        <f t="shared" si="108"/>
        <v>2022</v>
      </c>
      <c r="E1760" s="470">
        <f t="shared" si="109"/>
        <v>10</v>
      </c>
      <c r="F1760" s="470">
        <f t="shared" si="110"/>
        <v>31</v>
      </c>
      <c r="G1760" s="468" t="s">
        <v>787</v>
      </c>
      <c r="H1760" s="468">
        <v>7.88</v>
      </c>
      <c r="I1760" s="468">
        <v>7.02</v>
      </c>
      <c r="J1760" s="468" t="s">
        <v>1247</v>
      </c>
      <c r="K1760" s="468">
        <v>2.5000000000000001E-2</v>
      </c>
      <c r="L1760" s="468">
        <v>5.0000000000000001E-3</v>
      </c>
      <c r="M1760" s="471">
        <f t="shared" si="111"/>
        <v>0.8</v>
      </c>
    </row>
    <row r="1761" spans="1:13" x14ac:dyDescent="0.3">
      <c r="A1761" s="468">
        <v>1248</v>
      </c>
      <c r="B1761" s="469">
        <v>44866.582604166666</v>
      </c>
      <c r="C1761" s="469">
        <v>44865</v>
      </c>
      <c r="D1761" s="470">
        <f t="shared" si="108"/>
        <v>2022</v>
      </c>
      <c r="E1761" s="470">
        <f t="shared" si="109"/>
        <v>10</v>
      </c>
      <c r="F1761" s="470">
        <f t="shared" si="110"/>
        <v>31</v>
      </c>
      <c r="G1761" s="468" t="s">
        <v>200</v>
      </c>
      <c r="H1761" s="468">
        <v>7.65</v>
      </c>
      <c r="I1761" s="468">
        <v>7.71</v>
      </c>
      <c r="J1761" s="468" t="s">
        <v>1247</v>
      </c>
      <c r="K1761" s="468">
        <v>2.5000000000000001E-2</v>
      </c>
      <c r="L1761" s="468">
        <v>5.0000000000000001E-3</v>
      </c>
      <c r="M1761" s="471">
        <f t="shared" si="111"/>
        <v>0.8</v>
      </c>
    </row>
    <row r="1762" spans="1:13" x14ac:dyDescent="0.3">
      <c r="A1762" s="468">
        <v>1250</v>
      </c>
      <c r="B1762" s="469">
        <v>44866.582905092589</v>
      </c>
      <c r="C1762" s="469">
        <v>44865</v>
      </c>
      <c r="D1762" s="470">
        <f t="shared" si="108"/>
        <v>2022</v>
      </c>
      <c r="E1762" s="470">
        <f t="shared" si="109"/>
        <v>10</v>
      </c>
      <c r="F1762" s="470">
        <f t="shared" si="110"/>
        <v>31</v>
      </c>
      <c r="G1762" s="468" t="s">
        <v>203</v>
      </c>
      <c r="H1762" s="468">
        <v>7.89</v>
      </c>
      <c r="I1762" s="468">
        <v>6.93</v>
      </c>
      <c r="J1762" s="468" t="s">
        <v>1247</v>
      </c>
      <c r="K1762" s="468">
        <v>2.5000000000000001E-2</v>
      </c>
      <c r="L1762" s="468">
        <v>5.0000000000000001E-3</v>
      </c>
      <c r="M1762" s="471">
        <f t="shared" si="111"/>
        <v>0.8</v>
      </c>
    </row>
    <row r="1763" spans="1:13" x14ac:dyDescent="0.3">
      <c r="A1763" s="468">
        <v>1241</v>
      </c>
      <c r="B1763" s="469">
        <v>44862.622534722221</v>
      </c>
      <c r="C1763" s="469">
        <v>44862</v>
      </c>
      <c r="D1763" s="470">
        <f t="shared" si="108"/>
        <v>2022</v>
      </c>
      <c r="E1763" s="470">
        <f t="shared" si="109"/>
        <v>10</v>
      </c>
      <c r="F1763" s="470">
        <f t="shared" si="110"/>
        <v>28</v>
      </c>
      <c r="G1763" s="468" t="s">
        <v>203</v>
      </c>
      <c r="H1763" s="468">
        <v>8.1199999999999992</v>
      </c>
      <c r="I1763" s="468">
        <v>6.92</v>
      </c>
      <c r="J1763" s="468" t="s">
        <v>1247</v>
      </c>
      <c r="K1763" s="468">
        <v>2.5000000000000001E-2</v>
      </c>
      <c r="L1763" s="468">
        <v>5.0000000000000001E-3</v>
      </c>
      <c r="M1763" s="471">
        <f t="shared" si="111"/>
        <v>0.8</v>
      </c>
    </row>
    <row r="1764" spans="1:13" x14ac:dyDescent="0.3">
      <c r="A1764" s="468">
        <v>1243</v>
      </c>
      <c r="B1764" s="469">
        <v>44865.610185185185</v>
      </c>
      <c r="C1764" s="469">
        <v>44862</v>
      </c>
      <c r="D1764" s="470">
        <f t="shared" si="108"/>
        <v>2022</v>
      </c>
      <c r="E1764" s="470">
        <f t="shared" si="109"/>
        <v>10</v>
      </c>
      <c r="F1764" s="470">
        <f t="shared" si="110"/>
        <v>28</v>
      </c>
      <c r="G1764" s="468" t="s">
        <v>787</v>
      </c>
      <c r="H1764" s="468">
        <v>8.06</v>
      </c>
      <c r="I1764" s="468">
        <v>7.04</v>
      </c>
      <c r="J1764" s="468" t="s">
        <v>1247</v>
      </c>
      <c r="K1764" s="468">
        <v>2.5000000000000001E-2</v>
      </c>
      <c r="L1764" s="468">
        <v>5.0000000000000001E-3</v>
      </c>
      <c r="M1764" s="471">
        <f t="shared" si="111"/>
        <v>0.8</v>
      </c>
    </row>
    <row r="1765" spans="1:13" x14ac:dyDescent="0.3">
      <c r="A1765" s="468">
        <v>1244</v>
      </c>
      <c r="B1765" s="469">
        <v>44865.610451388886</v>
      </c>
      <c r="C1765" s="469">
        <v>44862</v>
      </c>
      <c r="D1765" s="470">
        <f t="shared" si="108"/>
        <v>2022</v>
      </c>
      <c r="E1765" s="470">
        <f t="shared" si="109"/>
        <v>10</v>
      </c>
      <c r="F1765" s="470">
        <f t="shared" si="110"/>
        <v>28</v>
      </c>
      <c r="G1765" s="468" t="s">
        <v>197</v>
      </c>
      <c r="H1765" s="468">
        <v>7.84</v>
      </c>
      <c r="I1765" s="468">
        <v>7.42</v>
      </c>
      <c r="J1765" s="468" t="s">
        <v>1247</v>
      </c>
      <c r="K1765" s="468">
        <v>2.5000000000000001E-2</v>
      </c>
      <c r="L1765" s="468">
        <v>5.0000000000000001E-3</v>
      </c>
      <c r="M1765" s="471">
        <f t="shared" si="111"/>
        <v>0.8</v>
      </c>
    </row>
    <row r="1766" spans="1:13" x14ac:dyDescent="0.3">
      <c r="A1766" s="468">
        <v>1245</v>
      </c>
      <c r="B1766" s="469">
        <v>44865.610682870371</v>
      </c>
      <c r="C1766" s="469">
        <v>44862</v>
      </c>
      <c r="D1766" s="470">
        <f t="shared" si="108"/>
        <v>2022</v>
      </c>
      <c r="E1766" s="470">
        <f t="shared" si="109"/>
        <v>10</v>
      </c>
      <c r="F1766" s="470">
        <f t="shared" si="110"/>
        <v>28</v>
      </c>
      <c r="G1766" s="468" t="s">
        <v>199</v>
      </c>
      <c r="H1766" s="468">
        <v>7.58</v>
      </c>
      <c r="I1766" s="468">
        <v>7.07</v>
      </c>
      <c r="J1766" s="468" t="s">
        <v>1247</v>
      </c>
      <c r="K1766" s="468">
        <v>2.5000000000000001E-2</v>
      </c>
      <c r="L1766" s="468">
        <v>5.0000000000000001E-3</v>
      </c>
      <c r="M1766" s="471">
        <f t="shared" si="111"/>
        <v>0.8</v>
      </c>
    </row>
    <row r="1767" spans="1:13" x14ac:dyDescent="0.3">
      <c r="A1767" s="468">
        <v>1237</v>
      </c>
      <c r="B1767" s="469">
        <v>44862.620879629627</v>
      </c>
      <c r="C1767" s="469">
        <v>44861</v>
      </c>
      <c r="D1767" s="470">
        <f t="shared" si="108"/>
        <v>2022</v>
      </c>
      <c r="E1767" s="470">
        <f t="shared" si="109"/>
        <v>10</v>
      </c>
      <c r="F1767" s="470">
        <f t="shared" si="110"/>
        <v>27</v>
      </c>
      <c r="G1767" s="468" t="s">
        <v>787</v>
      </c>
      <c r="H1767" s="468">
        <v>7.91</v>
      </c>
      <c r="I1767" s="468">
        <v>7.17</v>
      </c>
      <c r="J1767" s="468" t="s">
        <v>1247</v>
      </c>
      <c r="K1767" s="468">
        <v>2.5000000000000001E-2</v>
      </c>
      <c r="L1767" s="468">
        <v>5.0000000000000001E-3</v>
      </c>
      <c r="M1767" s="471">
        <f t="shared" si="111"/>
        <v>0.8</v>
      </c>
    </row>
    <row r="1768" spans="1:13" x14ac:dyDescent="0.3">
      <c r="A1768" s="468">
        <v>1238</v>
      </c>
      <c r="B1768" s="469">
        <v>44862.621018518519</v>
      </c>
      <c r="C1768" s="469">
        <v>44861</v>
      </c>
      <c r="D1768" s="470">
        <f t="shared" si="108"/>
        <v>2022</v>
      </c>
      <c r="E1768" s="470">
        <f t="shared" si="109"/>
        <v>10</v>
      </c>
      <c r="F1768" s="470">
        <f t="shared" si="110"/>
        <v>27</v>
      </c>
      <c r="G1768" s="468" t="s">
        <v>200</v>
      </c>
      <c r="H1768" s="468">
        <v>7.69</v>
      </c>
      <c r="I1768" s="468">
        <v>7.74</v>
      </c>
      <c r="J1768" s="468" t="s">
        <v>1247</v>
      </c>
      <c r="K1768" s="468">
        <v>2.5000000000000001E-2</v>
      </c>
      <c r="L1768" s="468">
        <v>5.0000000000000001E-3</v>
      </c>
      <c r="M1768" s="471">
        <f t="shared" si="111"/>
        <v>0.8</v>
      </c>
    </row>
    <row r="1769" spans="1:13" x14ac:dyDescent="0.3">
      <c r="A1769" s="468">
        <v>1239</v>
      </c>
      <c r="B1769" s="469">
        <v>44862.621192129627</v>
      </c>
      <c r="C1769" s="469">
        <v>44861</v>
      </c>
      <c r="D1769" s="470">
        <f t="shared" si="108"/>
        <v>2022</v>
      </c>
      <c r="E1769" s="470">
        <f t="shared" si="109"/>
        <v>10</v>
      </c>
      <c r="F1769" s="470">
        <f t="shared" si="110"/>
        <v>27</v>
      </c>
      <c r="G1769" s="468" t="s">
        <v>197</v>
      </c>
      <c r="H1769" s="468">
        <v>7.86</v>
      </c>
      <c r="I1769" s="468">
        <v>7.42</v>
      </c>
      <c r="J1769" s="468" t="s">
        <v>1247</v>
      </c>
      <c r="K1769" s="468">
        <v>2.5000000000000001E-2</v>
      </c>
      <c r="L1769" s="468">
        <v>5.0000000000000001E-3</v>
      </c>
      <c r="M1769" s="471">
        <f t="shared" si="111"/>
        <v>0.8</v>
      </c>
    </row>
    <row r="1770" spans="1:13" x14ac:dyDescent="0.3">
      <c r="A1770" s="468">
        <v>1240</v>
      </c>
      <c r="B1770" s="469">
        <v>44862.621493055558</v>
      </c>
      <c r="C1770" s="469">
        <v>44861</v>
      </c>
      <c r="D1770" s="470">
        <f t="shared" si="108"/>
        <v>2022</v>
      </c>
      <c r="E1770" s="470">
        <f t="shared" si="109"/>
        <v>10</v>
      </c>
      <c r="F1770" s="470">
        <f t="shared" si="110"/>
        <v>27</v>
      </c>
      <c r="G1770" s="468" t="s">
        <v>199</v>
      </c>
      <c r="H1770" s="468">
        <v>7.53</v>
      </c>
      <c r="I1770" s="468">
        <v>7.05</v>
      </c>
      <c r="J1770" s="468" t="s">
        <v>1247</v>
      </c>
      <c r="K1770" s="468">
        <v>2.5000000000000001E-2</v>
      </c>
      <c r="L1770" s="468">
        <v>5.0000000000000001E-3</v>
      </c>
      <c r="M1770" s="471">
        <f t="shared" si="111"/>
        <v>0.8</v>
      </c>
    </row>
    <row r="1771" spans="1:13" x14ac:dyDescent="0.3">
      <c r="A1771" s="468">
        <v>1231</v>
      </c>
      <c r="B1771" s="469">
        <v>44861.595069444447</v>
      </c>
      <c r="C1771" s="469">
        <v>44860</v>
      </c>
      <c r="D1771" s="470">
        <f t="shared" si="108"/>
        <v>2022</v>
      </c>
      <c r="E1771" s="470">
        <f t="shared" si="109"/>
        <v>10</v>
      </c>
      <c r="F1771" s="470">
        <f t="shared" si="110"/>
        <v>26</v>
      </c>
      <c r="G1771" s="468" t="s">
        <v>787</v>
      </c>
      <c r="H1771" s="468">
        <v>8.0299999999999994</v>
      </c>
      <c r="I1771" s="468">
        <v>7.05</v>
      </c>
      <c r="J1771" s="468" t="s">
        <v>1247</v>
      </c>
      <c r="K1771" s="468">
        <v>2.5000000000000001E-2</v>
      </c>
      <c r="L1771" s="468">
        <v>5.0000000000000001E-3</v>
      </c>
      <c r="M1771" s="471">
        <f t="shared" si="111"/>
        <v>0.8</v>
      </c>
    </row>
    <row r="1772" spans="1:13" x14ac:dyDescent="0.3">
      <c r="A1772" s="468">
        <v>1232</v>
      </c>
      <c r="B1772" s="469">
        <v>44861.595185185186</v>
      </c>
      <c r="C1772" s="469">
        <v>44860</v>
      </c>
      <c r="D1772" s="470">
        <f t="shared" si="108"/>
        <v>2022</v>
      </c>
      <c r="E1772" s="470">
        <f t="shared" si="109"/>
        <v>10</v>
      </c>
      <c r="F1772" s="470">
        <f t="shared" si="110"/>
        <v>26</v>
      </c>
      <c r="G1772" s="468" t="s">
        <v>200</v>
      </c>
      <c r="H1772" s="468">
        <v>7.73</v>
      </c>
      <c r="I1772" s="468">
        <v>7.72</v>
      </c>
      <c r="J1772" s="468" t="s">
        <v>1247</v>
      </c>
      <c r="K1772" s="468">
        <v>2.5000000000000001E-2</v>
      </c>
      <c r="L1772" s="468">
        <v>5.0000000000000001E-3</v>
      </c>
      <c r="M1772" s="471">
        <f t="shared" si="111"/>
        <v>0.8</v>
      </c>
    </row>
    <row r="1773" spans="1:13" x14ac:dyDescent="0.3">
      <c r="A1773" s="468">
        <v>1233</v>
      </c>
      <c r="B1773" s="469">
        <v>44861.595324074071</v>
      </c>
      <c r="C1773" s="469">
        <v>44860</v>
      </c>
      <c r="D1773" s="470">
        <f t="shared" si="108"/>
        <v>2022</v>
      </c>
      <c r="E1773" s="470">
        <f t="shared" si="109"/>
        <v>10</v>
      </c>
      <c r="F1773" s="470">
        <f t="shared" si="110"/>
        <v>26</v>
      </c>
      <c r="G1773" s="468" t="s">
        <v>197</v>
      </c>
      <c r="H1773" s="468">
        <v>7.79</v>
      </c>
      <c r="I1773" s="468">
        <v>7.45</v>
      </c>
      <c r="J1773" s="468" t="s">
        <v>1247</v>
      </c>
      <c r="K1773" s="468">
        <v>2.5000000000000001E-2</v>
      </c>
      <c r="L1773" s="468">
        <v>5.0000000000000001E-3</v>
      </c>
      <c r="M1773" s="471">
        <f t="shared" si="111"/>
        <v>0.8</v>
      </c>
    </row>
    <row r="1774" spans="1:13" x14ac:dyDescent="0.3">
      <c r="A1774" s="468">
        <v>1234</v>
      </c>
      <c r="B1774" s="469">
        <v>44861.595486111109</v>
      </c>
      <c r="C1774" s="469">
        <v>44860</v>
      </c>
      <c r="D1774" s="470">
        <f t="shared" si="108"/>
        <v>2022</v>
      </c>
      <c r="E1774" s="470">
        <f t="shared" si="109"/>
        <v>10</v>
      </c>
      <c r="F1774" s="470">
        <f t="shared" si="110"/>
        <v>26</v>
      </c>
      <c r="G1774" s="468" t="s">
        <v>199</v>
      </c>
      <c r="H1774" s="468">
        <v>7.58</v>
      </c>
      <c r="I1774" s="468">
        <v>7.02</v>
      </c>
      <c r="J1774" s="468" t="s">
        <v>1247</v>
      </c>
      <c r="K1774" s="468">
        <v>2.5000000000000001E-2</v>
      </c>
      <c r="L1774" s="468">
        <v>5.0000000000000001E-3</v>
      </c>
      <c r="M1774" s="471">
        <f t="shared" si="111"/>
        <v>0.8</v>
      </c>
    </row>
    <row r="1775" spans="1:13" x14ac:dyDescent="0.3">
      <c r="A1775" s="468">
        <v>1235</v>
      </c>
      <c r="B1775" s="469">
        <v>44861.595636574071</v>
      </c>
      <c r="C1775" s="469">
        <v>44860</v>
      </c>
      <c r="D1775" s="470">
        <f t="shared" si="108"/>
        <v>2022</v>
      </c>
      <c r="E1775" s="470">
        <f t="shared" si="109"/>
        <v>10</v>
      </c>
      <c r="F1775" s="470">
        <f t="shared" si="110"/>
        <v>26</v>
      </c>
      <c r="G1775" s="468" t="s">
        <v>203</v>
      </c>
      <c r="H1775" s="468">
        <v>8.01</v>
      </c>
      <c r="I1775" s="468">
        <v>7.02</v>
      </c>
      <c r="J1775" s="468" t="s">
        <v>1247</v>
      </c>
      <c r="K1775" s="468">
        <v>2.5000000000000001E-2</v>
      </c>
      <c r="L1775" s="468">
        <v>5.0000000000000001E-3</v>
      </c>
      <c r="M1775" s="471">
        <f t="shared" si="111"/>
        <v>0.8</v>
      </c>
    </row>
    <row r="1776" spans="1:13" x14ac:dyDescent="0.3">
      <c r="A1776" s="468">
        <v>1227</v>
      </c>
      <c r="B1776" s="469">
        <v>44860.633506944447</v>
      </c>
      <c r="C1776" s="469">
        <v>44859</v>
      </c>
      <c r="D1776" s="470">
        <f t="shared" si="108"/>
        <v>2022</v>
      </c>
      <c r="E1776" s="470">
        <f t="shared" si="109"/>
        <v>10</v>
      </c>
      <c r="F1776" s="470">
        <f t="shared" si="110"/>
        <v>25</v>
      </c>
      <c r="G1776" s="468" t="s">
        <v>200</v>
      </c>
      <c r="H1776" s="468">
        <v>7.65</v>
      </c>
      <c r="I1776" s="468">
        <v>7.76</v>
      </c>
      <c r="J1776" s="468" t="s">
        <v>1247</v>
      </c>
      <c r="K1776" s="468">
        <v>2.5000000000000001E-2</v>
      </c>
      <c r="L1776" s="468">
        <v>5.0000000000000001E-3</v>
      </c>
      <c r="M1776" s="471">
        <f t="shared" si="111"/>
        <v>0.8</v>
      </c>
    </row>
    <row r="1777" spans="1:13" x14ac:dyDescent="0.3">
      <c r="A1777" s="468">
        <v>1228</v>
      </c>
      <c r="B1777" s="469">
        <v>44860.633680555555</v>
      </c>
      <c r="C1777" s="469">
        <v>44859</v>
      </c>
      <c r="D1777" s="470">
        <f t="shared" si="108"/>
        <v>2022</v>
      </c>
      <c r="E1777" s="470">
        <f t="shared" si="109"/>
        <v>10</v>
      </c>
      <c r="F1777" s="470">
        <f t="shared" si="110"/>
        <v>25</v>
      </c>
      <c r="G1777" s="468" t="s">
        <v>197</v>
      </c>
      <c r="H1777" s="468">
        <v>7.84</v>
      </c>
      <c r="I1777" s="468">
        <v>7.45</v>
      </c>
      <c r="J1777" s="468" t="s">
        <v>1247</v>
      </c>
      <c r="K1777" s="468">
        <v>2.5000000000000001E-2</v>
      </c>
      <c r="L1777" s="468">
        <v>5.0000000000000001E-3</v>
      </c>
      <c r="M1777" s="471">
        <f t="shared" si="111"/>
        <v>0.8</v>
      </c>
    </row>
    <row r="1778" spans="1:13" x14ac:dyDescent="0.3">
      <c r="A1778" s="468">
        <v>1229</v>
      </c>
      <c r="B1778" s="469">
        <v>44860.633831018517</v>
      </c>
      <c r="C1778" s="469">
        <v>44859</v>
      </c>
      <c r="D1778" s="470">
        <f t="shared" si="108"/>
        <v>2022</v>
      </c>
      <c r="E1778" s="470">
        <f t="shared" si="109"/>
        <v>10</v>
      </c>
      <c r="F1778" s="470">
        <f t="shared" si="110"/>
        <v>25</v>
      </c>
      <c r="G1778" s="468" t="s">
        <v>199</v>
      </c>
      <c r="H1778" s="468">
        <v>7.58</v>
      </c>
      <c r="I1778" s="468">
        <v>6.98</v>
      </c>
      <c r="J1778" s="468" t="s">
        <v>1247</v>
      </c>
      <c r="K1778" s="468">
        <v>2.5000000000000001E-2</v>
      </c>
      <c r="L1778" s="468">
        <v>5.0000000000000001E-3</v>
      </c>
      <c r="M1778" s="471">
        <f t="shared" si="111"/>
        <v>0.8</v>
      </c>
    </row>
    <row r="1779" spans="1:13" x14ac:dyDescent="0.3">
      <c r="A1779" s="468">
        <v>1230</v>
      </c>
      <c r="B1779" s="469">
        <v>44860.633981481478</v>
      </c>
      <c r="C1779" s="469">
        <v>44859</v>
      </c>
      <c r="D1779" s="470">
        <f t="shared" si="108"/>
        <v>2022</v>
      </c>
      <c r="E1779" s="470">
        <f t="shared" si="109"/>
        <v>10</v>
      </c>
      <c r="F1779" s="470">
        <f t="shared" si="110"/>
        <v>25</v>
      </c>
      <c r="G1779" s="468" t="s">
        <v>203</v>
      </c>
      <c r="H1779" s="468">
        <v>7.98</v>
      </c>
      <c r="I1779" s="468">
        <v>6.97</v>
      </c>
      <c r="J1779" s="468" t="s">
        <v>1247</v>
      </c>
      <c r="K1779" s="468">
        <v>2.5000000000000001E-2</v>
      </c>
      <c r="L1779" s="468">
        <v>5.0000000000000001E-3</v>
      </c>
      <c r="M1779" s="471">
        <f t="shared" si="111"/>
        <v>0.8</v>
      </c>
    </row>
    <row r="1780" spans="1:13" x14ac:dyDescent="0.3">
      <c r="A1780" s="468">
        <v>1220</v>
      </c>
      <c r="B1780" s="469">
        <v>44859.626168981478</v>
      </c>
      <c r="C1780" s="469">
        <v>44858</v>
      </c>
      <c r="D1780" s="470">
        <f t="shared" si="108"/>
        <v>2022</v>
      </c>
      <c r="E1780" s="470">
        <f t="shared" si="109"/>
        <v>10</v>
      </c>
      <c r="F1780" s="470">
        <f t="shared" si="110"/>
        <v>24</v>
      </c>
      <c r="G1780" s="468" t="s">
        <v>787</v>
      </c>
      <c r="H1780" s="468">
        <v>8.2100000000000009</v>
      </c>
      <c r="I1780" s="468">
        <v>7.06</v>
      </c>
      <c r="J1780" s="468" t="s">
        <v>1247</v>
      </c>
      <c r="K1780" s="468">
        <v>2.5000000000000001E-2</v>
      </c>
      <c r="L1780" s="468">
        <v>5.0000000000000001E-3</v>
      </c>
      <c r="M1780" s="471">
        <f t="shared" si="111"/>
        <v>0.8</v>
      </c>
    </row>
    <row r="1781" spans="1:13" x14ac:dyDescent="0.3">
      <c r="A1781" s="468">
        <v>1221</v>
      </c>
      <c r="B1781" s="469">
        <v>44859.626296296294</v>
      </c>
      <c r="C1781" s="469">
        <v>44858</v>
      </c>
      <c r="D1781" s="470">
        <f t="shared" si="108"/>
        <v>2022</v>
      </c>
      <c r="E1781" s="470">
        <f t="shared" si="109"/>
        <v>10</v>
      </c>
      <c r="F1781" s="470">
        <f t="shared" si="110"/>
        <v>24</v>
      </c>
      <c r="G1781" s="468" t="s">
        <v>200</v>
      </c>
      <c r="H1781" s="468">
        <v>7.81</v>
      </c>
      <c r="I1781" s="468">
        <v>7.73</v>
      </c>
      <c r="J1781" s="468" t="s">
        <v>1247</v>
      </c>
      <c r="K1781" s="468">
        <v>2.5000000000000001E-2</v>
      </c>
      <c r="L1781" s="468">
        <v>5.0000000000000001E-3</v>
      </c>
      <c r="M1781" s="471">
        <f t="shared" si="111"/>
        <v>0.8</v>
      </c>
    </row>
    <row r="1782" spans="1:13" x14ac:dyDescent="0.3">
      <c r="A1782" s="468">
        <v>1223</v>
      </c>
      <c r="B1782" s="469">
        <v>44859.626574074071</v>
      </c>
      <c r="C1782" s="469">
        <v>44858</v>
      </c>
      <c r="D1782" s="470">
        <f t="shared" si="108"/>
        <v>2022</v>
      </c>
      <c r="E1782" s="470">
        <f t="shared" si="109"/>
        <v>10</v>
      </c>
      <c r="F1782" s="470">
        <f t="shared" si="110"/>
        <v>24</v>
      </c>
      <c r="G1782" s="468" t="s">
        <v>199</v>
      </c>
      <c r="H1782" s="468">
        <v>7.83</v>
      </c>
      <c r="I1782" s="468">
        <v>7.21</v>
      </c>
      <c r="J1782" s="468" t="s">
        <v>1247</v>
      </c>
      <c r="K1782" s="468">
        <v>2.5000000000000001E-2</v>
      </c>
      <c r="L1782" s="468">
        <v>5.0000000000000001E-3</v>
      </c>
      <c r="M1782" s="471">
        <f t="shared" si="111"/>
        <v>0.8</v>
      </c>
    </row>
    <row r="1783" spans="1:13" x14ac:dyDescent="0.3">
      <c r="A1783" s="468">
        <v>1224</v>
      </c>
      <c r="B1783" s="469">
        <v>44859.626736111109</v>
      </c>
      <c r="C1783" s="469">
        <v>44858</v>
      </c>
      <c r="D1783" s="470">
        <f t="shared" si="108"/>
        <v>2022</v>
      </c>
      <c r="E1783" s="470">
        <f t="shared" si="109"/>
        <v>10</v>
      </c>
      <c r="F1783" s="470">
        <f t="shared" si="110"/>
        <v>24</v>
      </c>
      <c r="G1783" s="468" t="s">
        <v>203</v>
      </c>
      <c r="H1783" s="468">
        <v>8.02</v>
      </c>
      <c r="I1783" s="468">
        <v>7.01</v>
      </c>
      <c r="J1783" s="468" t="s">
        <v>1247</v>
      </c>
      <c r="K1783" s="468">
        <v>2.5000000000000001E-2</v>
      </c>
      <c r="L1783" s="468">
        <v>5.0000000000000001E-3</v>
      </c>
      <c r="M1783" s="471">
        <f t="shared" si="111"/>
        <v>0.8</v>
      </c>
    </row>
    <row r="1784" spans="1:13" x14ac:dyDescent="0.3">
      <c r="A1784" s="468">
        <v>1214</v>
      </c>
      <c r="B1784" s="469">
        <v>44858.499594907407</v>
      </c>
      <c r="C1784" s="469">
        <v>44855</v>
      </c>
      <c r="D1784" s="470">
        <f t="shared" si="108"/>
        <v>2022</v>
      </c>
      <c r="E1784" s="470">
        <f t="shared" si="109"/>
        <v>10</v>
      </c>
      <c r="F1784" s="470">
        <f t="shared" si="110"/>
        <v>21</v>
      </c>
      <c r="G1784" s="468" t="s">
        <v>787</v>
      </c>
      <c r="H1784" s="468">
        <v>8.2200000000000006</v>
      </c>
      <c r="I1784" s="468">
        <v>7.09</v>
      </c>
      <c r="J1784" s="468" t="s">
        <v>1247</v>
      </c>
      <c r="K1784" s="468">
        <v>2.5000000000000001E-2</v>
      </c>
      <c r="L1784" s="468">
        <v>5.0000000000000001E-3</v>
      </c>
      <c r="M1784" s="471">
        <f t="shared" si="111"/>
        <v>0.8</v>
      </c>
    </row>
    <row r="1785" spans="1:13" x14ac:dyDescent="0.3">
      <c r="A1785" s="468">
        <v>1215</v>
      </c>
      <c r="B1785" s="469">
        <v>44858.499814814815</v>
      </c>
      <c r="C1785" s="469">
        <v>44855</v>
      </c>
      <c r="D1785" s="470">
        <f t="shared" si="108"/>
        <v>2022</v>
      </c>
      <c r="E1785" s="470">
        <f t="shared" si="109"/>
        <v>10</v>
      </c>
      <c r="F1785" s="470">
        <f t="shared" si="110"/>
        <v>21</v>
      </c>
      <c r="G1785" s="468" t="s">
        <v>200</v>
      </c>
      <c r="H1785" s="468">
        <v>7.66</v>
      </c>
      <c r="I1785" s="468">
        <v>7.71</v>
      </c>
      <c r="J1785" s="468" t="s">
        <v>1247</v>
      </c>
      <c r="K1785" s="468">
        <v>2.5000000000000001E-2</v>
      </c>
      <c r="L1785" s="468">
        <v>5.0000000000000001E-3</v>
      </c>
      <c r="M1785" s="471">
        <f t="shared" si="111"/>
        <v>0.8</v>
      </c>
    </row>
    <row r="1786" spans="1:13" x14ac:dyDescent="0.3">
      <c r="A1786" s="468">
        <v>1216</v>
      </c>
      <c r="B1786" s="469">
        <v>44858.4999537037</v>
      </c>
      <c r="C1786" s="469">
        <v>44855</v>
      </c>
      <c r="D1786" s="470">
        <f t="shared" si="108"/>
        <v>2022</v>
      </c>
      <c r="E1786" s="470">
        <f t="shared" si="109"/>
        <v>10</v>
      </c>
      <c r="F1786" s="470">
        <f t="shared" si="110"/>
        <v>21</v>
      </c>
      <c r="G1786" s="468" t="s">
        <v>197</v>
      </c>
      <c r="H1786" s="468">
        <v>7.83</v>
      </c>
      <c r="I1786" s="468">
        <v>7.38</v>
      </c>
      <c r="J1786" s="468" t="s">
        <v>1247</v>
      </c>
      <c r="K1786" s="468">
        <v>2.5000000000000001E-2</v>
      </c>
      <c r="L1786" s="468">
        <v>5.0000000000000001E-3</v>
      </c>
      <c r="M1786" s="471">
        <f t="shared" si="111"/>
        <v>0.8</v>
      </c>
    </row>
    <row r="1787" spans="1:13" x14ac:dyDescent="0.3">
      <c r="A1787" s="468">
        <v>1217</v>
      </c>
      <c r="B1787" s="469">
        <v>44858.500196759262</v>
      </c>
      <c r="C1787" s="469">
        <v>44855</v>
      </c>
      <c r="D1787" s="470">
        <f t="shared" si="108"/>
        <v>2022</v>
      </c>
      <c r="E1787" s="470">
        <f t="shared" si="109"/>
        <v>10</v>
      </c>
      <c r="F1787" s="470">
        <f t="shared" si="110"/>
        <v>21</v>
      </c>
      <c r="G1787" s="468" t="s">
        <v>199</v>
      </c>
      <c r="H1787" s="468">
        <v>7.85</v>
      </c>
      <c r="I1787" s="468">
        <v>7.51</v>
      </c>
      <c r="J1787" s="468" t="s">
        <v>1247</v>
      </c>
      <c r="K1787" s="468">
        <v>2.5000000000000001E-2</v>
      </c>
      <c r="L1787" s="468">
        <v>5.0000000000000001E-3</v>
      </c>
      <c r="M1787" s="471">
        <f t="shared" si="111"/>
        <v>0.8</v>
      </c>
    </row>
    <row r="1788" spans="1:13" x14ac:dyDescent="0.3">
      <c r="A1788" s="468">
        <v>1218</v>
      </c>
      <c r="B1788" s="469">
        <v>44858.500381944446</v>
      </c>
      <c r="C1788" s="469">
        <v>44855</v>
      </c>
      <c r="D1788" s="470">
        <f t="shared" si="108"/>
        <v>2022</v>
      </c>
      <c r="E1788" s="470">
        <f t="shared" si="109"/>
        <v>10</v>
      </c>
      <c r="F1788" s="470">
        <f t="shared" si="110"/>
        <v>21</v>
      </c>
      <c r="G1788" s="468" t="s">
        <v>203</v>
      </c>
      <c r="H1788" s="468">
        <v>7.96</v>
      </c>
      <c r="I1788" s="468">
        <v>6.91</v>
      </c>
      <c r="J1788" s="468" t="s">
        <v>1247</v>
      </c>
      <c r="K1788" s="468">
        <v>2.5000000000000001E-2</v>
      </c>
      <c r="L1788" s="468">
        <v>5.0000000000000001E-3</v>
      </c>
      <c r="M1788" s="471">
        <f t="shared" si="111"/>
        <v>0.8</v>
      </c>
    </row>
    <row r="1789" spans="1:13" x14ac:dyDescent="0.3">
      <c r="A1789" s="468">
        <v>1208</v>
      </c>
      <c r="B1789" s="469">
        <v>44855.600763888891</v>
      </c>
      <c r="C1789" s="469">
        <v>44854</v>
      </c>
      <c r="D1789" s="470">
        <f t="shared" si="108"/>
        <v>2022</v>
      </c>
      <c r="E1789" s="470">
        <f t="shared" si="109"/>
        <v>10</v>
      </c>
      <c r="F1789" s="470">
        <f t="shared" si="110"/>
        <v>20</v>
      </c>
      <c r="G1789" s="468" t="s">
        <v>787</v>
      </c>
      <c r="H1789" s="468">
        <v>7.95</v>
      </c>
      <c r="I1789" s="468">
        <v>7.09</v>
      </c>
      <c r="J1789" s="468" t="s">
        <v>1247</v>
      </c>
      <c r="K1789" s="468">
        <v>2.5000000000000001E-2</v>
      </c>
      <c r="L1789" s="468">
        <v>5.0000000000000001E-3</v>
      </c>
      <c r="M1789" s="471">
        <f t="shared" si="111"/>
        <v>0.8</v>
      </c>
    </row>
    <row r="1790" spans="1:13" x14ac:dyDescent="0.3">
      <c r="A1790" s="468">
        <v>1209</v>
      </c>
      <c r="B1790" s="469">
        <v>44855.600972222222</v>
      </c>
      <c r="C1790" s="469">
        <v>44854</v>
      </c>
      <c r="D1790" s="470">
        <f t="shared" si="108"/>
        <v>2022</v>
      </c>
      <c r="E1790" s="470">
        <f t="shared" si="109"/>
        <v>10</v>
      </c>
      <c r="F1790" s="470">
        <f t="shared" si="110"/>
        <v>20</v>
      </c>
      <c r="G1790" s="468" t="s">
        <v>200</v>
      </c>
      <c r="H1790" s="468">
        <v>7.71</v>
      </c>
      <c r="I1790" s="468">
        <v>7.75</v>
      </c>
      <c r="J1790" s="468" t="s">
        <v>1247</v>
      </c>
      <c r="K1790" s="468">
        <v>2.5000000000000001E-2</v>
      </c>
      <c r="L1790" s="468">
        <v>5.0000000000000001E-3</v>
      </c>
      <c r="M1790" s="471">
        <f t="shared" si="111"/>
        <v>0.8</v>
      </c>
    </row>
    <row r="1791" spans="1:13" x14ac:dyDescent="0.3">
      <c r="A1791" s="468">
        <v>1210</v>
      </c>
      <c r="B1791" s="469">
        <v>44855.601122685184</v>
      </c>
      <c r="C1791" s="469">
        <v>44854</v>
      </c>
      <c r="D1791" s="470">
        <f t="shared" si="108"/>
        <v>2022</v>
      </c>
      <c r="E1791" s="470">
        <f t="shared" si="109"/>
        <v>10</v>
      </c>
      <c r="F1791" s="470">
        <f t="shared" si="110"/>
        <v>20</v>
      </c>
      <c r="G1791" s="468" t="s">
        <v>197</v>
      </c>
      <c r="H1791" s="468">
        <v>7.63</v>
      </c>
      <c r="I1791" s="468">
        <v>7.18</v>
      </c>
      <c r="J1791" s="468" t="s">
        <v>1247</v>
      </c>
      <c r="K1791" s="468">
        <v>2.5000000000000001E-2</v>
      </c>
      <c r="L1791" s="468">
        <v>5.0000000000000001E-3</v>
      </c>
      <c r="M1791" s="471">
        <f t="shared" si="111"/>
        <v>0.8</v>
      </c>
    </row>
    <row r="1792" spans="1:13" x14ac:dyDescent="0.3">
      <c r="A1792" s="468">
        <v>1211</v>
      </c>
      <c r="B1792" s="469">
        <v>44855.6012962963</v>
      </c>
      <c r="C1792" s="469">
        <v>44854</v>
      </c>
      <c r="D1792" s="470">
        <f t="shared" si="108"/>
        <v>2022</v>
      </c>
      <c r="E1792" s="470">
        <f t="shared" si="109"/>
        <v>10</v>
      </c>
      <c r="F1792" s="470">
        <f t="shared" si="110"/>
        <v>20</v>
      </c>
      <c r="G1792" s="468" t="s">
        <v>199</v>
      </c>
      <c r="H1792" s="468">
        <v>7.88</v>
      </c>
      <c r="I1792" s="468">
        <v>7.42</v>
      </c>
      <c r="J1792" s="468" t="s">
        <v>1247</v>
      </c>
      <c r="K1792" s="468">
        <v>2.5000000000000001E-2</v>
      </c>
      <c r="L1792" s="468">
        <v>5.0000000000000001E-3</v>
      </c>
      <c r="M1792" s="471">
        <f t="shared" si="111"/>
        <v>0.8</v>
      </c>
    </row>
    <row r="1793" spans="1:13" x14ac:dyDescent="0.3">
      <c r="A1793" s="468">
        <v>1212</v>
      </c>
      <c r="B1793" s="469">
        <v>44855.601435185185</v>
      </c>
      <c r="C1793" s="469">
        <v>44854</v>
      </c>
      <c r="D1793" s="470">
        <f t="shared" si="108"/>
        <v>2022</v>
      </c>
      <c r="E1793" s="470">
        <f t="shared" si="109"/>
        <v>10</v>
      </c>
      <c r="F1793" s="470">
        <f t="shared" si="110"/>
        <v>20</v>
      </c>
      <c r="G1793" s="468" t="s">
        <v>203</v>
      </c>
      <c r="H1793" s="468">
        <v>8.0399999999999991</v>
      </c>
      <c r="I1793" s="468">
        <v>6.93</v>
      </c>
      <c r="J1793" s="468" t="s">
        <v>1247</v>
      </c>
      <c r="K1793" s="468">
        <v>2.5000000000000001E-2</v>
      </c>
      <c r="L1793" s="468">
        <v>5.0000000000000001E-3</v>
      </c>
      <c r="M1793" s="471">
        <f t="shared" si="111"/>
        <v>0.8</v>
      </c>
    </row>
    <row r="1794" spans="1:13" x14ac:dyDescent="0.3">
      <c r="A1794" s="468">
        <v>1213</v>
      </c>
      <c r="B1794" s="469">
        <v>44855.601550925923</v>
      </c>
      <c r="C1794" s="469">
        <v>44854</v>
      </c>
      <c r="D1794" s="470">
        <f t="shared" si="108"/>
        <v>2022</v>
      </c>
      <c r="E1794" s="470">
        <f t="shared" si="109"/>
        <v>10</v>
      </c>
      <c r="F1794" s="470">
        <f t="shared" si="110"/>
        <v>20</v>
      </c>
      <c r="G1794" s="468" t="s">
        <v>204</v>
      </c>
      <c r="H1794" s="468">
        <v>8.1999999999999993</v>
      </c>
      <c r="I1794" s="468">
        <v>7.15</v>
      </c>
      <c r="J1794" s="468" t="s">
        <v>1247</v>
      </c>
      <c r="K1794" s="468">
        <v>2.5000000000000001E-2</v>
      </c>
      <c r="L1794" s="468">
        <v>5.0000000000000001E-3</v>
      </c>
      <c r="M1794" s="471">
        <f t="shared" si="111"/>
        <v>0.8</v>
      </c>
    </row>
    <row r="1795" spans="1:13" x14ac:dyDescent="0.3">
      <c r="A1795" s="468">
        <v>1202</v>
      </c>
      <c r="B1795" s="469">
        <v>44854.570555555554</v>
      </c>
      <c r="C1795" s="469">
        <v>44853</v>
      </c>
      <c r="D1795" s="470">
        <f t="shared" ref="D1795:D1858" si="112">YEAR(C1795)</f>
        <v>2022</v>
      </c>
      <c r="E1795" s="470">
        <f t="shared" ref="E1795:E1858" si="113">MONTH(C1795)</f>
        <v>10</v>
      </c>
      <c r="F1795" s="470">
        <f t="shared" ref="F1795:F1858" si="114">DAY(C1795)</f>
        <v>19</v>
      </c>
      <c r="G1795" s="468" t="s">
        <v>787</v>
      </c>
      <c r="H1795" s="468">
        <v>7.91</v>
      </c>
      <c r="I1795" s="468">
        <v>6.96</v>
      </c>
      <c r="J1795" s="468" t="s">
        <v>1247</v>
      </c>
      <c r="K1795" s="468">
        <v>2.5000000000000001E-2</v>
      </c>
      <c r="L1795" s="468">
        <v>5.0000000000000001E-3</v>
      </c>
      <c r="M1795" s="471">
        <f t="shared" si="111"/>
        <v>0.8</v>
      </c>
    </row>
    <row r="1796" spans="1:13" x14ac:dyDescent="0.3">
      <c r="A1796" s="468">
        <v>1203</v>
      </c>
      <c r="B1796" s="469">
        <v>44854.570694444446</v>
      </c>
      <c r="C1796" s="469">
        <v>44853</v>
      </c>
      <c r="D1796" s="470">
        <f t="shared" si="112"/>
        <v>2022</v>
      </c>
      <c r="E1796" s="470">
        <f t="shared" si="113"/>
        <v>10</v>
      </c>
      <c r="F1796" s="470">
        <f t="shared" si="114"/>
        <v>19</v>
      </c>
      <c r="G1796" s="468" t="s">
        <v>200</v>
      </c>
      <c r="H1796" s="468">
        <v>7.66</v>
      </c>
      <c r="I1796" s="468">
        <v>7.63</v>
      </c>
      <c r="J1796" s="468" t="s">
        <v>1247</v>
      </c>
      <c r="K1796" s="468">
        <v>2.5000000000000001E-2</v>
      </c>
      <c r="L1796" s="468">
        <v>5.0000000000000001E-3</v>
      </c>
      <c r="M1796" s="471">
        <f t="shared" ref="M1796:M1859" si="115">1-L1796/K1796</f>
        <v>0.8</v>
      </c>
    </row>
    <row r="1797" spans="1:13" x14ac:dyDescent="0.3">
      <c r="A1797" s="468">
        <v>1204</v>
      </c>
      <c r="B1797" s="469">
        <v>44854.570833333331</v>
      </c>
      <c r="C1797" s="469">
        <v>44853</v>
      </c>
      <c r="D1797" s="470">
        <f t="shared" si="112"/>
        <v>2022</v>
      </c>
      <c r="E1797" s="470">
        <f t="shared" si="113"/>
        <v>10</v>
      </c>
      <c r="F1797" s="470">
        <f t="shared" si="114"/>
        <v>19</v>
      </c>
      <c r="G1797" s="468" t="s">
        <v>197</v>
      </c>
      <c r="H1797" s="468">
        <v>7.78</v>
      </c>
      <c r="I1797" s="468">
        <v>7.29</v>
      </c>
      <c r="J1797" s="468" t="s">
        <v>1247</v>
      </c>
      <c r="K1797" s="468">
        <v>2.5000000000000001E-2</v>
      </c>
      <c r="L1797" s="468">
        <v>5.0000000000000001E-3</v>
      </c>
      <c r="M1797" s="471">
        <f t="shared" si="115"/>
        <v>0.8</v>
      </c>
    </row>
    <row r="1798" spans="1:13" x14ac:dyDescent="0.3">
      <c r="A1798" s="468">
        <v>1205</v>
      </c>
      <c r="B1798" s="469">
        <v>44854.570983796293</v>
      </c>
      <c r="C1798" s="469">
        <v>44853</v>
      </c>
      <c r="D1798" s="470">
        <f t="shared" si="112"/>
        <v>2022</v>
      </c>
      <c r="E1798" s="470">
        <f t="shared" si="113"/>
        <v>10</v>
      </c>
      <c r="F1798" s="470">
        <f t="shared" si="114"/>
        <v>19</v>
      </c>
      <c r="G1798" s="468" t="s">
        <v>199</v>
      </c>
      <c r="H1798" s="468">
        <v>7.71</v>
      </c>
      <c r="I1798" s="468">
        <v>7.05</v>
      </c>
      <c r="J1798" s="468" t="s">
        <v>1247</v>
      </c>
      <c r="K1798" s="468">
        <v>2.5000000000000001E-2</v>
      </c>
      <c r="L1798" s="468">
        <v>5.0000000000000001E-3</v>
      </c>
      <c r="M1798" s="471">
        <f t="shared" si="115"/>
        <v>0.8</v>
      </c>
    </row>
    <row r="1799" spans="1:13" x14ac:dyDescent="0.3">
      <c r="A1799" s="468">
        <v>1206</v>
      </c>
      <c r="B1799" s="469">
        <v>44854.571122685185</v>
      </c>
      <c r="C1799" s="469">
        <v>44853</v>
      </c>
      <c r="D1799" s="470">
        <f t="shared" si="112"/>
        <v>2022</v>
      </c>
      <c r="E1799" s="470">
        <f t="shared" si="113"/>
        <v>10</v>
      </c>
      <c r="F1799" s="470">
        <f t="shared" si="114"/>
        <v>19</v>
      </c>
      <c r="G1799" s="468" t="s">
        <v>203</v>
      </c>
      <c r="H1799" s="468">
        <v>7.89</v>
      </c>
      <c r="I1799" s="468">
        <v>6.88</v>
      </c>
      <c r="J1799" s="468" t="s">
        <v>1247</v>
      </c>
      <c r="K1799" s="468">
        <v>2.5000000000000001E-2</v>
      </c>
      <c r="L1799" s="468">
        <v>5.0000000000000001E-3</v>
      </c>
      <c r="M1799" s="471">
        <f t="shared" si="115"/>
        <v>0.8</v>
      </c>
    </row>
    <row r="1800" spans="1:13" x14ac:dyDescent="0.3">
      <c r="A1800" s="468">
        <v>1196</v>
      </c>
      <c r="B1800" s="469">
        <v>44853.622349537036</v>
      </c>
      <c r="C1800" s="469">
        <v>44852</v>
      </c>
      <c r="D1800" s="470">
        <f t="shared" si="112"/>
        <v>2022</v>
      </c>
      <c r="E1800" s="470">
        <f t="shared" si="113"/>
        <v>10</v>
      </c>
      <c r="F1800" s="470">
        <f t="shared" si="114"/>
        <v>18</v>
      </c>
      <c r="G1800" s="468" t="s">
        <v>787</v>
      </c>
      <c r="H1800" s="468">
        <v>8.18</v>
      </c>
      <c r="I1800" s="468">
        <v>6.89</v>
      </c>
      <c r="J1800" s="468" t="s">
        <v>1247</v>
      </c>
      <c r="K1800" s="468">
        <v>2.5000000000000001E-2</v>
      </c>
      <c r="L1800" s="468">
        <v>5.0000000000000001E-3</v>
      </c>
      <c r="M1800" s="471">
        <f t="shared" si="115"/>
        <v>0.8</v>
      </c>
    </row>
    <row r="1801" spans="1:13" x14ac:dyDescent="0.3">
      <c r="A1801" s="468">
        <v>1197</v>
      </c>
      <c r="B1801" s="469">
        <v>44853.622476851851</v>
      </c>
      <c r="C1801" s="469">
        <v>44852</v>
      </c>
      <c r="D1801" s="470">
        <f t="shared" si="112"/>
        <v>2022</v>
      </c>
      <c r="E1801" s="470">
        <f t="shared" si="113"/>
        <v>10</v>
      </c>
      <c r="F1801" s="470">
        <f t="shared" si="114"/>
        <v>18</v>
      </c>
      <c r="G1801" s="468" t="s">
        <v>200</v>
      </c>
      <c r="H1801" s="468">
        <v>7.77</v>
      </c>
      <c r="I1801" s="468">
        <v>7.73</v>
      </c>
      <c r="J1801" s="468" t="s">
        <v>1247</v>
      </c>
      <c r="K1801" s="468">
        <v>2.5000000000000001E-2</v>
      </c>
      <c r="L1801" s="468">
        <v>5.0000000000000001E-3</v>
      </c>
      <c r="M1801" s="471">
        <f t="shared" si="115"/>
        <v>0.8</v>
      </c>
    </row>
    <row r="1802" spans="1:13" x14ac:dyDescent="0.3">
      <c r="A1802" s="468">
        <v>1198</v>
      </c>
      <c r="B1802" s="469">
        <v>44853.62263888889</v>
      </c>
      <c r="C1802" s="469">
        <v>44852</v>
      </c>
      <c r="D1802" s="470">
        <f t="shared" si="112"/>
        <v>2022</v>
      </c>
      <c r="E1802" s="470">
        <f t="shared" si="113"/>
        <v>10</v>
      </c>
      <c r="F1802" s="470">
        <f t="shared" si="114"/>
        <v>18</v>
      </c>
      <c r="G1802" s="468" t="s">
        <v>197</v>
      </c>
      <c r="H1802" s="468">
        <v>7.81</v>
      </c>
      <c r="I1802" s="468">
        <v>7.48</v>
      </c>
      <c r="J1802" s="468" t="s">
        <v>1247</v>
      </c>
      <c r="K1802" s="468">
        <v>2.5000000000000001E-2</v>
      </c>
      <c r="L1802" s="468">
        <v>5.0000000000000001E-3</v>
      </c>
      <c r="M1802" s="471">
        <f t="shared" si="115"/>
        <v>0.8</v>
      </c>
    </row>
    <row r="1803" spans="1:13" x14ac:dyDescent="0.3">
      <c r="A1803" s="468">
        <v>1199</v>
      </c>
      <c r="B1803" s="469">
        <v>44853.622800925928</v>
      </c>
      <c r="C1803" s="469">
        <v>44852</v>
      </c>
      <c r="D1803" s="470">
        <f t="shared" si="112"/>
        <v>2022</v>
      </c>
      <c r="E1803" s="470">
        <f t="shared" si="113"/>
        <v>10</v>
      </c>
      <c r="F1803" s="470">
        <f t="shared" si="114"/>
        <v>18</v>
      </c>
      <c r="G1803" s="468" t="s">
        <v>199</v>
      </c>
      <c r="H1803" s="468">
        <v>7.81</v>
      </c>
      <c r="I1803" s="468">
        <v>7.03</v>
      </c>
      <c r="J1803" s="468" t="s">
        <v>1247</v>
      </c>
      <c r="K1803" s="468">
        <v>2.5000000000000001E-2</v>
      </c>
      <c r="L1803" s="468">
        <v>5.0000000000000001E-3</v>
      </c>
      <c r="M1803" s="471">
        <f t="shared" si="115"/>
        <v>0.8</v>
      </c>
    </row>
    <row r="1804" spans="1:13" x14ac:dyDescent="0.3">
      <c r="A1804" s="468">
        <v>1200</v>
      </c>
      <c r="B1804" s="469">
        <v>44853.622974537036</v>
      </c>
      <c r="C1804" s="469">
        <v>44852</v>
      </c>
      <c r="D1804" s="470">
        <f t="shared" si="112"/>
        <v>2022</v>
      </c>
      <c r="E1804" s="470">
        <f t="shared" si="113"/>
        <v>10</v>
      </c>
      <c r="F1804" s="470">
        <f t="shared" si="114"/>
        <v>18</v>
      </c>
      <c r="G1804" s="468" t="s">
        <v>203</v>
      </c>
      <c r="H1804" s="468">
        <v>8.01</v>
      </c>
      <c r="I1804" s="468">
        <v>6.92</v>
      </c>
      <c r="J1804" s="468" t="s">
        <v>1247</v>
      </c>
      <c r="K1804" s="468">
        <v>2.5000000000000001E-2</v>
      </c>
      <c r="L1804" s="468">
        <v>5.0000000000000001E-3</v>
      </c>
      <c r="M1804" s="471">
        <f t="shared" si="115"/>
        <v>0.8</v>
      </c>
    </row>
    <row r="1805" spans="1:13" x14ac:dyDescent="0.3">
      <c r="A1805" s="468">
        <v>1191</v>
      </c>
      <c r="B1805" s="469">
        <v>44852.595613425925</v>
      </c>
      <c r="C1805" s="469">
        <v>44851</v>
      </c>
      <c r="D1805" s="470">
        <f t="shared" si="112"/>
        <v>2022</v>
      </c>
      <c r="E1805" s="470">
        <f t="shared" si="113"/>
        <v>10</v>
      </c>
      <c r="F1805" s="470">
        <f t="shared" si="114"/>
        <v>17</v>
      </c>
      <c r="G1805" s="468" t="s">
        <v>200</v>
      </c>
      <c r="H1805" s="468">
        <v>7.71</v>
      </c>
      <c r="I1805" s="468">
        <v>7.69</v>
      </c>
      <c r="J1805" s="468" t="s">
        <v>1247</v>
      </c>
      <c r="K1805" s="468">
        <v>2.5000000000000001E-2</v>
      </c>
      <c r="L1805" s="468">
        <v>5.0000000000000001E-3</v>
      </c>
      <c r="M1805" s="471">
        <f t="shared" si="115"/>
        <v>0.8</v>
      </c>
    </row>
    <row r="1806" spans="1:13" x14ac:dyDescent="0.3">
      <c r="A1806" s="468">
        <v>1192</v>
      </c>
      <c r="B1806" s="469">
        <v>44852.595752314817</v>
      </c>
      <c r="C1806" s="469">
        <v>44851</v>
      </c>
      <c r="D1806" s="470">
        <f t="shared" si="112"/>
        <v>2022</v>
      </c>
      <c r="E1806" s="470">
        <f t="shared" si="113"/>
        <v>10</v>
      </c>
      <c r="F1806" s="470">
        <f t="shared" si="114"/>
        <v>17</v>
      </c>
      <c r="G1806" s="468" t="s">
        <v>197</v>
      </c>
      <c r="H1806" s="468">
        <v>7.74</v>
      </c>
      <c r="I1806" s="468">
        <v>7.42</v>
      </c>
      <c r="J1806" s="468" t="s">
        <v>1247</v>
      </c>
      <c r="K1806" s="468">
        <v>2.5000000000000001E-2</v>
      </c>
      <c r="L1806" s="468">
        <v>5.0000000000000001E-3</v>
      </c>
      <c r="M1806" s="471">
        <f t="shared" si="115"/>
        <v>0.8</v>
      </c>
    </row>
    <row r="1807" spans="1:13" x14ac:dyDescent="0.3">
      <c r="A1807" s="468">
        <v>1193</v>
      </c>
      <c r="B1807" s="469">
        <v>44852.595902777779</v>
      </c>
      <c r="C1807" s="469">
        <v>44851</v>
      </c>
      <c r="D1807" s="470">
        <f t="shared" si="112"/>
        <v>2022</v>
      </c>
      <c r="E1807" s="470">
        <f t="shared" si="113"/>
        <v>10</v>
      </c>
      <c r="F1807" s="470">
        <f t="shared" si="114"/>
        <v>17</v>
      </c>
      <c r="G1807" s="468" t="s">
        <v>199</v>
      </c>
      <c r="H1807" s="468">
        <v>7.08</v>
      </c>
      <c r="I1807" s="468">
        <v>7.45</v>
      </c>
      <c r="J1807" s="468" t="s">
        <v>1247</v>
      </c>
      <c r="K1807" s="468">
        <v>2.5000000000000001E-2</v>
      </c>
      <c r="L1807" s="468">
        <v>5.0000000000000001E-3</v>
      </c>
      <c r="M1807" s="471">
        <f t="shared" si="115"/>
        <v>0.8</v>
      </c>
    </row>
    <row r="1808" spans="1:13" x14ac:dyDescent="0.3">
      <c r="A1808" s="468">
        <v>1194</v>
      </c>
      <c r="B1808" s="469">
        <v>44852.596076388887</v>
      </c>
      <c r="C1808" s="469">
        <v>44851</v>
      </c>
      <c r="D1808" s="470">
        <f t="shared" si="112"/>
        <v>2022</v>
      </c>
      <c r="E1808" s="470">
        <f t="shared" si="113"/>
        <v>10</v>
      </c>
      <c r="F1808" s="470">
        <f t="shared" si="114"/>
        <v>17</v>
      </c>
      <c r="G1808" s="468" t="s">
        <v>203</v>
      </c>
      <c r="H1808" s="468">
        <v>7.89</v>
      </c>
      <c r="I1808" s="468">
        <v>6.99</v>
      </c>
      <c r="J1808" s="468" t="s">
        <v>1247</v>
      </c>
      <c r="K1808" s="468">
        <v>2.5000000000000001E-2</v>
      </c>
      <c r="L1808" s="468">
        <v>5.0000000000000001E-3</v>
      </c>
      <c r="M1808" s="471">
        <f t="shared" si="115"/>
        <v>0.8</v>
      </c>
    </row>
    <row r="1809" spans="1:13" x14ac:dyDescent="0.3">
      <c r="A1809" s="468">
        <v>1184</v>
      </c>
      <c r="B1809" s="469">
        <v>44848.669004629628</v>
      </c>
      <c r="C1809" s="469">
        <v>44848</v>
      </c>
      <c r="D1809" s="470">
        <f t="shared" si="112"/>
        <v>2022</v>
      </c>
      <c r="E1809" s="470">
        <f t="shared" si="113"/>
        <v>10</v>
      </c>
      <c r="F1809" s="470">
        <f t="shared" si="114"/>
        <v>14</v>
      </c>
      <c r="G1809" s="468" t="s">
        <v>787</v>
      </c>
      <c r="H1809" s="468">
        <v>7.92</v>
      </c>
      <c r="I1809" s="468">
        <v>7.01</v>
      </c>
      <c r="J1809" s="468" t="s">
        <v>1247</v>
      </c>
      <c r="K1809" s="468">
        <v>2.5000000000000001E-2</v>
      </c>
      <c r="L1809" s="468">
        <v>5.0000000000000001E-3</v>
      </c>
      <c r="M1809" s="471">
        <f t="shared" si="115"/>
        <v>0.8</v>
      </c>
    </row>
    <row r="1810" spans="1:13" x14ac:dyDescent="0.3">
      <c r="A1810" s="468">
        <v>1185</v>
      </c>
      <c r="B1810" s="469">
        <v>44848.66914351852</v>
      </c>
      <c r="C1810" s="469">
        <v>44848</v>
      </c>
      <c r="D1810" s="470">
        <f t="shared" si="112"/>
        <v>2022</v>
      </c>
      <c r="E1810" s="470">
        <f t="shared" si="113"/>
        <v>10</v>
      </c>
      <c r="F1810" s="470">
        <f t="shared" si="114"/>
        <v>14</v>
      </c>
      <c r="G1810" s="468" t="s">
        <v>200</v>
      </c>
      <c r="H1810" s="468">
        <v>7.65</v>
      </c>
      <c r="I1810" s="468">
        <v>7.56</v>
      </c>
      <c r="J1810" s="468" t="s">
        <v>1247</v>
      </c>
      <c r="K1810" s="468">
        <v>2.5000000000000001E-2</v>
      </c>
      <c r="L1810" s="468">
        <v>5.0000000000000001E-3</v>
      </c>
      <c r="M1810" s="471">
        <f t="shared" si="115"/>
        <v>0.8</v>
      </c>
    </row>
    <row r="1811" spans="1:13" x14ac:dyDescent="0.3">
      <c r="A1811" s="468">
        <v>1186</v>
      </c>
      <c r="B1811" s="469">
        <v>44848.669293981482</v>
      </c>
      <c r="C1811" s="469">
        <v>44848</v>
      </c>
      <c r="D1811" s="470">
        <f t="shared" si="112"/>
        <v>2022</v>
      </c>
      <c r="E1811" s="470">
        <f t="shared" si="113"/>
        <v>10</v>
      </c>
      <c r="F1811" s="470">
        <f t="shared" si="114"/>
        <v>14</v>
      </c>
      <c r="G1811" s="468" t="s">
        <v>197</v>
      </c>
      <c r="H1811" s="468">
        <v>7.78</v>
      </c>
      <c r="I1811" s="468">
        <v>7.54</v>
      </c>
      <c r="J1811" s="468" t="s">
        <v>1247</v>
      </c>
      <c r="K1811" s="468">
        <v>2.5000000000000001E-2</v>
      </c>
      <c r="L1811" s="468">
        <v>5.0000000000000001E-3</v>
      </c>
      <c r="M1811" s="471">
        <f t="shared" si="115"/>
        <v>0.8</v>
      </c>
    </row>
    <row r="1812" spans="1:13" x14ac:dyDescent="0.3">
      <c r="A1812" s="468">
        <v>1187</v>
      </c>
      <c r="B1812" s="469">
        <v>44848.669444444444</v>
      </c>
      <c r="C1812" s="469">
        <v>44848</v>
      </c>
      <c r="D1812" s="470">
        <f t="shared" si="112"/>
        <v>2022</v>
      </c>
      <c r="E1812" s="470">
        <f t="shared" si="113"/>
        <v>10</v>
      </c>
      <c r="F1812" s="470">
        <f t="shared" si="114"/>
        <v>14</v>
      </c>
      <c r="G1812" s="468" t="s">
        <v>199</v>
      </c>
      <c r="H1812" s="468">
        <v>7.51</v>
      </c>
      <c r="I1812" s="468">
        <v>7.11</v>
      </c>
      <c r="J1812" s="468" t="s">
        <v>1247</v>
      </c>
      <c r="K1812" s="468">
        <v>2.5000000000000001E-2</v>
      </c>
      <c r="L1812" s="468">
        <v>5.0000000000000001E-3</v>
      </c>
      <c r="M1812" s="471">
        <f t="shared" si="115"/>
        <v>0.8</v>
      </c>
    </row>
    <row r="1813" spans="1:13" x14ac:dyDescent="0.3">
      <c r="A1813" s="468">
        <v>1189</v>
      </c>
      <c r="B1813" s="469">
        <v>44848.669675925928</v>
      </c>
      <c r="C1813" s="469">
        <v>44848</v>
      </c>
      <c r="D1813" s="470">
        <f t="shared" si="112"/>
        <v>2022</v>
      </c>
      <c r="E1813" s="470">
        <f t="shared" si="113"/>
        <v>10</v>
      </c>
      <c r="F1813" s="470">
        <f t="shared" si="114"/>
        <v>14</v>
      </c>
      <c r="G1813" s="468" t="s">
        <v>203</v>
      </c>
      <c r="H1813" s="468">
        <v>7.68</v>
      </c>
      <c r="I1813" s="468">
        <v>7.96</v>
      </c>
      <c r="J1813" s="468" t="s">
        <v>1247</v>
      </c>
      <c r="K1813" s="468">
        <v>2.5000000000000001E-2</v>
      </c>
      <c r="L1813" s="468">
        <v>5.0000000000000001E-3</v>
      </c>
      <c r="M1813" s="471">
        <f t="shared" si="115"/>
        <v>0.8</v>
      </c>
    </row>
    <row r="1814" spans="1:13" x14ac:dyDescent="0.3">
      <c r="A1814" s="468">
        <v>1180</v>
      </c>
      <c r="B1814" s="469">
        <v>44848.454918981479</v>
      </c>
      <c r="C1814" s="469">
        <v>44847</v>
      </c>
      <c r="D1814" s="470">
        <f t="shared" si="112"/>
        <v>2022</v>
      </c>
      <c r="E1814" s="470">
        <f t="shared" si="113"/>
        <v>10</v>
      </c>
      <c r="F1814" s="470">
        <f t="shared" si="114"/>
        <v>13</v>
      </c>
      <c r="G1814" s="468" t="s">
        <v>199</v>
      </c>
      <c r="H1814" s="468">
        <v>7.43</v>
      </c>
      <c r="I1814" s="468">
        <v>7.02</v>
      </c>
      <c r="J1814" s="468" t="s">
        <v>1247</v>
      </c>
      <c r="K1814" s="468">
        <v>2.5000000000000001E-2</v>
      </c>
      <c r="L1814" s="468">
        <v>4.0000000000000001E-3</v>
      </c>
      <c r="M1814" s="471">
        <f t="shared" si="115"/>
        <v>0.84</v>
      </c>
    </row>
    <row r="1815" spans="1:13" x14ac:dyDescent="0.3">
      <c r="A1815" s="468">
        <v>1166</v>
      </c>
      <c r="B1815" s="469">
        <v>44846.575613425928</v>
      </c>
      <c r="C1815" s="469">
        <v>44845</v>
      </c>
      <c r="D1815" s="470">
        <f t="shared" si="112"/>
        <v>2022</v>
      </c>
      <c r="E1815" s="470">
        <f t="shared" si="113"/>
        <v>10</v>
      </c>
      <c r="F1815" s="470">
        <f t="shared" si="114"/>
        <v>11</v>
      </c>
      <c r="G1815" s="468" t="s">
        <v>787</v>
      </c>
      <c r="H1815" s="468">
        <v>8.14</v>
      </c>
      <c r="I1815" s="468">
        <v>7.06</v>
      </c>
      <c r="J1815" s="468" t="s">
        <v>1247</v>
      </c>
      <c r="K1815" s="468">
        <v>2.5000000000000001E-2</v>
      </c>
      <c r="L1815" s="468">
        <v>2E-3</v>
      </c>
      <c r="M1815" s="471">
        <f t="shared" si="115"/>
        <v>0.92</v>
      </c>
    </row>
    <row r="1816" spans="1:13" x14ac:dyDescent="0.3">
      <c r="A1816" s="468">
        <v>1170</v>
      </c>
      <c r="B1816" s="469">
        <v>44846.576342592591</v>
      </c>
      <c r="C1816" s="469">
        <v>44845</v>
      </c>
      <c r="D1816" s="470">
        <f t="shared" si="112"/>
        <v>2022</v>
      </c>
      <c r="E1816" s="470">
        <f t="shared" si="113"/>
        <v>10</v>
      </c>
      <c r="F1816" s="470">
        <f t="shared" si="114"/>
        <v>11</v>
      </c>
      <c r="G1816" s="468" t="s">
        <v>203</v>
      </c>
      <c r="H1816" s="468">
        <v>7.93</v>
      </c>
      <c r="I1816" s="468">
        <v>6.97</v>
      </c>
      <c r="J1816" s="468" t="s">
        <v>1247</v>
      </c>
      <c r="K1816" s="468">
        <v>2.5000000000000001E-2</v>
      </c>
      <c r="L1816" s="468">
        <v>3.0000000000000001E-3</v>
      </c>
      <c r="M1816" s="471">
        <f t="shared" si="115"/>
        <v>0.88</v>
      </c>
    </row>
    <row r="1817" spans="1:13" x14ac:dyDescent="0.3">
      <c r="A1817" s="468">
        <v>1160</v>
      </c>
      <c r="B1817" s="469">
        <v>44845.584085648145</v>
      </c>
      <c r="C1817" s="469">
        <v>44841</v>
      </c>
      <c r="D1817" s="470">
        <f t="shared" si="112"/>
        <v>2022</v>
      </c>
      <c r="E1817" s="470">
        <f t="shared" si="113"/>
        <v>10</v>
      </c>
      <c r="F1817" s="470">
        <f t="shared" si="114"/>
        <v>7</v>
      </c>
      <c r="G1817" s="468" t="s">
        <v>787</v>
      </c>
      <c r="H1817" s="468">
        <v>7.68</v>
      </c>
      <c r="I1817" s="468">
        <v>6.98</v>
      </c>
      <c r="J1817" s="468" t="s">
        <v>1247</v>
      </c>
      <c r="K1817" s="468">
        <v>0.02</v>
      </c>
      <c r="L1817" s="468">
        <v>4.0000000000000001E-3</v>
      </c>
      <c r="M1817" s="471">
        <f t="shared" si="115"/>
        <v>0.8</v>
      </c>
    </row>
    <row r="1818" spans="1:13" x14ac:dyDescent="0.3">
      <c r="A1818" s="468">
        <v>1163</v>
      </c>
      <c r="B1818" s="469">
        <v>44845.58452546296</v>
      </c>
      <c r="C1818" s="469">
        <v>44841</v>
      </c>
      <c r="D1818" s="470">
        <f t="shared" si="112"/>
        <v>2022</v>
      </c>
      <c r="E1818" s="470">
        <f t="shared" si="113"/>
        <v>10</v>
      </c>
      <c r="F1818" s="470">
        <f t="shared" si="114"/>
        <v>7</v>
      </c>
      <c r="G1818" s="468" t="s">
        <v>199</v>
      </c>
      <c r="H1818" s="468">
        <v>7.47</v>
      </c>
      <c r="I1818" s="468">
        <v>6.92</v>
      </c>
      <c r="J1818" s="468" t="s">
        <v>1247</v>
      </c>
      <c r="K1818" s="468">
        <v>0.02</v>
      </c>
      <c r="L1818" s="468">
        <v>3.0000000000000001E-3</v>
      </c>
      <c r="M1818" s="471">
        <f t="shared" si="115"/>
        <v>0.85</v>
      </c>
    </row>
    <row r="1819" spans="1:13" x14ac:dyDescent="0.3">
      <c r="A1819" s="468">
        <v>1164</v>
      </c>
      <c r="B1819" s="469">
        <v>44845.584664351853</v>
      </c>
      <c r="C1819" s="469">
        <v>44841</v>
      </c>
      <c r="D1819" s="470">
        <f t="shared" si="112"/>
        <v>2022</v>
      </c>
      <c r="E1819" s="470">
        <f t="shared" si="113"/>
        <v>10</v>
      </c>
      <c r="F1819" s="470">
        <f t="shared" si="114"/>
        <v>7</v>
      </c>
      <c r="G1819" s="468" t="s">
        <v>203</v>
      </c>
      <c r="H1819" s="468">
        <v>7.77</v>
      </c>
      <c r="I1819" s="468">
        <v>6.88</v>
      </c>
      <c r="J1819" s="468" t="s">
        <v>1247</v>
      </c>
      <c r="K1819" s="468">
        <v>0.02</v>
      </c>
      <c r="L1819" s="468">
        <v>3.0000000000000001E-3</v>
      </c>
      <c r="M1819" s="471">
        <f t="shared" si="115"/>
        <v>0.85</v>
      </c>
    </row>
    <row r="1820" spans="1:13" x14ac:dyDescent="0.3">
      <c r="A1820" s="468">
        <v>1154</v>
      </c>
      <c r="B1820" s="469">
        <v>44840.684664351851</v>
      </c>
      <c r="C1820" s="469">
        <v>44840</v>
      </c>
      <c r="D1820" s="470">
        <f t="shared" si="112"/>
        <v>2022</v>
      </c>
      <c r="E1820" s="470">
        <f t="shared" si="113"/>
        <v>10</v>
      </c>
      <c r="F1820" s="470">
        <f t="shared" si="114"/>
        <v>6</v>
      </c>
      <c r="G1820" s="468" t="s">
        <v>787</v>
      </c>
      <c r="H1820" s="468">
        <v>8.11</v>
      </c>
      <c r="I1820" s="468">
        <v>7.44</v>
      </c>
      <c r="J1820" s="468" t="s">
        <v>1247</v>
      </c>
      <c r="K1820" s="468">
        <v>0.02</v>
      </c>
      <c r="L1820" s="468">
        <v>7.0000000000000001E-3</v>
      </c>
      <c r="M1820" s="471">
        <f t="shared" si="115"/>
        <v>0.65</v>
      </c>
    </row>
    <row r="1821" spans="1:13" x14ac:dyDescent="0.3">
      <c r="A1821" s="468">
        <v>1157</v>
      </c>
      <c r="B1821" s="469">
        <v>44840.68509259259</v>
      </c>
      <c r="C1821" s="469">
        <v>44840</v>
      </c>
      <c r="D1821" s="470">
        <f t="shared" si="112"/>
        <v>2022</v>
      </c>
      <c r="E1821" s="470">
        <f t="shared" si="113"/>
        <v>10</v>
      </c>
      <c r="F1821" s="470">
        <f t="shared" si="114"/>
        <v>6</v>
      </c>
      <c r="G1821" s="468" t="s">
        <v>199</v>
      </c>
      <c r="H1821" s="468">
        <v>7.29</v>
      </c>
      <c r="I1821" s="468">
        <v>6.97</v>
      </c>
      <c r="J1821" s="468" t="s">
        <v>1247</v>
      </c>
      <c r="K1821" s="468">
        <v>0.02</v>
      </c>
      <c r="L1821" s="468">
        <v>4.0000000000000001E-3</v>
      </c>
      <c r="M1821" s="471">
        <f t="shared" si="115"/>
        <v>0.8</v>
      </c>
    </row>
    <row r="1822" spans="1:13" x14ac:dyDescent="0.3">
      <c r="A1822" s="468">
        <v>1158</v>
      </c>
      <c r="B1822" s="469">
        <v>44840.685231481482</v>
      </c>
      <c r="C1822" s="469">
        <v>44840</v>
      </c>
      <c r="D1822" s="470">
        <f t="shared" si="112"/>
        <v>2022</v>
      </c>
      <c r="E1822" s="470">
        <f t="shared" si="113"/>
        <v>10</v>
      </c>
      <c r="F1822" s="470">
        <f t="shared" si="114"/>
        <v>6</v>
      </c>
      <c r="G1822" s="468" t="s">
        <v>203</v>
      </c>
      <c r="H1822" s="468">
        <v>7.75</v>
      </c>
      <c r="I1822" s="468">
        <v>6.92</v>
      </c>
      <c r="J1822" s="468" t="s">
        <v>1247</v>
      </c>
      <c r="K1822" s="468">
        <v>0.02</v>
      </c>
      <c r="L1822" s="468">
        <v>3.0000000000000001E-3</v>
      </c>
      <c r="M1822" s="471">
        <f t="shared" si="115"/>
        <v>0.85</v>
      </c>
    </row>
    <row r="1823" spans="1:13" x14ac:dyDescent="0.3">
      <c r="A1823" s="468">
        <v>1148</v>
      </c>
      <c r="B1823" s="469">
        <v>44840.622499999998</v>
      </c>
      <c r="C1823" s="469">
        <v>44839</v>
      </c>
      <c r="D1823" s="470">
        <f t="shared" si="112"/>
        <v>2022</v>
      </c>
      <c r="E1823" s="470">
        <f t="shared" si="113"/>
        <v>10</v>
      </c>
      <c r="F1823" s="470">
        <f t="shared" si="114"/>
        <v>5</v>
      </c>
      <c r="G1823" s="468" t="s">
        <v>787</v>
      </c>
      <c r="H1823" s="468">
        <v>8.09</v>
      </c>
      <c r="I1823" s="468">
        <v>8.0500000000000007</v>
      </c>
      <c r="J1823" s="468" t="s">
        <v>1247</v>
      </c>
      <c r="K1823" s="468">
        <v>0.02</v>
      </c>
      <c r="L1823" s="468">
        <v>8.9999999999999993E-3</v>
      </c>
      <c r="M1823" s="471">
        <f t="shared" si="115"/>
        <v>0.55000000000000004</v>
      </c>
    </row>
    <row r="1824" spans="1:13" x14ac:dyDescent="0.3">
      <c r="A1824" s="468">
        <v>1142</v>
      </c>
      <c r="B1824" s="469">
        <v>44839.63894675926</v>
      </c>
      <c r="C1824" s="469">
        <v>44838</v>
      </c>
      <c r="D1824" s="470">
        <f t="shared" si="112"/>
        <v>2022</v>
      </c>
      <c r="E1824" s="470">
        <f t="shared" si="113"/>
        <v>10</v>
      </c>
      <c r="F1824" s="470">
        <f t="shared" si="114"/>
        <v>4</v>
      </c>
      <c r="G1824" s="468" t="s">
        <v>787</v>
      </c>
      <c r="H1824" s="468">
        <v>7.34</v>
      </c>
      <c r="I1824" s="468">
        <v>7.95</v>
      </c>
      <c r="J1824" s="468" t="s">
        <v>1247</v>
      </c>
      <c r="K1824" s="468">
        <v>0.02</v>
      </c>
      <c r="L1824" s="468">
        <v>8.0000000000000002E-3</v>
      </c>
      <c r="M1824" s="471">
        <f t="shared" si="115"/>
        <v>0.6</v>
      </c>
    </row>
    <row r="1825" spans="1:13" x14ac:dyDescent="0.3">
      <c r="A1825" s="468">
        <v>1146</v>
      </c>
      <c r="B1825" s="469">
        <v>44839.639502314814</v>
      </c>
      <c r="C1825" s="469">
        <v>44838</v>
      </c>
      <c r="D1825" s="470">
        <f t="shared" si="112"/>
        <v>2022</v>
      </c>
      <c r="E1825" s="470">
        <f t="shared" si="113"/>
        <v>10</v>
      </c>
      <c r="F1825" s="470">
        <f t="shared" si="114"/>
        <v>4</v>
      </c>
      <c r="G1825" s="468" t="s">
        <v>203</v>
      </c>
      <c r="H1825" s="468">
        <v>7.67</v>
      </c>
      <c r="I1825" s="468">
        <v>6.82</v>
      </c>
      <c r="J1825" s="468" t="s">
        <v>1247</v>
      </c>
      <c r="K1825" s="468">
        <v>0.02</v>
      </c>
      <c r="L1825" s="468">
        <v>8.0000000000000002E-3</v>
      </c>
      <c r="M1825" s="471">
        <f t="shared" si="115"/>
        <v>0.6</v>
      </c>
    </row>
    <row r="1826" spans="1:13" x14ac:dyDescent="0.3">
      <c r="A1826" s="468">
        <v>1136</v>
      </c>
      <c r="B1826" s="469">
        <v>44838.641180555554</v>
      </c>
      <c r="C1826" s="469">
        <v>44837</v>
      </c>
      <c r="D1826" s="470">
        <f t="shared" si="112"/>
        <v>2022</v>
      </c>
      <c r="E1826" s="470">
        <f t="shared" si="113"/>
        <v>10</v>
      </c>
      <c r="F1826" s="470">
        <f t="shared" si="114"/>
        <v>3</v>
      </c>
      <c r="G1826" s="468" t="s">
        <v>787</v>
      </c>
      <c r="H1826" s="468">
        <v>8.1300000000000008</v>
      </c>
      <c r="I1826" s="468">
        <v>7.15</v>
      </c>
      <c r="J1826" s="468" t="s">
        <v>1247</v>
      </c>
      <c r="K1826" s="468">
        <v>0.02</v>
      </c>
      <c r="L1826" s="468">
        <v>5.0000000000000001E-3</v>
      </c>
      <c r="M1826" s="471">
        <f t="shared" si="115"/>
        <v>0.75</v>
      </c>
    </row>
    <row r="1827" spans="1:13" x14ac:dyDescent="0.3">
      <c r="A1827" s="468">
        <v>1140</v>
      </c>
      <c r="B1827" s="469">
        <v>44838.641770833332</v>
      </c>
      <c r="C1827" s="469">
        <v>44837</v>
      </c>
      <c r="D1827" s="470">
        <f t="shared" si="112"/>
        <v>2022</v>
      </c>
      <c r="E1827" s="470">
        <f t="shared" si="113"/>
        <v>10</v>
      </c>
      <c r="F1827" s="470">
        <f t="shared" si="114"/>
        <v>3</v>
      </c>
      <c r="G1827" s="468" t="s">
        <v>203</v>
      </c>
      <c r="H1827" s="468">
        <v>7.56</v>
      </c>
      <c r="I1827" s="468">
        <v>6.99</v>
      </c>
      <c r="J1827" s="468" t="s">
        <v>1247</v>
      </c>
      <c r="K1827" s="468">
        <v>0.02</v>
      </c>
      <c r="L1827" s="468">
        <v>5.0000000000000001E-3</v>
      </c>
      <c r="M1827" s="471">
        <f t="shared" si="115"/>
        <v>0.75</v>
      </c>
    </row>
    <row r="1828" spans="1:13" x14ac:dyDescent="0.3">
      <c r="A1828" s="468">
        <v>1132</v>
      </c>
      <c r="B1828" s="469">
        <v>44837.614710648151</v>
      </c>
      <c r="C1828" s="469">
        <v>44834</v>
      </c>
      <c r="D1828" s="470">
        <f t="shared" si="112"/>
        <v>2022</v>
      </c>
      <c r="E1828" s="470">
        <f t="shared" si="113"/>
        <v>9</v>
      </c>
      <c r="F1828" s="470">
        <f t="shared" si="114"/>
        <v>30</v>
      </c>
      <c r="G1828" s="468" t="s">
        <v>197</v>
      </c>
      <c r="H1828" s="468">
        <v>7.53</v>
      </c>
      <c r="I1828" s="468">
        <v>7.31</v>
      </c>
      <c r="J1828" s="468" t="s">
        <v>1247</v>
      </c>
      <c r="K1828" s="468">
        <v>0.02</v>
      </c>
      <c r="L1828" s="468">
        <v>1E-3</v>
      </c>
      <c r="M1828" s="471">
        <f t="shared" si="115"/>
        <v>0.95</v>
      </c>
    </row>
    <row r="1829" spans="1:13" x14ac:dyDescent="0.3">
      <c r="A1829" s="468">
        <v>1134</v>
      </c>
      <c r="B1829" s="469">
        <v>44837.616226851853</v>
      </c>
      <c r="C1829" s="469">
        <v>44834</v>
      </c>
      <c r="D1829" s="470">
        <f t="shared" si="112"/>
        <v>2022</v>
      </c>
      <c r="E1829" s="470">
        <f t="shared" si="113"/>
        <v>9</v>
      </c>
      <c r="F1829" s="470">
        <f t="shared" si="114"/>
        <v>30</v>
      </c>
      <c r="G1829" s="468" t="s">
        <v>203</v>
      </c>
      <c r="H1829" s="468">
        <v>7.61</v>
      </c>
      <c r="I1829" s="468">
        <v>6.84</v>
      </c>
      <c r="J1829" s="468" t="s">
        <v>1247</v>
      </c>
      <c r="K1829" s="468">
        <v>0.02</v>
      </c>
      <c r="L1829" s="468">
        <v>8.9999999999999993E-3</v>
      </c>
      <c r="M1829" s="471">
        <f t="shared" si="115"/>
        <v>0.55000000000000004</v>
      </c>
    </row>
    <row r="1830" spans="1:13" x14ac:dyDescent="0.3">
      <c r="A1830" s="468">
        <v>1124</v>
      </c>
      <c r="B1830" s="469">
        <v>44834.563437500001</v>
      </c>
      <c r="C1830" s="469">
        <v>44833</v>
      </c>
      <c r="D1830" s="470">
        <f t="shared" si="112"/>
        <v>2022</v>
      </c>
      <c r="E1830" s="470">
        <f t="shared" si="113"/>
        <v>9</v>
      </c>
      <c r="F1830" s="470">
        <f t="shared" si="114"/>
        <v>29</v>
      </c>
      <c r="G1830" s="468" t="s">
        <v>787</v>
      </c>
      <c r="H1830" s="468">
        <v>7.77</v>
      </c>
      <c r="I1830" s="468">
        <v>7.54</v>
      </c>
      <c r="J1830" s="468" t="s">
        <v>1247</v>
      </c>
      <c r="K1830" s="468">
        <v>0.02</v>
      </c>
      <c r="L1830" s="468">
        <v>8.0000000000000002E-3</v>
      </c>
      <c r="M1830" s="471">
        <f t="shared" si="115"/>
        <v>0.6</v>
      </c>
    </row>
    <row r="1831" spans="1:13" x14ac:dyDescent="0.3">
      <c r="A1831" s="468">
        <v>1109</v>
      </c>
      <c r="B1831" s="469">
        <v>44831.424189814818</v>
      </c>
      <c r="C1831" s="469">
        <v>44831</v>
      </c>
      <c r="D1831" s="470">
        <f t="shared" si="112"/>
        <v>2022</v>
      </c>
      <c r="E1831" s="470">
        <f t="shared" si="113"/>
        <v>9</v>
      </c>
      <c r="F1831" s="470">
        <f t="shared" si="114"/>
        <v>27</v>
      </c>
      <c r="G1831" s="468" t="s">
        <v>197</v>
      </c>
      <c r="H1831" s="468">
        <v>7.81</v>
      </c>
      <c r="I1831" s="468">
        <v>7.29</v>
      </c>
      <c r="J1831" s="468" t="s">
        <v>1247</v>
      </c>
      <c r="K1831" s="468">
        <v>0.02</v>
      </c>
      <c r="L1831" s="468">
        <v>5.0000000000000001E-3</v>
      </c>
      <c r="M1831" s="471">
        <f t="shared" si="115"/>
        <v>0.75</v>
      </c>
    </row>
    <row r="1832" spans="1:13" x14ac:dyDescent="0.3">
      <c r="A1832" s="468">
        <v>1102</v>
      </c>
      <c r="B1832" s="469">
        <v>44830.644895833335</v>
      </c>
      <c r="C1832" s="469">
        <v>44827</v>
      </c>
      <c r="D1832" s="470">
        <f t="shared" si="112"/>
        <v>2022</v>
      </c>
      <c r="E1832" s="470">
        <f t="shared" si="113"/>
        <v>9</v>
      </c>
      <c r="F1832" s="470">
        <f t="shared" si="114"/>
        <v>23</v>
      </c>
      <c r="G1832" s="468" t="s">
        <v>787</v>
      </c>
      <c r="H1832" s="468">
        <v>8.0299999999999994</v>
      </c>
      <c r="I1832" s="468">
        <v>7.18</v>
      </c>
      <c r="J1832" s="468" t="s">
        <v>1247</v>
      </c>
      <c r="K1832" s="468">
        <v>0.02</v>
      </c>
      <c r="L1832" s="468">
        <v>5.0000000000000001E-3</v>
      </c>
      <c r="M1832" s="471">
        <f t="shared" si="115"/>
        <v>0.75</v>
      </c>
    </row>
    <row r="1833" spans="1:13" x14ac:dyDescent="0.3">
      <c r="A1833" s="468">
        <v>1104</v>
      </c>
      <c r="B1833" s="469">
        <v>44830.645208333335</v>
      </c>
      <c r="C1833" s="469">
        <v>44827</v>
      </c>
      <c r="D1833" s="470">
        <f t="shared" si="112"/>
        <v>2022</v>
      </c>
      <c r="E1833" s="470">
        <f t="shared" si="113"/>
        <v>9</v>
      </c>
      <c r="F1833" s="470">
        <f t="shared" si="114"/>
        <v>23</v>
      </c>
      <c r="G1833" s="468" t="s">
        <v>199</v>
      </c>
      <c r="H1833" s="468">
        <v>7.43</v>
      </c>
      <c r="I1833" s="468">
        <v>6.93</v>
      </c>
      <c r="J1833" s="468" t="s">
        <v>1247</v>
      </c>
      <c r="K1833" s="468">
        <v>0.02</v>
      </c>
      <c r="L1833" s="468">
        <v>3.0000000000000001E-3</v>
      </c>
      <c r="M1833" s="471">
        <f t="shared" si="115"/>
        <v>0.85</v>
      </c>
    </row>
    <row r="1834" spans="1:13" x14ac:dyDescent="0.3">
      <c r="A1834" s="468">
        <v>1097</v>
      </c>
      <c r="B1834" s="469">
        <v>44827.376354166663</v>
      </c>
      <c r="C1834" s="469">
        <v>44826</v>
      </c>
      <c r="D1834" s="470">
        <f t="shared" si="112"/>
        <v>2022</v>
      </c>
      <c r="E1834" s="470">
        <f t="shared" si="113"/>
        <v>9</v>
      </c>
      <c r="F1834" s="470">
        <f t="shared" si="114"/>
        <v>22</v>
      </c>
      <c r="G1834" s="468" t="s">
        <v>787</v>
      </c>
      <c r="H1834" s="468">
        <v>8.0299999999999994</v>
      </c>
      <c r="I1834" s="468">
        <v>7.03</v>
      </c>
      <c r="J1834" s="468" t="s">
        <v>1247</v>
      </c>
      <c r="K1834" s="468">
        <v>0.02</v>
      </c>
      <c r="L1834" s="468">
        <v>2E-3</v>
      </c>
      <c r="M1834" s="471">
        <f t="shared" si="115"/>
        <v>0.9</v>
      </c>
    </row>
    <row r="1835" spans="1:13" x14ac:dyDescent="0.3">
      <c r="A1835" s="468">
        <v>1095</v>
      </c>
      <c r="B1835" s="469">
        <v>44826.355219907404</v>
      </c>
      <c r="C1835" s="469">
        <v>44825</v>
      </c>
      <c r="D1835" s="470">
        <f t="shared" si="112"/>
        <v>2022</v>
      </c>
      <c r="E1835" s="470">
        <f t="shared" si="113"/>
        <v>9</v>
      </c>
      <c r="F1835" s="470">
        <f t="shared" si="114"/>
        <v>21</v>
      </c>
      <c r="G1835" s="468" t="s">
        <v>203</v>
      </c>
      <c r="H1835" s="468">
        <v>7.75</v>
      </c>
      <c r="I1835" s="468">
        <v>6.76</v>
      </c>
      <c r="J1835" s="468" t="s">
        <v>1247</v>
      </c>
      <c r="K1835" s="468">
        <v>0.02</v>
      </c>
      <c r="L1835" s="468">
        <v>5.0000000000000001E-3</v>
      </c>
      <c r="M1835" s="471">
        <f t="shared" si="115"/>
        <v>0.75</v>
      </c>
    </row>
    <row r="1836" spans="1:13" x14ac:dyDescent="0.3">
      <c r="A1836" s="468">
        <v>1087</v>
      </c>
      <c r="B1836" s="469">
        <v>44825.63349537037</v>
      </c>
      <c r="C1836" s="469">
        <v>44824</v>
      </c>
      <c r="D1836" s="470">
        <f t="shared" si="112"/>
        <v>2022</v>
      </c>
      <c r="E1836" s="470">
        <f t="shared" si="113"/>
        <v>9</v>
      </c>
      <c r="F1836" s="470">
        <f t="shared" si="114"/>
        <v>20</v>
      </c>
      <c r="G1836" s="468" t="s">
        <v>787</v>
      </c>
      <c r="H1836" s="468">
        <v>8.02</v>
      </c>
      <c r="I1836" s="468">
        <v>7.11</v>
      </c>
      <c r="J1836" s="468" t="s">
        <v>1247</v>
      </c>
      <c r="K1836" s="468">
        <v>0.02</v>
      </c>
      <c r="L1836" s="468">
        <v>5.0000000000000001E-3</v>
      </c>
      <c r="M1836" s="471">
        <f t="shared" si="115"/>
        <v>0.75</v>
      </c>
    </row>
    <row r="1837" spans="1:13" x14ac:dyDescent="0.3">
      <c r="A1837" s="468">
        <v>1089</v>
      </c>
      <c r="B1837" s="469">
        <v>44825.633842592593</v>
      </c>
      <c r="C1837" s="469">
        <v>44824</v>
      </c>
      <c r="D1837" s="470">
        <f t="shared" si="112"/>
        <v>2022</v>
      </c>
      <c r="E1837" s="470">
        <f t="shared" si="113"/>
        <v>9</v>
      </c>
      <c r="F1837" s="470">
        <f t="shared" si="114"/>
        <v>20</v>
      </c>
      <c r="G1837" s="468" t="s">
        <v>199</v>
      </c>
      <c r="H1837" s="468">
        <v>7.29</v>
      </c>
      <c r="I1837" s="468">
        <v>6.89</v>
      </c>
      <c r="J1837" s="468" t="s">
        <v>1247</v>
      </c>
      <c r="K1837" s="468">
        <v>0.02</v>
      </c>
      <c r="L1837" s="468">
        <v>5.0000000000000001E-3</v>
      </c>
      <c r="M1837" s="471">
        <f t="shared" si="115"/>
        <v>0.75</v>
      </c>
    </row>
    <row r="1838" spans="1:13" x14ac:dyDescent="0.3">
      <c r="A1838" s="468">
        <v>1090</v>
      </c>
      <c r="B1838" s="469">
        <v>44825.634143518517</v>
      </c>
      <c r="C1838" s="469">
        <v>44824</v>
      </c>
      <c r="D1838" s="470">
        <f t="shared" si="112"/>
        <v>2022</v>
      </c>
      <c r="E1838" s="470">
        <f t="shared" si="113"/>
        <v>9</v>
      </c>
      <c r="F1838" s="470">
        <f t="shared" si="114"/>
        <v>20</v>
      </c>
      <c r="G1838" s="468" t="s">
        <v>203</v>
      </c>
      <c r="H1838" s="468">
        <v>7.74</v>
      </c>
      <c r="I1838" s="468">
        <v>6.82</v>
      </c>
      <c r="J1838" s="468" t="s">
        <v>1247</v>
      </c>
      <c r="K1838" s="468">
        <v>0.02</v>
      </c>
      <c r="L1838" s="468">
        <v>6.0000000000000001E-3</v>
      </c>
      <c r="M1838" s="471">
        <f t="shared" si="115"/>
        <v>0.7</v>
      </c>
    </row>
    <row r="1839" spans="1:13" x14ac:dyDescent="0.3">
      <c r="A1839" s="468">
        <v>1066</v>
      </c>
      <c r="B1839" s="469">
        <v>44820.587280092594</v>
      </c>
      <c r="C1839" s="469">
        <v>44819</v>
      </c>
      <c r="D1839" s="470">
        <f t="shared" si="112"/>
        <v>2022</v>
      </c>
      <c r="E1839" s="470">
        <f t="shared" si="113"/>
        <v>9</v>
      </c>
      <c r="F1839" s="470">
        <f t="shared" si="114"/>
        <v>15</v>
      </c>
      <c r="G1839" s="468" t="s">
        <v>197</v>
      </c>
      <c r="H1839" s="468">
        <v>7.61</v>
      </c>
      <c r="I1839" s="468">
        <v>7.35</v>
      </c>
      <c r="J1839" s="468" t="s">
        <v>1247</v>
      </c>
      <c r="K1839" s="468">
        <v>0.02</v>
      </c>
      <c r="L1839" s="468">
        <v>3.0000000000000001E-3</v>
      </c>
      <c r="M1839" s="471">
        <f t="shared" si="115"/>
        <v>0.85</v>
      </c>
    </row>
    <row r="1840" spans="1:13" x14ac:dyDescent="0.3">
      <c r="A1840" s="468">
        <v>1063</v>
      </c>
      <c r="B1840" s="469">
        <v>44819.432291666664</v>
      </c>
      <c r="C1840" s="469">
        <v>44818</v>
      </c>
      <c r="D1840" s="470">
        <f t="shared" si="112"/>
        <v>2022</v>
      </c>
      <c r="E1840" s="470">
        <f t="shared" si="113"/>
        <v>9</v>
      </c>
      <c r="F1840" s="470">
        <f t="shared" si="114"/>
        <v>14</v>
      </c>
      <c r="G1840" s="468" t="s">
        <v>203</v>
      </c>
      <c r="H1840" s="468">
        <v>7.8</v>
      </c>
      <c r="I1840" s="468">
        <v>6.82</v>
      </c>
      <c r="J1840" s="468" t="s">
        <v>1247</v>
      </c>
      <c r="K1840" s="468">
        <v>0.02</v>
      </c>
      <c r="L1840" s="468">
        <v>4.0000000000000001E-3</v>
      </c>
      <c r="M1840" s="471">
        <f t="shared" si="115"/>
        <v>0.8</v>
      </c>
    </row>
    <row r="1841" spans="1:13" x14ac:dyDescent="0.3">
      <c r="A1841" s="468">
        <v>1058</v>
      </c>
      <c r="B1841" s="469">
        <v>44818.589953703704</v>
      </c>
      <c r="C1841" s="469">
        <v>44817</v>
      </c>
      <c r="D1841" s="470">
        <f t="shared" si="112"/>
        <v>2022</v>
      </c>
      <c r="E1841" s="470">
        <f t="shared" si="113"/>
        <v>9</v>
      </c>
      <c r="F1841" s="470">
        <f t="shared" si="114"/>
        <v>13</v>
      </c>
      <c r="G1841" s="468" t="s">
        <v>203</v>
      </c>
      <c r="H1841" s="468">
        <v>7.86</v>
      </c>
      <c r="I1841" s="468">
        <v>6.84</v>
      </c>
      <c r="J1841" s="468" t="s">
        <v>1247</v>
      </c>
      <c r="K1841" s="468">
        <v>0.02</v>
      </c>
      <c r="L1841" s="468">
        <v>2E-3</v>
      </c>
      <c r="M1841" s="471">
        <f t="shared" si="115"/>
        <v>0.9</v>
      </c>
    </row>
    <row r="1842" spans="1:13" x14ac:dyDescent="0.3">
      <c r="A1842" s="468">
        <v>1048</v>
      </c>
      <c r="B1842" s="469">
        <v>44816.675208333334</v>
      </c>
      <c r="C1842" s="469">
        <v>44813</v>
      </c>
      <c r="D1842" s="470">
        <f t="shared" si="112"/>
        <v>2022</v>
      </c>
      <c r="E1842" s="470">
        <f t="shared" si="113"/>
        <v>9</v>
      </c>
      <c r="F1842" s="470">
        <f t="shared" si="114"/>
        <v>9</v>
      </c>
      <c r="G1842" s="468" t="s">
        <v>203</v>
      </c>
      <c r="H1842" s="468">
        <v>7.92</v>
      </c>
      <c r="I1842" s="468">
        <v>6.76</v>
      </c>
      <c r="J1842" s="468" t="s">
        <v>1247</v>
      </c>
      <c r="K1842" s="468">
        <v>2.5000000000000001E-2</v>
      </c>
      <c r="L1842" s="468">
        <v>4.0000000000000001E-3</v>
      </c>
      <c r="M1842" s="471">
        <f t="shared" si="115"/>
        <v>0.84</v>
      </c>
    </row>
    <row r="1843" spans="1:13" x14ac:dyDescent="0.3">
      <c r="A1843" s="468">
        <v>1042</v>
      </c>
      <c r="B1843" s="469">
        <v>44813.655648148146</v>
      </c>
      <c r="C1843" s="469">
        <v>44812</v>
      </c>
      <c r="D1843" s="470">
        <f t="shared" si="112"/>
        <v>2022</v>
      </c>
      <c r="E1843" s="470">
        <f t="shared" si="113"/>
        <v>9</v>
      </c>
      <c r="F1843" s="470">
        <f t="shared" si="114"/>
        <v>8</v>
      </c>
      <c r="G1843" s="468" t="s">
        <v>199</v>
      </c>
      <c r="H1843" s="468">
        <v>7.42</v>
      </c>
      <c r="I1843" s="468">
        <v>6.85</v>
      </c>
      <c r="J1843" s="468" t="s">
        <v>1247</v>
      </c>
      <c r="K1843" s="468">
        <v>0.02</v>
      </c>
      <c r="L1843" s="468">
        <v>3.0000000000000001E-3</v>
      </c>
      <c r="M1843" s="471">
        <f t="shared" si="115"/>
        <v>0.85</v>
      </c>
    </row>
    <row r="1844" spans="1:13" x14ac:dyDescent="0.3">
      <c r="A1844" s="468">
        <v>1015</v>
      </c>
      <c r="B1844" s="469">
        <v>44809.669398148151</v>
      </c>
      <c r="C1844" s="469">
        <v>44806</v>
      </c>
      <c r="D1844" s="470">
        <f t="shared" si="112"/>
        <v>2022</v>
      </c>
      <c r="E1844" s="470">
        <f t="shared" si="113"/>
        <v>9</v>
      </c>
      <c r="F1844" s="470">
        <f t="shared" si="114"/>
        <v>2</v>
      </c>
      <c r="G1844" s="468" t="s">
        <v>203</v>
      </c>
      <c r="H1844" s="468">
        <v>7.73</v>
      </c>
      <c r="I1844" s="468">
        <v>6.86</v>
      </c>
      <c r="J1844" s="468" t="s">
        <v>1247</v>
      </c>
      <c r="K1844" s="468">
        <v>0.02</v>
      </c>
      <c r="L1844" s="468">
        <v>7.0000000000000001E-3</v>
      </c>
      <c r="M1844" s="471">
        <f t="shared" si="115"/>
        <v>0.65</v>
      </c>
    </row>
    <row r="1845" spans="1:13" x14ac:dyDescent="0.3">
      <c r="A1845" s="468">
        <v>1010</v>
      </c>
      <c r="B1845" s="469">
        <v>44806.520069444443</v>
      </c>
      <c r="C1845" s="469">
        <v>44805</v>
      </c>
      <c r="D1845" s="470">
        <f t="shared" si="112"/>
        <v>2022</v>
      </c>
      <c r="E1845" s="470">
        <f t="shared" si="113"/>
        <v>9</v>
      </c>
      <c r="F1845" s="470">
        <f t="shared" si="114"/>
        <v>1</v>
      </c>
      <c r="G1845" s="468" t="s">
        <v>203</v>
      </c>
      <c r="H1845" s="468">
        <v>7.53</v>
      </c>
      <c r="I1845" s="468">
        <v>7.08</v>
      </c>
      <c r="J1845" s="468" t="s">
        <v>1247</v>
      </c>
      <c r="K1845" s="468">
        <v>2.5000000000000001E-2</v>
      </c>
      <c r="L1845" s="468">
        <v>5.0000000000000001E-3</v>
      </c>
      <c r="M1845" s="471">
        <f t="shared" si="115"/>
        <v>0.8</v>
      </c>
    </row>
    <row r="1846" spans="1:13" x14ac:dyDescent="0.3">
      <c r="A1846" s="468">
        <v>1005</v>
      </c>
      <c r="B1846" s="469">
        <v>44806.453368055554</v>
      </c>
      <c r="C1846" s="469">
        <v>44804</v>
      </c>
      <c r="D1846" s="470">
        <f t="shared" si="112"/>
        <v>2022</v>
      </c>
      <c r="E1846" s="470">
        <f t="shared" si="113"/>
        <v>8</v>
      </c>
      <c r="F1846" s="470">
        <f t="shared" si="114"/>
        <v>31</v>
      </c>
      <c r="G1846" s="468" t="s">
        <v>203</v>
      </c>
      <c r="H1846" s="468">
        <v>7.82</v>
      </c>
      <c r="I1846" s="468">
        <v>6.95</v>
      </c>
      <c r="J1846" s="468" t="s">
        <v>1247</v>
      </c>
      <c r="K1846" s="468">
        <v>0.02</v>
      </c>
      <c r="L1846" s="468">
        <v>2E-3</v>
      </c>
      <c r="M1846" s="471">
        <f t="shared" si="115"/>
        <v>0.9</v>
      </c>
    </row>
    <row r="1847" spans="1:13" x14ac:dyDescent="0.3">
      <c r="A1847" s="468">
        <v>1000</v>
      </c>
      <c r="B1847" s="469">
        <v>44804.663842592592</v>
      </c>
      <c r="C1847" s="469">
        <v>44803</v>
      </c>
      <c r="D1847" s="470">
        <f t="shared" si="112"/>
        <v>2022</v>
      </c>
      <c r="E1847" s="470">
        <f t="shared" si="113"/>
        <v>8</v>
      </c>
      <c r="F1847" s="470">
        <f t="shared" si="114"/>
        <v>30</v>
      </c>
      <c r="G1847" s="468" t="s">
        <v>199</v>
      </c>
      <c r="H1847" s="468">
        <v>7.41</v>
      </c>
      <c r="I1847" s="468">
        <v>6.91</v>
      </c>
      <c r="J1847" s="468" t="s">
        <v>1247</v>
      </c>
      <c r="K1847" s="468">
        <v>0.02</v>
      </c>
      <c r="L1847" s="468">
        <v>4.0000000000000001E-3</v>
      </c>
      <c r="M1847" s="471">
        <f t="shared" si="115"/>
        <v>0.8</v>
      </c>
    </row>
    <row r="1848" spans="1:13" x14ac:dyDescent="0.3">
      <c r="A1848" s="468">
        <v>994</v>
      </c>
      <c r="B1848" s="469">
        <v>44803.658194444448</v>
      </c>
      <c r="C1848" s="469">
        <v>44802</v>
      </c>
      <c r="D1848" s="470">
        <f t="shared" si="112"/>
        <v>2022</v>
      </c>
      <c r="E1848" s="470">
        <f t="shared" si="113"/>
        <v>8</v>
      </c>
      <c r="F1848" s="470">
        <f t="shared" si="114"/>
        <v>29</v>
      </c>
      <c r="G1848" s="468" t="s">
        <v>197</v>
      </c>
      <c r="H1848" s="468">
        <v>7.81</v>
      </c>
      <c r="I1848" s="468">
        <v>7.52</v>
      </c>
      <c r="J1848" s="468" t="s">
        <v>1247</v>
      </c>
      <c r="K1848" s="468">
        <v>0.02</v>
      </c>
      <c r="L1848" s="468">
        <v>3.0000000000000001E-3</v>
      </c>
      <c r="M1848" s="471">
        <f t="shared" si="115"/>
        <v>0.85</v>
      </c>
    </row>
    <row r="1849" spans="1:13" x14ac:dyDescent="0.3">
      <c r="A1849" s="468">
        <v>995</v>
      </c>
      <c r="B1849" s="469">
        <v>44803.65834490741</v>
      </c>
      <c r="C1849" s="469">
        <v>44802</v>
      </c>
      <c r="D1849" s="470">
        <f t="shared" si="112"/>
        <v>2022</v>
      </c>
      <c r="E1849" s="470">
        <f t="shared" si="113"/>
        <v>8</v>
      </c>
      <c r="F1849" s="470">
        <f t="shared" si="114"/>
        <v>29</v>
      </c>
      <c r="G1849" s="468" t="s">
        <v>199</v>
      </c>
      <c r="H1849" s="468">
        <v>7.57</v>
      </c>
      <c r="I1849" s="468">
        <v>7.05</v>
      </c>
      <c r="J1849" s="468" t="s">
        <v>1247</v>
      </c>
      <c r="K1849" s="468">
        <v>0.02</v>
      </c>
      <c r="L1849" s="468">
        <v>6.0000000000000001E-3</v>
      </c>
      <c r="M1849" s="471">
        <f t="shared" si="115"/>
        <v>0.7</v>
      </c>
    </row>
    <row r="1850" spans="1:13" x14ac:dyDescent="0.3">
      <c r="A1850" s="468">
        <v>996</v>
      </c>
      <c r="B1850" s="469">
        <v>44803.658553240741</v>
      </c>
      <c r="C1850" s="469">
        <v>44802</v>
      </c>
      <c r="D1850" s="470">
        <f t="shared" si="112"/>
        <v>2022</v>
      </c>
      <c r="E1850" s="470">
        <f t="shared" si="113"/>
        <v>8</v>
      </c>
      <c r="F1850" s="470">
        <f t="shared" si="114"/>
        <v>29</v>
      </c>
      <c r="G1850" s="468" t="s">
        <v>203</v>
      </c>
      <c r="H1850" s="468">
        <v>7.85</v>
      </c>
      <c r="I1850" s="468">
        <v>6.93</v>
      </c>
      <c r="J1850" s="468" t="s">
        <v>1247</v>
      </c>
      <c r="K1850" s="468">
        <v>0.02</v>
      </c>
      <c r="L1850" s="468">
        <v>5.0000000000000001E-3</v>
      </c>
      <c r="M1850" s="471">
        <f t="shared" si="115"/>
        <v>0.75</v>
      </c>
    </row>
    <row r="1851" spans="1:13" x14ac:dyDescent="0.3">
      <c r="A1851" s="468">
        <v>989</v>
      </c>
      <c r="B1851" s="469">
        <v>44799.59</v>
      </c>
      <c r="C1851" s="469">
        <v>44798</v>
      </c>
      <c r="D1851" s="470">
        <f t="shared" si="112"/>
        <v>2022</v>
      </c>
      <c r="E1851" s="470">
        <f t="shared" si="113"/>
        <v>8</v>
      </c>
      <c r="F1851" s="470">
        <f t="shared" si="114"/>
        <v>25</v>
      </c>
      <c r="G1851" s="468" t="s">
        <v>203</v>
      </c>
      <c r="H1851" s="468">
        <v>7.85</v>
      </c>
      <c r="I1851" s="468">
        <v>6.91</v>
      </c>
      <c r="J1851" s="468" t="s">
        <v>1247</v>
      </c>
      <c r="K1851" s="468">
        <v>0.02</v>
      </c>
      <c r="L1851" s="468">
        <v>3.0000000000000001E-3</v>
      </c>
      <c r="M1851" s="471">
        <f t="shared" si="115"/>
        <v>0.85</v>
      </c>
    </row>
    <row r="1852" spans="1:13" x14ac:dyDescent="0.3">
      <c r="A1852" s="468">
        <v>977</v>
      </c>
      <c r="B1852" s="469">
        <v>44792.424166666664</v>
      </c>
      <c r="C1852" s="469">
        <v>44791</v>
      </c>
      <c r="D1852" s="470">
        <f t="shared" si="112"/>
        <v>2022</v>
      </c>
      <c r="E1852" s="470">
        <f t="shared" si="113"/>
        <v>8</v>
      </c>
      <c r="F1852" s="470">
        <f t="shared" si="114"/>
        <v>18</v>
      </c>
      <c r="G1852" s="468" t="s">
        <v>787</v>
      </c>
      <c r="H1852" s="468">
        <v>7.89</v>
      </c>
      <c r="I1852" s="468">
        <v>6.77</v>
      </c>
      <c r="J1852" s="468" t="s">
        <v>1247</v>
      </c>
      <c r="K1852" s="468">
        <v>0.02</v>
      </c>
      <c r="L1852" s="468">
        <v>5.0000000000000001E-3</v>
      </c>
      <c r="M1852" s="471">
        <f t="shared" si="115"/>
        <v>0.75</v>
      </c>
    </row>
    <row r="1853" spans="1:13" x14ac:dyDescent="0.3">
      <c r="A1853" s="468">
        <v>980</v>
      </c>
      <c r="B1853" s="469">
        <v>44792.42460648148</v>
      </c>
      <c r="C1853" s="469">
        <v>44791</v>
      </c>
      <c r="D1853" s="470">
        <f t="shared" si="112"/>
        <v>2022</v>
      </c>
      <c r="E1853" s="470">
        <f t="shared" si="113"/>
        <v>8</v>
      </c>
      <c r="F1853" s="470">
        <f t="shared" si="114"/>
        <v>18</v>
      </c>
      <c r="G1853" s="468" t="s">
        <v>204</v>
      </c>
      <c r="H1853" s="468">
        <v>8.31</v>
      </c>
      <c r="I1853" s="468">
        <v>6.95</v>
      </c>
      <c r="J1853" s="468" t="s">
        <v>1247</v>
      </c>
      <c r="K1853" s="468">
        <v>0.02</v>
      </c>
      <c r="L1853" s="468">
        <v>5.0000000000000001E-3</v>
      </c>
      <c r="M1853" s="471">
        <f t="shared" si="115"/>
        <v>0.75</v>
      </c>
    </row>
    <row r="1854" spans="1:13" x14ac:dyDescent="0.3">
      <c r="A1854" s="468">
        <v>972</v>
      </c>
      <c r="B1854" s="469">
        <v>44791.404641203706</v>
      </c>
      <c r="C1854" s="469">
        <v>44790</v>
      </c>
      <c r="D1854" s="470">
        <f t="shared" si="112"/>
        <v>2022</v>
      </c>
      <c r="E1854" s="470">
        <f t="shared" si="113"/>
        <v>8</v>
      </c>
      <c r="F1854" s="470">
        <f t="shared" si="114"/>
        <v>17</v>
      </c>
      <c r="G1854" s="468" t="s">
        <v>787</v>
      </c>
      <c r="H1854" s="468">
        <v>7.93</v>
      </c>
      <c r="I1854" s="468">
        <v>6.86</v>
      </c>
      <c r="J1854" s="468" t="s">
        <v>1247</v>
      </c>
      <c r="K1854" s="468">
        <v>0.02</v>
      </c>
      <c r="L1854" s="468">
        <v>6.0000000000000001E-3</v>
      </c>
      <c r="M1854" s="471">
        <f t="shared" si="115"/>
        <v>0.7</v>
      </c>
    </row>
    <row r="1855" spans="1:13" x14ac:dyDescent="0.3">
      <c r="A1855" s="468">
        <v>974</v>
      </c>
      <c r="B1855" s="469">
        <v>44791.404907407406</v>
      </c>
      <c r="C1855" s="469">
        <v>44790</v>
      </c>
      <c r="D1855" s="470">
        <f t="shared" si="112"/>
        <v>2022</v>
      </c>
      <c r="E1855" s="470">
        <f t="shared" si="113"/>
        <v>8</v>
      </c>
      <c r="F1855" s="470">
        <f t="shared" si="114"/>
        <v>17</v>
      </c>
      <c r="G1855" s="468" t="s">
        <v>199</v>
      </c>
      <c r="H1855" s="468">
        <v>7.36</v>
      </c>
      <c r="I1855" s="468">
        <v>6.71</v>
      </c>
      <c r="J1855" s="468" t="s">
        <v>1247</v>
      </c>
      <c r="K1855" s="468">
        <v>0.02</v>
      </c>
      <c r="L1855" s="468">
        <v>5.0000000000000001E-3</v>
      </c>
      <c r="M1855" s="471">
        <f t="shared" si="115"/>
        <v>0.75</v>
      </c>
    </row>
    <row r="1856" spans="1:13" x14ac:dyDescent="0.3">
      <c r="A1856" s="468">
        <v>975</v>
      </c>
      <c r="B1856" s="469">
        <v>44791.405150462961</v>
      </c>
      <c r="C1856" s="469">
        <v>44790</v>
      </c>
      <c r="D1856" s="470">
        <f t="shared" si="112"/>
        <v>2022</v>
      </c>
      <c r="E1856" s="470">
        <f t="shared" si="113"/>
        <v>8</v>
      </c>
      <c r="F1856" s="470">
        <f t="shared" si="114"/>
        <v>17</v>
      </c>
      <c r="G1856" s="468" t="s">
        <v>203</v>
      </c>
      <c r="H1856" s="468">
        <v>7.75</v>
      </c>
      <c r="I1856" s="468">
        <v>6.77</v>
      </c>
      <c r="J1856" s="468" t="s">
        <v>1247</v>
      </c>
      <c r="K1856" s="468">
        <v>0.02</v>
      </c>
      <c r="L1856" s="468">
        <v>3.0000000000000001E-3</v>
      </c>
      <c r="M1856" s="471">
        <f t="shared" si="115"/>
        <v>0.85</v>
      </c>
    </row>
    <row r="1857" spans="1:13" x14ac:dyDescent="0.3">
      <c r="A1857" s="468">
        <v>960</v>
      </c>
      <c r="B1857" s="469">
        <v>44789.635960648149</v>
      </c>
      <c r="C1857" s="469">
        <v>44785</v>
      </c>
      <c r="D1857" s="470">
        <f t="shared" si="112"/>
        <v>2022</v>
      </c>
      <c r="E1857" s="470">
        <f t="shared" si="113"/>
        <v>8</v>
      </c>
      <c r="F1857" s="470">
        <f t="shared" si="114"/>
        <v>12</v>
      </c>
      <c r="G1857" s="468" t="s">
        <v>787</v>
      </c>
      <c r="H1857" s="468">
        <v>7.99</v>
      </c>
      <c r="I1857" s="468">
        <v>6.94</v>
      </c>
      <c r="J1857" s="468" t="s">
        <v>1247</v>
      </c>
      <c r="K1857" s="468">
        <v>0.02</v>
      </c>
      <c r="L1857" s="468">
        <v>8.9999999999999993E-3</v>
      </c>
      <c r="M1857" s="471">
        <f t="shared" si="115"/>
        <v>0.55000000000000004</v>
      </c>
    </row>
    <row r="1858" spans="1:13" x14ac:dyDescent="0.3">
      <c r="A1858" s="468">
        <v>952</v>
      </c>
      <c r="B1858" s="469">
        <v>44784.613599537035</v>
      </c>
      <c r="C1858" s="469">
        <v>44783</v>
      </c>
      <c r="D1858" s="470">
        <f t="shared" si="112"/>
        <v>2022</v>
      </c>
      <c r="E1858" s="470">
        <f t="shared" si="113"/>
        <v>8</v>
      </c>
      <c r="F1858" s="470">
        <f t="shared" si="114"/>
        <v>10</v>
      </c>
      <c r="G1858" s="468" t="s">
        <v>787</v>
      </c>
      <c r="H1858" s="468">
        <v>7.64</v>
      </c>
      <c r="I1858" s="468">
        <v>6.89</v>
      </c>
      <c r="J1858" s="468" t="s">
        <v>1247</v>
      </c>
      <c r="K1858" s="468">
        <v>2.5000000000000001E-2</v>
      </c>
      <c r="L1858" s="468">
        <v>8.9999999999999993E-3</v>
      </c>
      <c r="M1858" s="471">
        <f t="shared" si="115"/>
        <v>0.64000000000000012</v>
      </c>
    </row>
    <row r="1859" spans="1:13" x14ac:dyDescent="0.3">
      <c r="A1859" s="468">
        <v>953</v>
      </c>
      <c r="B1859" s="469">
        <v>44784.613726851851</v>
      </c>
      <c r="C1859" s="469">
        <v>44783</v>
      </c>
      <c r="D1859" s="470">
        <f t="shared" ref="D1859:D1922" si="116">YEAR(C1859)</f>
        <v>2022</v>
      </c>
      <c r="E1859" s="470">
        <f t="shared" ref="E1859:E1922" si="117">MONTH(C1859)</f>
        <v>8</v>
      </c>
      <c r="F1859" s="470">
        <f t="shared" ref="F1859:F1922" si="118">DAY(C1859)</f>
        <v>10</v>
      </c>
      <c r="G1859" s="468" t="s">
        <v>197</v>
      </c>
      <c r="H1859" s="468">
        <v>7.59</v>
      </c>
      <c r="I1859" s="468">
        <v>7.63</v>
      </c>
      <c r="J1859" s="468" t="s">
        <v>1247</v>
      </c>
      <c r="K1859" s="468">
        <v>2.5000000000000001E-2</v>
      </c>
      <c r="L1859" s="468">
        <v>5.0000000000000001E-3</v>
      </c>
      <c r="M1859" s="471">
        <f t="shared" si="115"/>
        <v>0.8</v>
      </c>
    </row>
    <row r="1860" spans="1:13" x14ac:dyDescent="0.3">
      <c r="A1860" s="468">
        <v>954</v>
      </c>
      <c r="B1860" s="469">
        <v>44784.613877314812</v>
      </c>
      <c r="C1860" s="469">
        <v>44783</v>
      </c>
      <c r="D1860" s="470">
        <f t="shared" si="116"/>
        <v>2022</v>
      </c>
      <c r="E1860" s="470">
        <f t="shared" si="117"/>
        <v>8</v>
      </c>
      <c r="F1860" s="470">
        <f t="shared" si="118"/>
        <v>10</v>
      </c>
      <c r="G1860" s="468" t="s">
        <v>203</v>
      </c>
      <c r="H1860" s="468">
        <v>7.74</v>
      </c>
      <c r="I1860" s="468">
        <v>6.76</v>
      </c>
      <c r="J1860" s="468" t="s">
        <v>1247</v>
      </c>
      <c r="K1860" s="468">
        <v>2.5000000000000001E-2</v>
      </c>
      <c r="L1860" s="468">
        <v>5.0000000000000001E-3</v>
      </c>
      <c r="M1860" s="471">
        <f t="shared" ref="M1860:M1923" si="119">1-L1860/K1860</f>
        <v>0.8</v>
      </c>
    </row>
    <row r="1861" spans="1:13" x14ac:dyDescent="0.3">
      <c r="A1861" s="468">
        <v>950</v>
      </c>
      <c r="B1861" s="469">
        <v>44783.419236111113</v>
      </c>
      <c r="C1861" s="469">
        <v>44782</v>
      </c>
      <c r="D1861" s="470">
        <f t="shared" si="116"/>
        <v>2022</v>
      </c>
      <c r="E1861" s="470">
        <f t="shared" si="117"/>
        <v>8</v>
      </c>
      <c r="F1861" s="470">
        <f t="shared" si="118"/>
        <v>9</v>
      </c>
      <c r="G1861" s="468" t="s">
        <v>203</v>
      </c>
      <c r="H1861" s="468">
        <v>7.73</v>
      </c>
      <c r="I1861" s="468">
        <v>6.81</v>
      </c>
      <c r="J1861" s="468" t="s">
        <v>1247</v>
      </c>
      <c r="K1861" s="468">
        <v>2.5000000000000001E-2</v>
      </c>
      <c r="L1861" s="468">
        <v>5.0000000000000001E-3</v>
      </c>
      <c r="M1861" s="471">
        <f t="shared" si="119"/>
        <v>0.8</v>
      </c>
    </row>
    <row r="1862" spans="1:13" x14ac:dyDescent="0.3">
      <c r="A1862" s="468">
        <v>925</v>
      </c>
      <c r="B1862" s="469">
        <v>44778.670439814814</v>
      </c>
      <c r="C1862" s="469">
        <v>44777</v>
      </c>
      <c r="D1862" s="470">
        <f t="shared" si="116"/>
        <v>2022</v>
      </c>
      <c r="E1862" s="470">
        <f t="shared" si="117"/>
        <v>8</v>
      </c>
      <c r="F1862" s="470">
        <f t="shared" si="118"/>
        <v>4</v>
      </c>
      <c r="G1862" s="468" t="s">
        <v>787</v>
      </c>
      <c r="H1862" s="468">
        <v>7.83</v>
      </c>
      <c r="I1862" s="468">
        <v>6.88</v>
      </c>
      <c r="J1862" s="468" t="s">
        <v>1247</v>
      </c>
      <c r="K1862" s="468">
        <v>2.5000000000000001E-2</v>
      </c>
      <c r="L1862" s="468">
        <v>8.0000000000000002E-3</v>
      </c>
      <c r="M1862" s="471">
        <f t="shared" si="119"/>
        <v>0.67999999999999994</v>
      </c>
    </row>
    <row r="1863" spans="1:13" x14ac:dyDescent="0.3">
      <c r="A1863" s="468">
        <v>920</v>
      </c>
      <c r="B1863" s="469">
        <v>44777.684502314813</v>
      </c>
      <c r="C1863" s="469">
        <v>44776</v>
      </c>
      <c r="D1863" s="470">
        <f t="shared" si="116"/>
        <v>2022</v>
      </c>
      <c r="E1863" s="470">
        <f t="shared" si="117"/>
        <v>8</v>
      </c>
      <c r="F1863" s="470">
        <f t="shared" si="118"/>
        <v>3</v>
      </c>
      <c r="G1863" s="468" t="s">
        <v>787</v>
      </c>
      <c r="H1863" s="468">
        <v>7.85</v>
      </c>
      <c r="I1863" s="468">
        <v>6.81</v>
      </c>
      <c r="J1863" s="468" t="s">
        <v>1247</v>
      </c>
      <c r="K1863" s="468">
        <v>2.5000000000000001E-2</v>
      </c>
      <c r="L1863" s="468">
        <v>5.0000000000000001E-3</v>
      </c>
      <c r="M1863" s="471">
        <f t="shared" si="119"/>
        <v>0.8</v>
      </c>
    </row>
    <row r="1864" spans="1:13" x14ac:dyDescent="0.3">
      <c r="A1864" s="468">
        <v>922</v>
      </c>
      <c r="B1864" s="469">
        <v>44777.684803240743</v>
      </c>
      <c r="C1864" s="469">
        <v>44776</v>
      </c>
      <c r="D1864" s="470">
        <f t="shared" si="116"/>
        <v>2022</v>
      </c>
      <c r="E1864" s="470">
        <f t="shared" si="117"/>
        <v>8</v>
      </c>
      <c r="F1864" s="470">
        <f t="shared" si="118"/>
        <v>3</v>
      </c>
      <c r="G1864" s="468" t="s">
        <v>199</v>
      </c>
      <c r="H1864" s="468">
        <v>7.34</v>
      </c>
      <c r="I1864" s="468">
        <v>6.77</v>
      </c>
      <c r="J1864" s="468" t="s">
        <v>1247</v>
      </c>
      <c r="K1864" s="468">
        <v>2.5000000000000001E-2</v>
      </c>
      <c r="L1864" s="468">
        <v>7.0000000000000001E-3</v>
      </c>
      <c r="M1864" s="471">
        <f t="shared" si="119"/>
        <v>0.72</v>
      </c>
    </row>
    <row r="1865" spans="1:13" x14ac:dyDescent="0.3">
      <c r="A1865" s="468">
        <v>923</v>
      </c>
      <c r="B1865" s="469">
        <v>44777.684930555559</v>
      </c>
      <c r="C1865" s="469">
        <v>44776</v>
      </c>
      <c r="D1865" s="470">
        <f t="shared" si="116"/>
        <v>2022</v>
      </c>
      <c r="E1865" s="470">
        <f t="shared" si="117"/>
        <v>8</v>
      </c>
      <c r="F1865" s="470">
        <f t="shared" si="118"/>
        <v>3</v>
      </c>
      <c r="G1865" s="468" t="s">
        <v>203</v>
      </c>
      <c r="H1865" s="468">
        <v>7.65</v>
      </c>
      <c r="I1865" s="468">
        <v>6.76</v>
      </c>
      <c r="J1865" s="468" t="s">
        <v>1247</v>
      </c>
      <c r="K1865" s="468">
        <v>2.5000000000000001E-2</v>
      </c>
      <c r="L1865" s="468">
        <v>5.0000000000000001E-3</v>
      </c>
      <c r="M1865" s="471">
        <f t="shared" si="119"/>
        <v>0.8</v>
      </c>
    </row>
    <row r="1866" spans="1:13" x14ac:dyDescent="0.3">
      <c r="A1866" s="468">
        <v>907</v>
      </c>
      <c r="B1866" s="469">
        <v>44774.430208333331</v>
      </c>
      <c r="C1866" s="469">
        <v>44771</v>
      </c>
      <c r="D1866" s="470">
        <f t="shared" si="116"/>
        <v>2022</v>
      </c>
      <c r="E1866" s="470">
        <f t="shared" si="117"/>
        <v>7</v>
      </c>
      <c r="F1866" s="470">
        <f t="shared" si="118"/>
        <v>29</v>
      </c>
      <c r="G1866" s="468" t="s">
        <v>787</v>
      </c>
      <c r="H1866" s="468">
        <v>7.99</v>
      </c>
      <c r="I1866" s="468">
        <v>6.84</v>
      </c>
      <c r="J1866" s="468" t="s">
        <v>1247</v>
      </c>
      <c r="K1866" s="468">
        <v>2.5000000000000001E-2</v>
      </c>
      <c r="L1866" s="468">
        <v>5.0000000000000001E-3</v>
      </c>
      <c r="M1866" s="471">
        <f t="shared" si="119"/>
        <v>0.8</v>
      </c>
    </row>
    <row r="1867" spans="1:13" x14ac:dyDescent="0.3">
      <c r="A1867" s="468">
        <v>908</v>
      </c>
      <c r="B1867" s="469">
        <v>44774.430636574078</v>
      </c>
      <c r="C1867" s="469">
        <v>44771</v>
      </c>
      <c r="D1867" s="470">
        <f t="shared" si="116"/>
        <v>2022</v>
      </c>
      <c r="E1867" s="470">
        <f t="shared" si="117"/>
        <v>7</v>
      </c>
      <c r="F1867" s="470">
        <f t="shared" si="118"/>
        <v>29</v>
      </c>
      <c r="G1867" s="468" t="s">
        <v>199</v>
      </c>
      <c r="H1867" s="468">
        <v>7.34</v>
      </c>
      <c r="I1867" s="468">
        <v>6.71</v>
      </c>
      <c r="J1867" s="468" t="s">
        <v>1247</v>
      </c>
      <c r="K1867" s="468">
        <v>2.5000000000000001E-2</v>
      </c>
      <c r="L1867" s="468">
        <v>6.0000000000000001E-3</v>
      </c>
      <c r="M1867" s="471">
        <f t="shared" si="119"/>
        <v>0.76</v>
      </c>
    </row>
    <row r="1868" spans="1:13" x14ac:dyDescent="0.3">
      <c r="A1868" s="468">
        <v>902</v>
      </c>
      <c r="B1868" s="469">
        <v>44771.672442129631</v>
      </c>
      <c r="C1868" s="469">
        <v>44770</v>
      </c>
      <c r="D1868" s="470">
        <f t="shared" si="116"/>
        <v>2022</v>
      </c>
      <c r="E1868" s="470">
        <f t="shared" si="117"/>
        <v>7</v>
      </c>
      <c r="F1868" s="470">
        <f t="shared" si="118"/>
        <v>28</v>
      </c>
      <c r="G1868" s="468" t="s">
        <v>787</v>
      </c>
      <c r="H1868" s="468">
        <v>7.73</v>
      </c>
      <c r="I1868" s="468">
        <v>6.81</v>
      </c>
      <c r="J1868" s="468" t="s">
        <v>1247</v>
      </c>
      <c r="K1868" s="468">
        <v>2.5000000000000001E-2</v>
      </c>
      <c r="L1868" s="468">
        <v>4.0000000000000001E-3</v>
      </c>
      <c r="M1868" s="471">
        <f t="shared" si="119"/>
        <v>0.84</v>
      </c>
    </row>
    <row r="1869" spans="1:13" x14ac:dyDescent="0.3">
      <c r="A1869" s="468">
        <v>897</v>
      </c>
      <c r="B1869" s="469">
        <v>44770.661053240743</v>
      </c>
      <c r="C1869" s="469">
        <v>44769</v>
      </c>
      <c r="D1869" s="470">
        <f t="shared" si="116"/>
        <v>2022</v>
      </c>
      <c r="E1869" s="470">
        <f t="shared" si="117"/>
        <v>7</v>
      </c>
      <c r="F1869" s="470">
        <f t="shared" si="118"/>
        <v>27</v>
      </c>
      <c r="G1869" s="468" t="s">
        <v>787</v>
      </c>
      <c r="H1869" s="468">
        <v>8.07</v>
      </c>
      <c r="I1869" s="468">
        <v>6.82</v>
      </c>
      <c r="J1869" s="468" t="s">
        <v>1247</v>
      </c>
      <c r="K1869" s="468">
        <v>2.5000000000000001E-2</v>
      </c>
      <c r="L1869" s="468">
        <v>5.0000000000000001E-3</v>
      </c>
      <c r="M1869" s="471">
        <f t="shared" si="119"/>
        <v>0.8</v>
      </c>
    </row>
    <row r="1870" spans="1:13" x14ac:dyDescent="0.3">
      <c r="A1870" s="468">
        <v>892</v>
      </c>
      <c r="B1870" s="469">
        <v>44768.446076388886</v>
      </c>
      <c r="C1870" s="469">
        <v>44768</v>
      </c>
      <c r="D1870" s="470">
        <f t="shared" si="116"/>
        <v>2022</v>
      </c>
      <c r="E1870" s="470">
        <f t="shared" si="117"/>
        <v>7</v>
      </c>
      <c r="F1870" s="470">
        <f t="shared" si="118"/>
        <v>26</v>
      </c>
      <c r="G1870" s="468" t="s">
        <v>203</v>
      </c>
      <c r="H1870" s="468">
        <v>7.74</v>
      </c>
      <c r="I1870" s="468">
        <v>6.78</v>
      </c>
      <c r="J1870" s="468" t="s">
        <v>1247</v>
      </c>
      <c r="K1870" s="468">
        <v>2.5000000000000001E-2</v>
      </c>
      <c r="L1870" s="468">
        <v>7.0000000000000001E-3</v>
      </c>
      <c r="M1870" s="471">
        <f t="shared" si="119"/>
        <v>0.72</v>
      </c>
    </row>
    <row r="1871" spans="1:13" x14ac:dyDescent="0.3">
      <c r="A1871" s="468">
        <v>885</v>
      </c>
      <c r="B1871" s="469">
        <v>44767.41443287037</v>
      </c>
      <c r="C1871" s="469">
        <v>44767</v>
      </c>
      <c r="D1871" s="470">
        <f t="shared" si="116"/>
        <v>2022</v>
      </c>
      <c r="E1871" s="470">
        <f t="shared" si="117"/>
        <v>7</v>
      </c>
      <c r="F1871" s="470">
        <f t="shared" si="118"/>
        <v>25</v>
      </c>
      <c r="G1871" s="468" t="s">
        <v>787</v>
      </c>
      <c r="H1871" s="468">
        <v>7.57</v>
      </c>
      <c r="I1871" s="468">
        <v>6.98</v>
      </c>
      <c r="J1871" s="468" t="s">
        <v>1247</v>
      </c>
      <c r="K1871" s="468">
        <v>2.5000000000000001E-2</v>
      </c>
      <c r="L1871" s="468">
        <v>8.9999999999999993E-3</v>
      </c>
      <c r="M1871" s="471">
        <f t="shared" si="119"/>
        <v>0.64000000000000012</v>
      </c>
    </row>
    <row r="1872" spans="1:13" x14ac:dyDescent="0.3">
      <c r="A1872" s="468">
        <v>895</v>
      </c>
      <c r="B1872" s="469">
        <v>44769.678437499999</v>
      </c>
      <c r="C1872" s="469">
        <v>44767</v>
      </c>
      <c r="D1872" s="470">
        <f t="shared" si="116"/>
        <v>2022</v>
      </c>
      <c r="E1872" s="470">
        <f t="shared" si="117"/>
        <v>7</v>
      </c>
      <c r="F1872" s="470">
        <f t="shared" si="118"/>
        <v>25</v>
      </c>
      <c r="G1872" s="468" t="s">
        <v>203</v>
      </c>
      <c r="H1872" s="468">
        <v>7.74</v>
      </c>
      <c r="I1872" s="468">
        <v>6.78</v>
      </c>
      <c r="J1872" s="468" t="s">
        <v>1247</v>
      </c>
      <c r="K1872" s="468">
        <v>2.5000000000000001E-2</v>
      </c>
      <c r="L1872" s="468">
        <v>7.0000000000000001E-3</v>
      </c>
      <c r="M1872" s="471">
        <f t="shared" si="119"/>
        <v>0.72</v>
      </c>
    </row>
    <row r="1873" spans="1:13" x14ac:dyDescent="0.3">
      <c r="A1873" s="468">
        <v>886</v>
      </c>
      <c r="B1873" s="469">
        <v>44767.414699074077</v>
      </c>
      <c r="C1873" s="469">
        <v>44764</v>
      </c>
      <c r="D1873" s="470">
        <f t="shared" si="116"/>
        <v>2022</v>
      </c>
      <c r="E1873" s="470">
        <f t="shared" si="117"/>
        <v>7</v>
      </c>
      <c r="F1873" s="470">
        <f t="shared" si="118"/>
        <v>22</v>
      </c>
      <c r="G1873" s="468" t="s">
        <v>787</v>
      </c>
      <c r="H1873" s="468">
        <v>7.75</v>
      </c>
      <c r="I1873" s="468">
        <v>6.91</v>
      </c>
      <c r="J1873" s="468" t="s">
        <v>1247</v>
      </c>
      <c r="K1873" s="468">
        <v>2.5000000000000001E-2</v>
      </c>
      <c r="L1873" s="468">
        <v>8.9999999999999993E-3</v>
      </c>
      <c r="M1873" s="471">
        <f t="shared" si="119"/>
        <v>0.64000000000000012</v>
      </c>
    </row>
    <row r="1874" spans="1:13" x14ac:dyDescent="0.3">
      <c r="A1874" s="468">
        <v>888</v>
      </c>
      <c r="B1874" s="469">
        <v>44767.415543981479</v>
      </c>
      <c r="C1874" s="469">
        <v>44764</v>
      </c>
      <c r="D1874" s="470">
        <f t="shared" si="116"/>
        <v>2022</v>
      </c>
      <c r="E1874" s="470">
        <f t="shared" si="117"/>
        <v>7</v>
      </c>
      <c r="F1874" s="470">
        <f t="shared" si="118"/>
        <v>22</v>
      </c>
      <c r="G1874" s="468" t="s">
        <v>203</v>
      </c>
      <c r="H1874" s="468">
        <v>7.71</v>
      </c>
      <c r="I1874" s="468">
        <v>6.71</v>
      </c>
      <c r="J1874" s="468" t="s">
        <v>1247</v>
      </c>
      <c r="K1874" s="468">
        <v>2.5000000000000001E-2</v>
      </c>
      <c r="L1874" s="468">
        <v>4.0000000000000001E-3</v>
      </c>
      <c r="M1874" s="471">
        <f t="shared" si="119"/>
        <v>0.84</v>
      </c>
    </row>
    <row r="1875" spans="1:13" x14ac:dyDescent="0.3">
      <c r="A1875" s="468">
        <v>880</v>
      </c>
      <c r="B1875" s="469">
        <v>44764.413854166669</v>
      </c>
      <c r="C1875" s="469">
        <v>44763</v>
      </c>
      <c r="D1875" s="470">
        <f t="shared" si="116"/>
        <v>2022</v>
      </c>
      <c r="E1875" s="470">
        <f t="shared" si="117"/>
        <v>7</v>
      </c>
      <c r="F1875" s="470">
        <f t="shared" si="118"/>
        <v>21</v>
      </c>
      <c r="G1875" s="468" t="s">
        <v>787</v>
      </c>
      <c r="H1875" s="468">
        <v>7.45</v>
      </c>
      <c r="I1875" s="468">
        <v>6.86</v>
      </c>
      <c r="J1875" s="468" t="s">
        <v>1247</v>
      </c>
      <c r="K1875" s="468">
        <v>2.5000000000000001E-2</v>
      </c>
      <c r="L1875" s="468">
        <v>8.9999999999999993E-3</v>
      </c>
      <c r="M1875" s="471">
        <f t="shared" si="119"/>
        <v>0.64000000000000012</v>
      </c>
    </row>
    <row r="1876" spans="1:13" x14ac:dyDescent="0.3">
      <c r="A1876" s="468">
        <v>882</v>
      </c>
      <c r="B1876" s="469">
        <v>44764.414155092592</v>
      </c>
      <c r="C1876" s="469">
        <v>44763</v>
      </c>
      <c r="D1876" s="470">
        <f t="shared" si="116"/>
        <v>2022</v>
      </c>
      <c r="E1876" s="470">
        <f t="shared" si="117"/>
        <v>7</v>
      </c>
      <c r="F1876" s="470">
        <f t="shared" si="118"/>
        <v>21</v>
      </c>
      <c r="G1876" s="468" t="s">
        <v>199</v>
      </c>
      <c r="H1876" s="468">
        <v>7.32</v>
      </c>
      <c r="I1876" s="468">
        <v>6.75</v>
      </c>
      <c r="J1876" s="468" t="s">
        <v>1247</v>
      </c>
      <c r="K1876" s="468">
        <v>2.5000000000000001E-2</v>
      </c>
      <c r="L1876" s="468">
        <v>8.9999999999999993E-3</v>
      </c>
      <c r="M1876" s="471">
        <f t="shared" si="119"/>
        <v>0.64000000000000012</v>
      </c>
    </row>
    <row r="1877" spans="1:13" x14ac:dyDescent="0.3">
      <c r="A1877" s="468">
        <v>876</v>
      </c>
      <c r="B1877" s="469">
        <v>44763.669398148151</v>
      </c>
      <c r="C1877" s="469">
        <v>44762</v>
      </c>
      <c r="D1877" s="470">
        <f t="shared" si="116"/>
        <v>2022</v>
      </c>
      <c r="E1877" s="470">
        <f t="shared" si="117"/>
        <v>7</v>
      </c>
      <c r="F1877" s="470">
        <f t="shared" si="118"/>
        <v>20</v>
      </c>
      <c r="G1877" s="468" t="s">
        <v>787</v>
      </c>
      <c r="H1877" s="468">
        <v>7.81</v>
      </c>
      <c r="I1877" s="468">
        <v>6.95</v>
      </c>
      <c r="J1877" s="468" t="s">
        <v>1247</v>
      </c>
      <c r="K1877" s="468">
        <v>2.5000000000000001E-2</v>
      </c>
      <c r="L1877" s="468">
        <v>8.9999999999999993E-3</v>
      </c>
      <c r="M1877" s="471">
        <f t="shared" si="119"/>
        <v>0.64000000000000012</v>
      </c>
    </row>
    <row r="1878" spans="1:13" x14ac:dyDescent="0.3">
      <c r="A1878" s="468">
        <v>879</v>
      </c>
      <c r="B1878" s="469">
        <v>44763.669907407406</v>
      </c>
      <c r="C1878" s="469">
        <v>44762</v>
      </c>
      <c r="D1878" s="470">
        <f t="shared" si="116"/>
        <v>2022</v>
      </c>
      <c r="E1878" s="470">
        <f t="shared" si="117"/>
        <v>7</v>
      </c>
      <c r="F1878" s="470">
        <f t="shared" si="118"/>
        <v>20</v>
      </c>
      <c r="G1878" s="468" t="s">
        <v>203</v>
      </c>
      <c r="H1878" s="468">
        <v>7.77</v>
      </c>
      <c r="I1878" s="468">
        <v>6.84</v>
      </c>
      <c r="J1878" s="468" t="s">
        <v>1247</v>
      </c>
      <c r="K1878" s="468">
        <v>2.5000000000000001E-2</v>
      </c>
      <c r="L1878" s="468">
        <v>8.0000000000000002E-3</v>
      </c>
      <c r="M1878" s="471">
        <f t="shared" si="119"/>
        <v>0.67999999999999994</v>
      </c>
    </row>
    <row r="1879" spans="1:13" x14ac:dyDescent="0.3">
      <c r="A1879" s="468">
        <v>872</v>
      </c>
      <c r="B1879" s="469">
        <v>44762.636782407404</v>
      </c>
      <c r="C1879" s="469">
        <v>44761</v>
      </c>
      <c r="D1879" s="470">
        <f t="shared" si="116"/>
        <v>2022</v>
      </c>
      <c r="E1879" s="470">
        <f t="shared" si="117"/>
        <v>7</v>
      </c>
      <c r="F1879" s="470">
        <f t="shared" si="118"/>
        <v>19</v>
      </c>
      <c r="G1879" s="468" t="s">
        <v>787</v>
      </c>
      <c r="H1879" s="468">
        <v>7.97</v>
      </c>
      <c r="I1879" s="468">
        <v>6.98</v>
      </c>
      <c r="J1879" s="468" t="s">
        <v>1247</v>
      </c>
      <c r="K1879" s="468">
        <v>2.5000000000000001E-2</v>
      </c>
      <c r="L1879" s="468">
        <v>8.9999999999999993E-3</v>
      </c>
      <c r="M1879" s="471">
        <f t="shared" si="119"/>
        <v>0.64000000000000012</v>
      </c>
    </row>
    <row r="1880" spans="1:13" x14ac:dyDescent="0.3">
      <c r="A1880" s="468">
        <v>868</v>
      </c>
      <c r="B1880" s="469">
        <v>44761.680648148147</v>
      </c>
      <c r="C1880" s="469">
        <v>44760</v>
      </c>
      <c r="D1880" s="470">
        <f t="shared" si="116"/>
        <v>2022</v>
      </c>
      <c r="E1880" s="470">
        <f t="shared" si="117"/>
        <v>7</v>
      </c>
      <c r="F1880" s="470">
        <f t="shared" si="118"/>
        <v>18</v>
      </c>
      <c r="G1880" s="468" t="s">
        <v>787</v>
      </c>
      <c r="H1880" s="468">
        <v>8.06</v>
      </c>
      <c r="I1880" s="468">
        <v>7.09</v>
      </c>
      <c r="J1880" s="468" t="s">
        <v>1247</v>
      </c>
      <c r="K1880" s="468">
        <v>2.5000000000000001E-2</v>
      </c>
      <c r="L1880" s="468">
        <v>8.0000000000000002E-3</v>
      </c>
      <c r="M1880" s="471">
        <f t="shared" si="119"/>
        <v>0.67999999999999994</v>
      </c>
    </row>
    <row r="1881" spans="1:13" x14ac:dyDescent="0.3">
      <c r="A1881" s="468">
        <v>870</v>
      </c>
      <c r="B1881" s="469">
        <v>44761.681168981479</v>
      </c>
      <c r="C1881" s="469">
        <v>44760</v>
      </c>
      <c r="D1881" s="470">
        <f t="shared" si="116"/>
        <v>2022</v>
      </c>
      <c r="E1881" s="470">
        <f t="shared" si="117"/>
        <v>7</v>
      </c>
      <c r="F1881" s="470">
        <f t="shared" si="118"/>
        <v>18</v>
      </c>
      <c r="G1881" s="468" t="s">
        <v>203</v>
      </c>
      <c r="H1881" s="468">
        <v>8.1999999999999993</v>
      </c>
      <c r="I1881" s="468">
        <v>6.73</v>
      </c>
      <c r="J1881" s="468" t="s">
        <v>1247</v>
      </c>
      <c r="K1881" s="468">
        <v>2.5000000000000001E-2</v>
      </c>
      <c r="L1881" s="468">
        <v>4.0000000000000001E-3</v>
      </c>
      <c r="M1881" s="471">
        <f t="shared" si="119"/>
        <v>0.84</v>
      </c>
    </row>
    <row r="1882" spans="1:13" x14ac:dyDescent="0.3">
      <c r="A1882" s="468">
        <v>865</v>
      </c>
      <c r="B1882" s="469">
        <v>44758.662048611113</v>
      </c>
      <c r="C1882" s="469">
        <v>44757</v>
      </c>
      <c r="D1882" s="470">
        <f t="shared" si="116"/>
        <v>2022</v>
      </c>
      <c r="E1882" s="470">
        <f t="shared" si="117"/>
        <v>7</v>
      </c>
      <c r="F1882" s="470">
        <f t="shared" si="118"/>
        <v>15</v>
      </c>
      <c r="G1882" s="468" t="s">
        <v>197</v>
      </c>
      <c r="H1882" s="468">
        <v>7.71</v>
      </c>
      <c r="I1882" s="468">
        <v>7.68</v>
      </c>
      <c r="J1882" s="468" t="s">
        <v>1247</v>
      </c>
      <c r="K1882" s="468">
        <v>2.5000000000000001E-2</v>
      </c>
      <c r="L1882" s="468">
        <v>4.0000000000000001E-3</v>
      </c>
      <c r="M1882" s="471">
        <f t="shared" si="119"/>
        <v>0.84</v>
      </c>
    </row>
    <row r="1883" spans="1:13" x14ac:dyDescent="0.3">
      <c r="A1883" s="468">
        <v>866</v>
      </c>
      <c r="B1883" s="469">
        <v>44758.662210648145</v>
      </c>
      <c r="C1883" s="469">
        <v>44757</v>
      </c>
      <c r="D1883" s="470">
        <f t="shared" si="116"/>
        <v>2022</v>
      </c>
      <c r="E1883" s="470">
        <f t="shared" si="117"/>
        <v>7</v>
      </c>
      <c r="F1883" s="470">
        <f t="shared" si="118"/>
        <v>15</v>
      </c>
      <c r="G1883" s="468" t="s">
        <v>203</v>
      </c>
      <c r="H1883" s="468">
        <v>7.79</v>
      </c>
      <c r="I1883" s="468">
        <v>6.75</v>
      </c>
      <c r="J1883" s="468" t="s">
        <v>1247</v>
      </c>
      <c r="K1883" s="468">
        <v>2.5000000000000001E-2</v>
      </c>
      <c r="L1883" s="468">
        <v>3.0000000000000001E-3</v>
      </c>
      <c r="M1883" s="471">
        <f t="shared" si="119"/>
        <v>0.88</v>
      </c>
    </row>
    <row r="1884" spans="1:13" x14ac:dyDescent="0.3">
      <c r="A1884" s="468">
        <v>860</v>
      </c>
      <c r="B1884" s="469">
        <v>44757.661296296297</v>
      </c>
      <c r="C1884" s="469">
        <v>44756</v>
      </c>
      <c r="D1884" s="470">
        <f t="shared" si="116"/>
        <v>2022</v>
      </c>
      <c r="E1884" s="470">
        <f t="shared" si="117"/>
        <v>7</v>
      </c>
      <c r="F1884" s="470">
        <f t="shared" si="118"/>
        <v>14</v>
      </c>
      <c r="G1884" s="468" t="s">
        <v>787</v>
      </c>
      <c r="H1884" s="468">
        <v>8.27</v>
      </c>
      <c r="I1884" s="468">
        <v>7.05</v>
      </c>
      <c r="J1884" s="468" t="s">
        <v>1247</v>
      </c>
      <c r="K1884" s="468">
        <v>2.5000000000000001E-2</v>
      </c>
      <c r="L1884" s="468">
        <v>3.0000000000000001E-3</v>
      </c>
      <c r="M1884" s="471">
        <f t="shared" si="119"/>
        <v>0.88</v>
      </c>
    </row>
    <row r="1885" spans="1:13" x14ac:dyDescent="0.3">
      <c r="A1885" s="468">
        <v>855</v>
      </c>
      <c r="B1885" s="469">
        <v>44756.694490740738</v>
      </c>
      <c r="C1885" s="469">
        <v>44755</v>
      </c>
      <c r="D1885" s="470">
        <f t="shared" si="116"/>
        <v>2022</v>
      </c>
      <c r="E1885" s="470">
        <f t="shared" si="117"/>
        <v>7</v>
      </c>
      <c r="F1885" s="470">
        <f t="shared" si="118"/>
        <v>13</v>
      </c>
      <c r="G1885" s="468" t="s">
        <v>787</v>
      </c>
      <c r="H1885" s="468">
        <v>8.1999999999999993</v>
      </c>
      <c r="I1885" s="468">
        <v>8.16</v>
      </c>
      <c r="J1885" s="468" t="s">
        <v>1247</v>
      </c>
      <c r="K1885" s="468">
        <v>0.02</v>
      </c>
      <c r="L1885" s="468">
        <v>4.0000000000000001E-3</v>
      </c>
      <c r="M1885" s="471">
        <f t="shared" si="119"/>
        <v>0.8</v>
      </c>
    </row>
    <row r="1886" spans="1:13" x14ac:dyDescent="0.3">
      <c r="A1886" s="468">
        <v>856</v>
      </c>
      <c r="B1886" s="469">
        <v>44756.694652777776</v>
      </c>
      <c r="C1886" s="469">
        <v>44755</v>
      </c>
      <c r="D1886" s="470">
        <f t="shared" si="116"/>
        <v>2022</v>
      </c>
      <c r="E1886" s="470">
        <f t="shared" si="117"/>
        <v>7</v>
      </c>
      <c r="F1886" s="470">
        <f t="shared" si="118"/>
        <v>13</v>
      </c>
      <c r="G1886" s="468" t="s">
        <v>197</v>
      </c>
      <c r="H1886" s="468">
        <v>7.61</v>
      </c>
      <c r="I1886" s="468">
        <v>7.68</v>
      </c>
      <c r="J1886" s="468" t="s">
        <v>1247</v>
      </c>
      <c r="K1886" s="468">
        <v>0.02</v>
      </c>
      <c r="L1886" s="468">
        <v>3.0000000000000001E-3</v>
      </c>
      <c r="M1886" s="471">
        <f t="shared" si="119"/>
        <v>0.85</v>
      </c>
    </row>
    <row r="1887" spans="1:13" x14ac:dyDescent="0.3">
      <c r="A1887" s="468">
        <v>851</v>
      </c>
      <c r="B1887" s="469">
        <v>44755.677708333336</v>
      </c>
      <c r="C1887" s="469">
        <v>44754</v>
      </c>
      <c r="D1887" s="470">
        <f t="shared" si="116"/>
        <v>2022</v>
      </c>
      <c r="E1887" s="470">
        <f t="shared" si="117"/>
        <v>7</v>
      </c>
      <c r="F1887" s="470">
        <f t="shared" si="118"/>
        <v>12</v>
      </c>
      <c r="G1887" s="468" t="s">
        <v>197</v>
      </c>
      <c r="H1887" s="468">
        <v>7.64</v>
      </c>
      <c r="I1887" s="468">
        <v>7.74</v>
      </c>
      <c r="J1887" s="468" t="s">
        <v>1247</v>
      </c>
      <c r="K1887" s="468">
        <v>0.02</v>
      </c>
      <c r="L1887" s="468">
        <v>4.0000000000000001E-3</v>
      </c>
      <c r="M1887" s="471">
        <f t="shared" si="119"/>
        <v>0.8</v>
      </c>
    </row>
    <row r="1888" spans="1:13" x14ac:dyDescent="0.3">
      <c r="A1888" s="468">
        <v>826</v>
      </c>
      <c r="B1888" s="469">
        <v>44749.680162037039</v>
      </c>
      <c r="C1888" s="469">
        <v>44748</v>
      </c>
      <c r="D1888" s="470">
        <f t="shared" si="116"/>
        <v>2022</v>
      </c>
      <c r="E1888" s="470">
        <f t="shared" si="117"/>
        <v>7</v>
      </c>
      <c r="F1888" s="470">
        <f t="shared" si="118"/>
        <v>6</v>
      </c>
      <c r="G1888" s="468" t="s">
        <v>203</v>
      </c>
      <c r="H1888" s="468">
        <v>7.92</v>
      </c>
      <c r="I1888" s="468">
        <v>6.89</v>
      </c>
      <c r="J1888" s="468" t="s">
        <v>1247</v>
      </c>
      <c r="K1888" s="468">
        <v>0.02</v>
      </c>
      <c r="L1888" s="468">
        <v>3.0000000000000001E-3</v>
      </c>
      <c r="M1888" s="471">
        <f t="shared" si="119"/>
        <v>0.85</v>
      </c>
    </row>
    <row r="1889" spans="1:13" x14ac:dyDescent="0.3">
      <c r="A1889" s="468">
        <v>816</v>
      </c>
      <c r="B1889" s="469">
        <v>44747.65216435185</v>
      </c>
      <c r="C1889" s="469">
        <v>44747</v>
      </c>
      <c r="D1889" s="470">
        <f t="shared" si="116"/>
        <v>2022</v>
      </c>
      <c r="E1889" s="470">
        <f t="shared" si="117"/>
        <v>7</v>
      </c>
      <c r="F1889" s="470">
        <f t="shared" si="118"/>
        <v>5</v>
      </c>
      <c r="G1889" s="468" t="s">
        <v>203</v>
      </c>
      <c r="H1889" s="468">
        <v>7.84</v>
      </c>
      <c r="I1889" s="468">
        <v>6.91</v>
      </c>
      <c r="J1889" s="468" t="s">
        <v>1247</v>
      </c>
      <c r="K1889" s="468">
        <v>0.02</v>
      </c>
      <c r="L1889" s="468">
        <v>5.0000000000000001E-3</v>
      </c>
      <c r="M1889" s="471">
        <f t="shared" si="119"/>
        <v>0.75</v>
      </c>
    </row>
    <row r="1890" spans="1:13" x14ac:dyDescent="0.3">
      <c r="A1890" s="468">
        <v>820</v>
      </c>
      <c r="B1890" s="469">
        <v>44748.681921296295</v>
      </c>
      <c r="C1890" s="469">
        <v>44747</v>
      </c>
      <c r="D1890" s="470">
        <f t="shared" si="116"/>
        <v>2022</v>
      </c>
      <c r="E1890" s="470">
        <f t="shared" si="117"/>
        <v>7</v>
      </c>
      <c r="F1890" s="470">
        <f t="shared" si="118"/>
        <v>5</v>
      </c>
      <c r="G1890" s="468" t="s">
        <v>199</v>
      </c>
      <c r="H1890" s="468">
        <v>7.47</v>
      </c>
      <c r="I1890" s="468">
        <v>6.85</v>
      </c>
      <c r="J1890" s="468" t="s">
        <v>1247</v>
      </c>
      <c r="K1890" s="468">
        <v>0.02</v>
      </c>
      <c r="L1890" s="468">
        <v>7.0000000000000001E-3</v>
      </c>
      <c r="M1890" s="471">
        <f t="shared" si="119"/>
        <v>0.65</v>
      </c>
    </row>
    <row r="1891" spans="1:13" x14ac:dyDescent="0.3">
      <c r="A1891" s="468">
        <v>809</v>
      </c>
      <c r="B1891" s="469">
        <v>44742.719988425924</v>
      </c>
      <c r="C1891" s="469">
        <v>44742</v>
      </c>
      <c r="D1891" s="470">
        <f t="shared" si="116"/>
        <v>2022</v>
      </c>
      <c r="E1891" s="470">
        <f t="shared" si="117"/>
        <v>6</v>
      </c>
      <c r="F1891" s="470">
        <f t="shared" si="118"/>
        <v>30</v>
      </c>
      <c r="G1891" s="468" t="s">
        <v>787</v>
      </c>
      <c r="H1891" s="468">
        <v>7.97</v>
      </c>
      <c r="I1891" s="468">
        <v>7.02</v>
      </c>
      <c r="J1891" s="468" t="s">
        <v>1247</v>
      </c>
      <c r="K1891" s="468">
        <v>0.02</v>
      </c>
      <c r="L1891" s="468">
        <v>5.0000000000000001E-3</v>
      </c>
      <c r="M1891" s="471">
        <f t="shared" si="119"/>
        <v>0.75</v>
      </c>
    </row>
    <row r="1892" spans="1:13" x14ac:dyDescent="0.3">
      <c r="A1892" s="468">
        <v>807</v>
      </c>
      <c r="B1892" s="469">
        <v>44742.633622685185</v>
      </c>
      <c r="C1892" s="469">
        <v>44741</v>
      </c>
      <c r="D1892" s="470">
        <f t="shared" si="116"/>
        <v>2022</v>
      </c>
      <c r="E1892" s="470">
        <f t="shared" si="117"/>
        <v>6</v>
      </c>
      <c r="F1892" s="470">
        <f t="shared" si="118"/>
        <v>29</v>
      </c>
      <c r="G1892" s="468" t="s">
        <v>787</v>
      </c>
      <c r="H1892" s="468">
        <v>7.97</v>
      </c>
      <c r="I1892" s="468">
        <v>6.93</v>
      </c>
      <c r="J1892" s="468" t="s">
        <v>1247</v>
      </c>
      <c r="K1892" s="468">
        <v>0.02</v>
      </c>
      <c r="L1892" s="468">
        <v>8.0000000000000002E-3</v>
      </c>
      <c r="M1892" s="471">
        <f t="shared" si="119"/>
        <v>0.6</v>
      </c>
    </row>
    <row r="1893" spans="1:13" x14ac:dyDescent="0.3">
      <c r="A1893" s="468">
        <v>804</v>
      </c>
      <c r="B1893" s="469">
        <v>44741.675775462965</v>
      </c>
      <c r="C1893" s="469">
        <v>44740</v>
      </c>
      <c r="D1893" s="470">
        <f t="shared" si="116"/>
        <v>2022</v>
      </c>
      <c r="E1893" s="470">
        <f t="shared" si="117"/>
        <v>6</v>
      </c>
      <c r="F1893" s="470">
        <f t="shared" si="118"/>
        <v>28</v>
      </c>
      <c r="G1893" s="468" t="s">
        <v>199</v>
      </c>
      <c r="H1893" s="468">
        <v>7.37</v>
      </c>
      <c r="I1893" s="468">
        <v>6.77</v>
      </c>
      <c r="J1893" s="468" t="s">
        <v>1247</v>
      </c>
      <c r="K1893" s="468">
        <v>0.02</v>
      </c>
      <c r="L1893" s="468">
        <v>3.0000000000000001E-3</v>
      </c>
      <c r="M1893" s="471">
        <f t="shared" si="119"/>
        <v>0.85</v>
      </c>
    </row>
    <row r="1894" spans="1:13" x14ac:dyDescent="0.3">
      <c r="A1894" s="468">
        <v>760</v>
      </c>
      <c r="B1894" s="469">
        <v>44730.623900462961</v>
      </c>
      <c r="C1894" s="469">
        <v>44729</v>
      </c>
      <c r="D1894" s="470">
        <f t="shared" si="116"/>
        <v>2022</v>
      </c>
      <c r="E1894" s="470">
        <f t="shared" si="117"/>
        <v>6</v>
      </c>
      <c r="F1894" s="470">
        <f t="shared" si="118"/>
        <v>17</v>
      </c>
      <c r="G1894" s="468" t="s">
        <v>787</v>
      </c>
      <c r="H1894" s="468">
        <v>8.02</v>
      </c>
      <c r="I1894" s="468">
        <v>7.03</v>
      </c>
      <c r="J1894" s="468" t="s">
        <v>1247</v>
      </c>
      <c r="K1894" s="468">
        <v>0.02</v>
      </c>
      <c r="L1894" s="468">
        <v>4.0000000000000001E-3</v>
      </c>
      <c r="M1894" s="471">
        <f t="shared" si="119"/>
        <v>0.8</v>
      </c>
    </row>
    <row r="1895" spans="1:13" x14ac:dyDescent="0.3">
      <c r="A1895" s="468">
        <v>762</v>
      </c>
      <c r="B1895" s="469">
        <v>44730.624189814815</v>
      </c>
      <c r="C1895" s="469">
        <v>44729</v>
      </c>
      <c r="D1895" s="470">
        <f t="shared" si="116"/>
        <v>2022</v>
      </c>
      <c r="E1895" s="470">
        <f t="shared" si="117"/>
        <v>6</v>
      </c>
      <c r="F1895" s="470">
        <f t="shared" si="118"/>
        <v>17</v>
      </c>
      <c r="G1895" s="468" t="s">
        <v>199</v>
      </c>
      <c r="H1895" s="468">
        <v>7.59</v>
      </c>
      <c r="I1895" s="468">
        <v>6.89</v>
      </c>
      <c r="J1895" s="468" t="s">
        <v>1247</v>
      </c>
      <c r="K1895" s="468">
        <v>0.02</v>
      </c>
      <c r="L1895" s="468">
        <v>5.0000000000000001E-3</v>
      </c>
      <c r="M1895" s="471">
        <f t="shared" si="119"/>
        <v>0.75</v>
      </c>
    </row>
    <row r="1896" spans="1:13" x14ac:dyDescent="0.3">
      <c r="A1896" s="468">
        <v>763</v>
      </c>
      <c r="B1896" s="469">
        <v>44730.624328703707</v>
      </c>
      <c r="C1896" s="469">
        <v>44729</v>
      </c>
      <c r="D1896" s="470">
        <f t="shared" si="116"/>
        <v>2022</v>
      </c>
      <c r="E1896" s="470">
        <f t="shared" si="117"/>
        <v>6</v>
      </c>
      <c r="F1896" s="470">
        <f t="shared" si="118"/>
        <v>17</v>
      </c>
      <c r="G1896" s="468" t="s">
        <v>203</v>
      </c>
      <c r="H1896" s="468">
        <v>7.82</v>
      </c>
      <c r="I1896" s="468">
        <v>6.93</v>
      </c>
      <c r="J1896" s="468" t="s">
        <v>1247</v>
      </c>
      <c r="K1896" s="468">
        <v>0.02</v>
      </c>
      <c r="L1896" s="468">
        <v>1E-3</v>
      </c>
      <c r="M1896" s="471">
        <f t="shared" si="119"/>
        <v>0.95</v>
      </c>
    </row>
    <row r="1897" spans="1:13" x14ac:dyDescent="0.3">
      <c r="A1897" s="468">
        <v>755</v>
      </c>
      <c r="B1897" s="469">
        <v>44729.668009259258</v>
      </c>
      <c r="C1897" s="469">
        <v>44728</v>
      </c>
      <c r="D1897" s="470">
        <f t="shared" si="116"/>
        <v>2022</v>
      </c>
      <c r="E1897" s="470">
        <f t="shared" si="117"/>
        <v>6</v>
      </c>
      <c r="F1897" s="470">
        <f t="shared" si="118"/>
        <v>16</v>
      </c>
      <c r="G1897" s="468" t="s">
        <v>787</v>
      </c>
      <c r="H1897" s="468">
        <v>8.19</v>
      </c>
      <c r="I1897" s="468">
        <v>6.88</v>
      </c>
      <c r="J1897" s="468" t="s">
        <v>1247</v>
      </c>
      <c r="K1897" s="468">
        <v>0.02</v>
      </c>
      <c r="L1897" s="468">
        <v>5.0000000000000001E-3</v>
      </c>
      <c r="M1897" s="471">
        <f t="shared" si="119"/>
        <v>0.75</v>
      </c>
    </row>
    <row r="1898" spans="1:13" x14ac:dyDescent="0.3">
      <c r="A1898" s="468">
        <v>756</v>
      </c>
      <c r="B1898" s="469">
        <v>44729.66883101852</v>
      </c>
      <c r="C1898" s="469">
        <v>44728</v>
      </c>
      <c r="D1898" s="470">
        <f t="shared" si="116"/>
        <v>2022</v>
      </c>
      <c r="E1898" s="470">
        <f t="shared" si="117"/>
        <v>6</v>
      </c>
      <c r="F1898" s="470">
        <f t="shared" si="118"/>
        <v>16</v>
      </c>
      <c r="G1898" s="468" t="s">
        <v>197</v>
      </c>
      <c r="H1898" s="468">
        <v>7.78</v>
      </c>
      <c r="I1898" s="468">
        <v>7.72</v>
      </c>
      <c r="J1898" s="468" t="s">
        <v>1247</v>
      </c>
      <c r="K1898" s="468">
        <v>0.02</v>
      </c>
      <c r="L1898" s="468">
        <v>1E-3</v>
      </c>
      <c r="M1898" s="471">
        <f t="shared" si="119"/>
        <v>0.95</v>
      </c>
    </row>
    <row r="1899" spans="1:13" x14ac:dyDescent="0.3">
      <c r="A1899" s="468">
        <v>758</v>
      </c>
      <c r="B1899" s="469">
        <v>44729.669351851851</v>
      </c>
      <c r="C1899" s="469">
        <v>44728</v>
      </c>
      <c r="D1899" s="470">
        <f t="shared" si="116"/>
        <v>2022</v>
      </c>
      <c r="E1899" s="470">
        <f t="shared" si="117"/>
        <v>6</v>
      </c>
      <c r="F1899" s="470">
        <f t="shared" si="118"/>
        <v>16</v>
      </c>
      <c r="G1899" s="468" t="s">
        <v>203</v>
      </c>
      <c r="H1899" s="468">
        <v>7.93</v>
      </c>
      <c r="I1899" s="468">
        <v>6.88</v>
      </c>
      <c r="J1899" s="468" t="s">
        <v>1247</v>
      </c>
      <c r="K1899" s="468">
        <v>0.02</v>
      </c>
      <c r="L1899" s="468">
        <v>5.0000000000000001E-3</v>
      </c>
      <c r="M1899" s="471">
        <f t="shared" si="119"/>
        <v>0.75</v>
      </c>
    </row>
    <row r="1900" spans="1:13" x14ac:dyDescent="0.3">
      <c r="A1900" s="468">
        <v>752</v>
      </c>
      <c r="B1900" s="469">
        <v>44728.681840277779</v>
      </c>
      <c r="C1900" s="469">
        <v>44727</v>
      </c>
      <c r="D1900" s="470">
        <f t="shared" si="116"/>
        <v>2022</v>
      </c>
      <c r="E1900" s="470">
        <f t="shared" si="117"/>
        <v>6</v>
      </c>
      <c r="F1900" s="470">
        <f t="shared" si="118"/>
        <v>15</v>
      </c>
      <c r="G1900" s="468" t="s">
        <v>199</v>
      </c>
      <c r="H1900" s="468">
        <v>7.56</v>
      </c>
      <c r="I1900" s="468">
        <v>6.87</v>
      </c>
      <c r="J1900" s="468" t="s">
        <v>1247</v>
      </c>
      <c r="K1900" s="468">
        <v>0.02</v>
      </c>
      <c r="L1900" s="468">
        <v>5.0000000000000001E-3</v>
      </c>
      <c r="M1900" s="471">
        <f t="shared" si="119"/>
        <v>0.75</v>
      </c>
    </row>
    <row r="1901" spans="1:13" x14ac:dyDescent="0.3">
      <c r="A1901" s="468">
        <v>747</v>
      </c>
      <c r="B1901" s="469">
        <v>44727.41847222222</v>
      </c>
      <c r="C1901" s="469">
        <v>44726</v>
      </c>
      <c r="D1901" s="470">
        <f t="shared" si="116"/>
        <v>2022</v>
      </c>
      <c r="E1901" s="470">
        <f t="shared" si="117"/>
        <v>6</v>
      </c>
      <c r="F1901" s="470">
        <f t="shared" si="118"/>
        <v>14</v>
      </c>
      <c r="G1901" s="468" t="s">
        <v>199</v>
      </c>
      <c r="H1901" s="468">
        <v>7.61</v>
      </c>
      <c r="I1901" s="468">
        <v>6.89</v>
      </c>
      <c r="J1901" s="468" t="s">
        <v>1247</v>
      </c>
      <c r="K1901" s="468">
        <v>0.02</v>
      </c>
      <c r="L1901" s="468">
        <v>6.0000000000000001E-3</v>
      </c>
      <c r="M1901" s="471">
        <f t="shared" si="119"/>
        <v>0.7</v>
      </c>
    </row>
    <row r="1902" spans="1:13" x14ac:dyDescent="0.3">
      <c r="A1902" s="468">
        <v>748</v>
      </c>
      <c r="B1902" s="469">
        <v>44727.418761574074</v>
      </c>
      <c r="C1902" s="469">
        <v>44726</v>
      </c>
      <c r="D1902" s="470">
        <f t="shared" si="116"/>
        <v>2022</v>
      </c>
      <c r="E1902" s="470">
        <f t="shared" si="117"/>
        <v>6</v>
      </c>
      <c r="F1902" s="470">
        <f t="shared" si="118"/>
        <v>14</v>
      </c>
      <c r="G1902" s="468" t="s">
        <v>203</v>
      </c>
      <c r="H1902" s="468">
        <v>7.83</v>
      </c>
      <c r="I1902" s="468">
        <v>6.87</v>
      </c>
      <c r="J1902" s="468" t="s">
        <v>1247</v>
      </c>
      <c r="K1902" s="468">
        <v>0.02</v>
      </c>
      <c r="L1902" s="468">
        <v>2E-3</v>
      </c>
      <c r="M1902" s="471">
        <f t="shared" si="119"/>
        <v>0.9</v>
      </c>
    </row>
    <row r="1903" spans="1:13" x14ac:dyDescent="0.3">
      <c r="A1903" s="468">
        <v>730</v>
      </c>
      <c r="B1903" s="469">
        <v>44725.410532407404</v>
      </c>
      <c r="C1903" s="469">
        <v>44722</v>
      </c>
      <c r="D1903" s="470">
        <f t="shared" si="116"/>
        <v>2022</v>
      </c>
      <c r="E1903" s="470">
        <f t="shared" si="117"/>
        <v>6</v>
      </c>
      <c r="F1903" s="470">
        <f t="shared" si="118"/>
        <v>10</v>
      </c>
      <c r="G1903" s="468" t="s">
        <v>203</v>
      </c>
      <c r="H1903" s="468">
        <v>7.85</v>
      </c>
      <c r="I1903" s="468">
        <v>6.93</v>
      </c>
      <c r="J1903" s="468" t="s">
        <v>1247</v>
      </c>
      <c r="K1903" s="468">
        <v>0.02</v>
      </c>
      <c r="L1903" s="468">
        <v>4.0000000000000001E-3</v>
      </c>
      <c r="M1903" s="471">
        <f t="shared" si="119"/>
        <v>0.8</v>
      </c>
    </row>
    <row r="1904" spans="1:13" x14ac:dyDescent="0.3">
      <c r="A1904" s="468">
        <v>725</v>
      </c>
      <c r="B1904" s="469">
        <v>44722.408900462964</v>
      </c>
      <c r="C1904" s="469">
        <v>44721</v>
      </c>
      <c r="D1904" s="470">
        <f t="shared" si="116"/>
        <v>2022</v>
      </c>
      <c r="E1904" s="470">
        <f t="shared" si="117"/>
        <v>6</v>
      </c>
      <c r="F1904" s="470">
        <f t="shared" si="118"/>
        <v>9</v>
      </c>
      <c r="G1904" s="468" t="s">
        <v>203</v>
      </c>
      <c r="H1904" s="468">
        <v>7.79</v>
      </c>
      <c r="I1904" s="468">
        <v>6.92</v>
      </c>
      <c r="J1904" s="468" t="s">
        <v>1247</v>
      </c>
      <c r="K1904" s="468">
        <v>0.02</v>
      </c>
      <c r="L1904" s="468">
        <v>3.0000000000000001E-3</v>
      </c>
      <c r="M1904" s="471">
        <f t="shared" si="119"/>
        <v>0.85</v>
      </c>
    </row>
    <row r="1905" spans="1:13" x14ac:dyDescent="0.3">
      <c r="A1905" s="468">
        <v>720</v>
      </c>
      <c r="B1905" s="469">
        <v>44721.660208333335</v>
      </c>
      <c r="C1905" s="469">
        <v>44720</v>
      </c>
      <c r="D1905" s="470">
        <f t="shared" si="116"/>
        <v>2022</v>
      </c>
      <c r="E1905" s="470">
        <f t="shared" si="117"/>
        <v>6</v>
      </c>
      <c r="F1905" s="470">
        <f t="shared" si="118"/>
        <v>8</v>
      </c>
      <c r="G1905" s="468" t="s">
        <v>203</v>
      </c>
      <c r="H1905" s="468">
        <v>7.74</v>
      </c>
      <c r="I1905" s="468">
        <v>6.87</v>
      </c>
      <c r="J1905" s="468" t="s">
        <v>1247</v>
      </c>
      <c r="K1905" s="468">
        <v>0.02</v>
      </c>
      <c r="L1905" s="468">
        <v>2E-3</v>
      </c>
      <c r="M1905" s="471">
        <f t="shared" si="119"/>
        <v>0.9</v>
      </c>
    </row>
    <row r="1906" spans="1:13" x14ac:dyDescent="0.3">
      <c r="A1906" s="468">
        <v>715</v>
      </c>
      <c r="B1906" s="469">
        <v>44720.650891203702</v>
      </c>
      <c r="C1906" s="469">
        <v>44719</v>
      </c>
      <c r="D1906" s="470">
        <f t="shared" si="116"/>
        <v>2022</v>
      </c>
      <c r="E1906" s="470">
        <f t="shared" si="117"/>
        <v>6</v>
      </c>
      <c r="F1906" s="470">
        <f t="shared" si="118"/>
        <v>7</v>
      </c>
      <c r="G1906" s="468" t="s">
        <v>203</v>
      </c>
      <c r="H1906" s="468">
        <v>7.71</v>
      </c>
      <c r="I1906" s="468">
        <v>6.91</v>
      </c>
      <c r="J1906" s="468" t="s">
        <v>1247</v>
      </c>
      <c r="K1906" s="468">
        <v>0.02</v>
      </c>
      <c r="L1906" s="468">
        <v>3.0000000000000001E-3</v>
      </c>
      <c r="M1906" s="471">
        <f t="shared" si="119"/>
        <v>0.85</v>
      </c>
    </row>
    <row r="1907" spans="1:13" x14ac:dyDescent="0.3">
      <c r="A1907" s="468">
        <v>707</v>
      </c>
      <c r="B1907" s="469">
        <v>44719.659710648149</v>
      </c>
      <c r="C1907" s="469">
        <v>44718</v>
      </c>
      <c r="D1907" s="470">
        <f t="shared" si="116"/>
        <v>2022</v>
      </c>
      <c r="E1907" s="470">
        <f t="shared" si="117"/>
        <v>6</v>
      </c>
      <c r="F1907" s="470">
        <f t="shared" si="118"/>
        <v>6</v>
      </c>
      <c r="G1907" s="468" t="s">
        <v>787</v>
      </c>
      <c r="H1907" s="468">
        <v>8.15</v>
      </c>
      <c r="I1907" s="468">
        <v>7.09</v>
      </c>
      <c r="J1907" s="468" t="s">
        <v>1247</v>
      </c>
      <c r="K1907" s="468">
        <v>0.02</v>
      </c>
      <c r="L1907" s="468">
        <v>4.0000000000000001E-3</v>
      </c>
      <c r="M1907" s="471">
        <f t="shared" si="119"/>
        <v>0.8</v>
      </c>
    </row>
    <row r="1908" spans="1:13" x14ac:dyDescent="0.3">
      <c r="A1908" s="468">
        <v>708</v>
      </c>
      <c r="B1908" s="469">
        <v>44719.659849537034</v>
      </c>
      <c r="C1908" s="469">
        <v>44718</v>
      </c>
      <c r="D1908" s="470">
        <f t="shared" si="116"/>
        <v>2022</v>
      </c>
      <c r="E1908" s="470">
        <f t="shared" si="117"/>
        <v>6</v>
      </c>
      <c r="F1908" s="470">
        <f t="shared" si="118"/>
        <v>6</v>
      </c>
      <c r="G1908" s="468" t="s">
        <v>197</v>
      </c>
      <c r="H1908" s="468">
        <v>7.74</v>
      </c>
      <c r="I1908" s="468">
        <v>7.61</v>
      </c>
      <c r="J1908" s="468" t="s">
        <v>1247</v>
      </c>
      <c r="K1908" s="468">
        <v>0.02</v>
      </c>
      <c r="L1908" s="468">
        <v>3.0000000000000001E-3</v>
      </c>
      <c r="M1908" s="471">
        <f t="shared" si="119"/>
        <v>0.85</v>
      </c>
    </row>
    <row r="1909" spans="1:13" x14ac:dyDescent="0.3">
      <c r="A1909" s="468">
        <v>710</v>
      </c>
      <c r="B1909" s="469">
        <v>44719.660081018519</v>
      </c>
      <c r="C1909" s="469">
        <v>44718</v>
      </c>
      <c r="D1909" s="470">
        <f t="shared" si="116"/>
        <v>2022</v>
      </c>
      <c r="E1909" s="470">
        <f t="shared" si="117"/>
        <v>6</v>
      </c>
      <c r="F1909" s="470">
        <f t="shared" si="118"/>
        <v>6</v>
      </c>
      <c r="G1909" s="468" t="s">
        <v>203</v>
      </c>
      <c r="H1909" s="468">
        <v>7.8</v>
      </c>
      <c r="I1909" s="468">
        <v>6.85</v>
      </c>
      <c r="J1909" s="468" t="s">
        <v>1247</v>
      </c>
      <c r="K1909" s="468">
        <v>0.02</v>
      </c>
      <c r="L1909" s="468">
        <v>4.0000000000000001E-3</v>
      </c>
      <c r="M1909" s="471">
        <f t="shared" si="119"/>
        <v>0.8</v>
      </c>
    </row>
    <row r="1910" spans="1:13" x14ac:dyDescent="0.3">
      <c r="A1910" s="468">
        <v>694</v>
      </c>
      <c r="B1910" s="469">
        <v>44716.611631944441</v>
      </c>
      <c r="C1910" s="469">
        <v>44715</v>
      </c>
      <c r="D1910" s="470">
        <f t="shared" si="116"/>
        <v>2022</v>
      </c>
      <c r="E1910" s="470">
        <f t="shared" si="117"/>
        <v>6</v>
      </c>
      <c r="F1910" s="470">
        <f t="shared" si="118"/>
        <v>3</v>
      </c>
      <c r="G1910" s="468" t="s">
        <v>787</v>
      </c>
      <c r="H1910" s="468">
        <v>7.83</v>
      </c>
      <c r="I1910" s="468">
        <v>7.04</v>
      </c>
      <c r="J1910" s="468" t="s">
        <v>1247</v>
      </c>
      <c r="K1910" s="468">
        <v>0.02</v>
      </c>
      <c r="L1910" s="468">
        <v>5.0000000000000001E-3</v>
      </c>
      <c r="M1910" s="471">
        <f t="shared" si="119"/>
        <v>0.75</v>
      </c>
    </row>
    <row r="1911" spans="1:13" x14ac:dyDescent="0.3">
      <c r="A1911" s="468">
        <v>696</v>
      </c>
      <c r="B1911" s="469">
        <v>44716.61241898148</v>
      </c>
      <c r="C1911" s="469">
        <v>44715</v>
      </c>
      <c r="D1911" s="470">
        <f t="shared" si="116"/>
        <v>2022</v>
      </c>
      <c r="E1911" s="470">
        <f t="shared" si="117"/>
        <v>6</v>
      </c>
      <c r="F1911" s="470">
        <f t="shared" si="118"/>
        <v>3</v>
      </c>
      <c r="G1911" s="468" t="s">
        <v>199</v>
      </c>
      <c r="H1911" s="468">
        <v>7.46</v>
      </c>
      <c r="I1911" s="468">
        <v>6.73</v>
      </c>
      <c r="J1911" s="468" t="s">
        <v>1247</v>
      </c>
      <c r="K1911" s="468">
        <v>0.02</v>
      </c>
      <c r="L1911" s="468">
        <v>7.0000000000000001E-3</v>
      </c>
      <c r="M1911" s="471">
        <f t="shared" si="119"/>
        <v>0.65</v>
      </c>
    </row>
    <row r="1912" spans="1:13" x14ac:dyDescent="0.3">
      <c r="A1912" s="468">
        <v>697</v>
      </c>
      <c r="B1912" s="469">
        <v>44716.612627314818</v>
      </c>
      <c r="C1912" s="469">
        <v>44715</v>
      </c>
      <c r="D1912" s="470">
        <f t="shared" si="116"/>
        <v>2022</v>
      </c>
      <c r="E1912" s="470">
        <f t="shared" si="117"/>
        <v>6</v>
      </c>
      <c r="F1912" s="470">
        <f t="shared" si="118"/>
        <v>3</v>
      </c>
      <c r="G1912" s="468" t="s">
        <v>203</v>
      </c>
      <c r="H1912" s="468">
        <v>7.78</v>
      </c>
      <c r="I1912" s="468">
        <v>6.89</v>
      </c>
      <c r="J1912" s="468" t="s">
        <v>1247</v>
      </c>
      <c r="K1912" s="468">
        <v>0.02</v>
      </c>
      <c r="L1912" s="468">
        <v>5.0000000000000001E-3</v>
      </c>
      <c r="M1912" s="471">
        <f t="shared" si="119"/>
        <v>0.75</v>
      </c>
    </row>
    <row r="1913" spans="1:13" x14ac:dyDescent="0.3">
      <c r="A1913" s="468">
        <v>689</v>
      </c>
      <c r="B1913" s="469">
        <v>44715.416331018518</v>
      </c>
      <c r="C1913" s="469">
        <v>44714</v>
      </c>
      <c r="D1913" s="470">
        <f t="shared" si="116"/>
        <v>2022</v>
      </c>
      <c r="E1913" s="470">
        <f t="shared" si="117"/>
        <v>6</v>
      </c>
      <c r="F1913" s="470">
        <f t="shared" si="118"/>
        <v>2</v>
      </c>
      <c r="G1913" s="468" t="s">
        <v>787</v>
      </c>
      <c r="H1913" s="468">
        <v>8.1199999999999992</v>
      </c>
      <c r="I1913" s="468">
        <v>6.96</v>
      </c>
      <c r="J1913" s="468" t="s">
        <v>1247</v>
      </c>
      <c r="K1913" s="468">
        <v>0.02</v>
      </c>
      <c r="L1913" s="468">
        <v>4.0000000000000001E-3</v>
      </c>
      <c r="M1913" s="471">
        <f t="shared" si="119"/>
        <v>0.8</v>
      </c>
    </row>
    <row r="1914" spans="1:13" x14ac:dyDescent="0.3">
      <c r="A1914" s="468">
        <v>691</v>
      </c>
      <c r="B1914" s="469">
        <v>44715.416631944441</v>
      </c>
      <c r="C1914" s="469">
        <v>44714</v>
      </c>
      <c r="D1914" s="470">
        <f t="shared" si="116"/>
        <v>2022</v>
      </c>
      <c r="E1914" s="470">
        <f t="shared" si="117"/>
        <v>6</v>
      </c>
      <c r="F1914" s="470">
        <f t="shared" si="118"/>
        <v>2</v>
      </c>
      <c r="G1914" s="468" t="s">
        <v>199</v>
      </c>
      <c r="H1914" s="468">
        <v>7.23</v>
      </c>
      <c r="I1914" s="468">
        <v>6.87</v>
      </c>
      <c r="J1914" s="468" t="s">
        <v>1247</v>
      </c>
      <c r="K1914" s="468">
        <v>0.02</v>
      </c>
      <c r="L1914" s="468">
        <v>8.0000000000000002E-3</v>
      </c>
      <c r="M1914" s="471">
        <f t="shared" si="119"/>
        <v>0.6</v>
      </c>
    </row>
    <row r="1915" spans="1:13" x14ac:dyDescent="0.3">
      <c r="A1915" s="468">
        <v>692</v>
      </c>
      <c r="B1915" s="469">
        <v>44715.417071759257</v>
      </c>
      <c r="C1915" s="469">
        <v>44714</v>
      </c>
      <c r="D1915" s="470">
        <f t="shared" si="116"/>
        <v>2022</v>
      </c>
      <c r="E1915" s="470">
        <f t="shared" si="117"/>
        <v>6</v>
      </c>
      <c r="F1915" s="470">
        <f t="shared" si="118"/>
        <v>2</v>
      </c>
      <c r="G1915" s="468" t="s">
        <v>203</v>
      </c>
      <c r="H1915" s="468">
        <v>7.59</v>
      </c>
      <c r="I1915" s="468">
        <v>6.83</v>
      </c>
      <c r="J1915" s="468" t="s">
        <v>1247</v>
      </c>
      <c r="K1915" s="468">
        <v>0.02</v>
      </c>
      <c r="L1915" s="468">
        <v>3.0000000000000001E-3</v>
      </c>
      <c r="M1915" s="471">
        <f t="shared" si="119"/>
        <v>0.85</v>
      </c>
    </row>
    <row r="1916" spans="1:13" x14ac:dyDescent="0.3">
      <c r="A1916" s="468">
        <v>683</v>
      </c>
      <c r="B1916" s="469">
        <v>44714.628900462965</v>
      </c>
      <c r="C1916" s="469">
        <v>44713</v>
      </c>
      <c r="D1916" s="470">
        <f t="shared" si="116"/>
        <v>2022</v>
      </c>
      <c r="E1916" s="470">
        <f t="shared" si="117"/>
        <v>6</v>
      </c>
      <c r="F1916" s="470">
        <f t="shared" si="118"/>
        <v>1</v>
      </c>
      <c r="G1916" s="468" t="s">
        <v>787</v>
      </c>
      <c r="H1916" s="468">
        <v>8.08</v>
      </c>
      <c r="I1916" s="468">
        <v>7.63</v>
      </c>
      <c r="J1916" s="468" t="s">
        <v>1247</v>
      </c>
      <c r="K1916" s="468">
        <v>0.02</v>
      </c>
      <c r="L1916" s="468">
        <v>3.0000000000000001E-3</v>
      </c>
      <c r="M1916" s="471">
        <f t="shared" si="119"/>
        <v>0.85</v>
      </c>
    </row>
    <row r="1917" spans="1:13" x14ac:dyDescent="0.3">
      <c r="A1917" s="468">
        <v>685</v>
      </c>
      <c r="B1917" s="469">
        <v>44714.629201388889</v>
      </c>
      <c r="C1917" s="469">
        <v>44713</v>
      </c>
      <c r="D1917" s="470">
        <f t="shared" si="116"/>
        <v>2022</v>
      </c>
      <c r="E1917" s="470">
        <f t="shared" si="117"/>
        <v>6</v>
      </c>
      <c r="F1917" s="470">
        <f t="shared" si="118"/>
        <v>1</v>
      </c>
      <c r="G1917" s="468" t="s">
        <v>197</v>
      </c>
      <c r="H1917" s="468">
        <v>7.46</v>
      </c>
      <c r="I1917" s="468">
        <v>7.08</v>
      </c>
      <c r="J1917" s="468" t="s">
        <v>1247</v>
      </c>
      <c r="K1917" s="468">
        <v>0.02</v>
      </c>
      <c r="L1917" s="468">
        <v>2E-3</v>
      </c>
      <c r="M1917" s="471">
        <f t="shared" si="119"/>
        <v>0.9</v>
      </c>
    </row>
    <row r="1918" spans="1:13" x14ac:dyDescent="0.3">
      <c r="A1918" s="468">
        <v>686</v>
      </c>
      <c r="B1918" s="469">
        <v>44714.629374999997</v>
      </c>
      <c r="C1918" s="469">
        <v>44713</v>
      </c>
      <c r="D1918" s="470">
        <f t="shared" si="116"/>
        <v>2022</v>
      </c>
      <c r="E1918" s="470">
        <f t="shared" si="117"/>
        <v>6</v>
      </c>
      <c r="F1918" s="470">
        <f t="shared" si="118"/>
        <v>1</v>
      </c>
      <c r="G1918" s="468" t="s">
        <v>199</v>
      </c>
      <c r="H1918" s="468">
        <v>7.2</v>
      </c>
      <c r="I1918" s="468">
        <v>6.84</v>
      </c>
      <c r="J1918" s="468" t="s">
        <v>1247</v>
      </c>
      <c r="K1918" s="468">
        <v>0.02</v>
      </c>
      <c r="L1918" s="468">
        <v>5.0000000000000001E-3</v>
      </c>
      <c r="M1918" s="471">
        <f t="shared" si="119"/>
        <v>0.75</v>
      </c>
    </row>
    <row r="1919" spans="1:13" x14ac:dyDescent="0.3">
      <c r="A1919" s="468">
        <v>674</v>
      </c>
      <c r="B1919" s="469">
        <v>44712.713738425926</v>
      </c>
      <c r="C1919" s="469">
        <v>44711</v>
      </c>
      <c r="D1919" s="470">
        <f t="shared" si="116"/>
        <v>2022</v>
      </c>
      <c r="E1919" s="470">
        <f t="shared" si="117"/>
        <v>5</v>
      </c>
      <c r="F1919" s="470">
        <f t="shared" si="118"/>
        <v>30</v>
      </c>
      <c r="G1919" s="468" t="s">
        <v>199</v>
      </c>
      <c r="H1919" s="468">
        <v>7.45</v>
      </c>
      <c r="I1919" s="468">
        <v>6.95</v>
      </c>
      <c r="J1919" s="468" t="s">
        <v>1247</v>
      </c>
      <c r="K1919" s="468">
        <v>0.02</v>
      </c>
      <c r="L1919" s="468">
        <v>8.9999999999999993E-3</v>
      </c>
      <c r="M1919" s="471">
        <f t="shared" si="119"/>
        <v>0.55000000000000004</v>
      </c>
    </row>
    <row r="1920" spans="1:13" x14ac:dyDescent="0.3">
      <c r="A1920" s="468">
        <v>662</v>
      </c>
      <c r="B1920" s="469">
        <v>44711.454976851855</v>
      </c>
      <c r="C1920" s="469">
        <v>44708</v>
      </c>
      <c r="D1920" s="470">
        <f t="shared" si="116"/>
        <v>2022</v>
      </c>
      <c r="E1920" s="470">
        <f t="shared" si="117"/>
        <v>5</v>
      </c>
      <c r="F1920" s="470">
        <f t="shared" si="118"/>
        <v>27</v>
      </c>
      <c r="G1920" s="468" t="s">
        <v>200</v>
      </c>
      <c r="H1920" s="468">
        <v>7.53</v>
      </c>
      <c r="I1920" s="468">
        <v>6.91</v>
      </c>
      <c r="J1920" s="468" t="s">
        <v>1247</v>
      </c>
      <c r="K1920" s="468">
        <v>0.02</v>
      </c>
      <c r="L1920" s="468">
        <v>8.0000000000000002E-3</v>
      </c>
      <c r="M1920" s="471">
        <f t="shared" si="119"/>
        <v>0.6</v>
      </c>
    </row>
    <row r="1921" spans="1:13" x14ac:dyDescent="0.3">
      <c r="A1921" s="468">
        <v>664</v>
      </c>
      <c r="B1921" s="469">
        <v>44711.455196759256</v>
      </c>
      <c r="C1921" s="469">
        <v>44708</v>
      </c>
      <c r="D1921" s="470">
        <f t="shared" si="116"/>
        <v>2022</v>
      </c>
      <c r="E1921" s="470">
        <f t="shared" si="117"/>
        <v>5</v>
      </c>
      <c r="F1921" s="470">
        <f t="shared" si="118"/>
        <v>27</v>
      </c>
      <c r="G1921" s="468" t="s">
        <v>199</v>
      </c>
      <c r="H1921" s="468">
        <v>7.55</v>
      </c>
      <c r="I1921" s="468">
        <v>6.99</v>
      </c>
      <c r="J1921" s="468" t="s">
        <v>1247</v>
      </c>
      <c r="K1921" s="468">
        <v>0.02</v>
      </c>
      <c r="L1921" s="468">
        <v>8.0000000000000002E-3</v>
      </c>
      <c r="M1921" s="471">
        <f t="shared" si="119"/>
        <v>0.6</v>
      </c>
    </row>
    <row r="1922" spans="1:13" x14ac:dyDescent="0.3">
      <c r="A1922" s="468">
        <v>655</v>
      </c>
      <c r="B1922" s="469">
        <v>44708.446296296293</v>
      </c>
      <c r="C1922" s="469">
        <v>44707</v>
      </c>
      <c r="D1922" s="470">
        <f t="shared" si="116"/>
        <v>2022</v>
      </c>
      <c r="E1922" s="470">
        <f t="shared" si="117"/>
        <v>5</v>
      </c>
      <c r="F1922" s="470">
        <f t="shared" si="118"/>
        <v>26</v>
      </c>
      <c r="G1922" s="468" t="s">
        <v>787</v>
      </c>
      <c r="H1922" s="468">
        <v>7.87</v>
      </c>
      <c r="I1922" s="468">
        <v>7.08</v>
      </c>
      <c r="J1922" s="468" t="s">
        <v>1247</v>
      </c>
      <c r="K1922" s="468">
        <v>0.02</v>
      </c>
      <c r="L1922" s="468">
        <v>4.0000000000000001E-3</v>
      </c>
      <c r="M1922" s="471">
        <f t="shared" si="119"/>
        <v>0.8</v>
      </c>
    </row>
    <row r="1923" spans="1:13" x14ac:dyDescent="0.3">
      <c r="A1923" s="468">
        <v>650</v>
      </c>
      <c r="B1923" s="469">
        <v>44707.437777777777</v>
      </c>
      <c r="C1923" s="469">
        <v>44706</v>
      </c>
      <c r="D1923" s="470">
        <f t="shared" ref="D1923:D1986" si="120">YEAR(C1923)</f>
        <v>2022</v>
      </c>
      <c r="E1923" s="470">
        <f t="shared" ref="E1923:E1986" si="121">MONTH(C1923)</f>
        <v>5</v>
      </c>
      <c r="F1923" s="470">
        <f t="shared" ref="F1923:F1986" si="122">DAY(C1923)</f>
        <v>25</v>
      </c>
      <c r="G1923" s="468" t="s">
        <v>200</v>
      </c>
      <c r="H1923" s="468">
        <v>7.53</v>
      </c>
      <c r="I1923" s="468">
        <v>6.98</v>
      </c>
      <c r="J1923" s="468" t="s">
        <v>1247</v>
      </c>
      <c r="K1923" s="468">
        <v>0.02</v>
      </c>
      <c r="L1923" s="468">
        <v>8.0000000000000002E-3</v>
      </c>
      <c r="M1923" s="471">
        <f t="shared" si="119"/>
        <v>0.6</v>
      </c>
    </row>
    <row r="1924" spans="1:13" x14ac:dyDescent="0.3">
      <c r="A1924" s="468">
        <v>652</v>
      </c>
      <c r="B1924" s="469">
        <v>44707.438171296293</v>
      </c>
      <c r="C1924" s="469">
        <v>44706</v>
      </c>
      <c r="D1924" s="470">
        <f t="shared" si="120"/>
        <v>2022</v>
      </c>
      <c r="E1924" s="470">
        <f t="shared" si="121"/>
        <v>5</v>
      </c>
      <c r="F1924" s="470">
        <f t="shared" si="122"/>
        <v>25</v>
      </c>
      <c r="G1924" s="468" t="s">
        <v>199</v>
      </c>
      <c r="H1924" s="468">
        <v>7.48</v>
      </c>
      <c r="I1924" s="468">
        <v>6.88</v>
      </c>
      <c r="J1924" s="468" t="s">
        <v>1247</v>
      </c>
      <c r="K1924" s="468">
        <v>0.02</v>
      </c>
      <c r="L1924" s="468">
        <v>4.0000000000000001E-3</v>
      </c>
      <c r="M1924" s="471">
        <f t="shared" ref="M1924:M1987" si="123">1-L1924/K1924</f>
        <v>0.8</v>
      </c>
    </row>
    <row r="1925" spans="1:13" x14ac:dyDescent="0.3">
      <c r="A1925" s="468">
        <v>637</v>
      </c>
      <c r="B1925" s="469">
        <v>44705.664675925924</v>
      </c>
      <c r="C1925" s="469">
        <v>44705</v>
      </c>
      <c r="D1925" s="470">
        <f t="shared" si="120"/>
        <v>2022</v>
      </c>
      <c r="E1925" s="470">
        <f t="shared" si="121"/>
        <v>5</v>
      </c>
      <c r="F1925" s="470">
        <f t="shared" si="122"/>
        <v>24</v>
      </c>
      <c r="G1925" s="468" t="s">
        <v>787</v>
      </c>
      <c r="H1925" s="468">
        <v>7.89</v>
      </c>
      <c r="I1925" s="468">
        <v>7.14</v>
      </c>
      <c r="J1925" s="468" t="s">
        <v>1247</v>
      </c>
      <c r="K1925" s="468">
        <v>0.02</v>
      </c>
      <c r="L1925" s="468">
        <v>5.0000000000000001E-3</v>
      </c>
      <c r="M1925" s="471">
        <f t="shared" si="123"/>
        <v>0.75</v>
      </c>
    </row>
    <row r="1926" spans="1:13" x14ac:dyDescent="0.3">
      <c r="A1926" s="468">
        <v>645</v>
      </c>
      <c r="B1926" s="469">
        <v>44706.695949074077</v>
      </c>
      <c r="C1926" s="469">
        <v>44705</v>
      </c>
      <c r="D1926" s="470">
        <f t="shared" si="120"/>
        <v>2022</v>
      </c>
      <c r="E1926" s="470">
        <f t="shared" si="121"/>
        <v>5</v>
      </c>
      <c r="F1926" s="470">
        <f t="shared" si="122"/>
        <v>24</v>
      </c>
      <c r="G1926" s="468" t="s">
        <v>197</v>
      </c>
      <c r="H1926" s="468">
        <v>7.68</v>
      </c>
      <c r="I1926" s="468">
        <v>7.75</v>
      </c>
      <c r="J1926" s="468" t="s">
        <v>1247</v>
      </c>
      <c r="K1926" s="468">
        <v>0.02</v>
      </c>
      <c r="L1926" s="468">
        <v>3.0000000000000001E-3</v>
      </c>
      <c r="M1926" s="471">
        <f t="shared" si="123"/>
        <v>0.85</v>
      </c>
    </row>
    <row r="1927" spans="1:13" x14ac:dyDescent="0.3">
      <c r="A1927" s="468">
        <v>646</v>
      </c>
      <c r="B1927" s="469">
        <v>44706.696435185186</v>
      </c>
      <c r="C1927" s="469">
        <v>44705</v>
      </c>
      <c r="D1927" s="470">
        <f t="shared" si="120"/>
        <v>2022</v>
      </c>
      <c r="E1927" s="470">
        <f t="shared" si="121"/>
        <v>5</v>
      </c>
      <c r="F1927" s="470">
        <f t="shared" si="122"/>
        <v>24</v>
      </c>
      <c r="G1927" s="468" t="s">
        <v>199</v>
      </c>
      <c r="H1927" s="468">
        <v>7.51</v>
      </c>
      <c r="I1927" s="468">
        <v>7.03</v>
      </c>
      <c r="J1927" s="468" t="s">
        <v>1247</v>
      </c>
      <c r="K1927" s="468">
        <v>0.02</v>
      </c>
      <c r="L1927" s="468">
        <v>8.9999999999999993E-3</v>
      </c>
      <c r="M1927" s="471">
        <f t="shared" si="123"/>
        <v>0.55000000000000004</v>
      </c>
    </row>
    <row r="1928" spans="1:13" x14ac:dyDescent="0.3">
      <c r="A1928" s="468">
        <v>647</v>
      </c>
      <c r="B1928" s="469">
        <v>44706.696562500001</v>
      </c>
      <c r="C1928" s="469">
        <v>44705</v>
      </c>
      <c r="D1928" s="470">
        <f t="shared" si="120"/>
        <v>2022</v>
      </c>
      <c r="E1928" s="470">
        <f t="shared" si="121"/>
        <v>5</v>
      </c>
      <c r="F1928" s="470">
        <f t="shared" si="122"/>
        <v>24</v>
      </c>
      <c r="G1928" s="468" t="s">
        <v>203</v>
      </c>
      <c r="H1928" s="468">
        <v>7.77</v>
      </c>
      <c r="I1928" s="468">
        <v>6.86</v>
      </c>
      <c r="J1928" s="468" t="s">
        <v>1247</v>
      </c>
      <c r="K1928" s="468">
        <v>0.02</v>
      </c>
      <c r="L1928" s="468">
        <v>4.0000000000000001E-3</v>
      </c>
      <c r="M1928" s="471">
        <f t="shared" si="123"/>
        <v>0.8</v>
      </c>
    </row>
    <row r="1929" spans="1:13" x14ac:dyDescent="0.3">
      <c r="A1929" s="468">
        <v>639</v>
      </c>
      <c r="B1929" s="469">
        <v>44705.66510416667</v>
      </c>
      <c r="C1929" s="469">
        <v>44704</v>
      </c>
      <c r="D1929" s="470">
        <f t="shared" si="120"/>
        <v>2022</v>
      </c>
      <c r="E1929" s="470">
        <f t="shared" si="121"/>
        <v>5</v>
      </c>
      <c r="F1929" s="470">
        <f t="shared" si="122"/>
        <v>23</v>
      </c>
      <c r="G1929" s="468" t="s">
        <v>200</v>
      </c>
      <c r="H1929" s="468">
        <v>7.55</v>
      </c>
      <c r="I1929" s="468">
        <v>6.95</v>
      </c>
      <c r="J1929" s="468" t="s">
        <v>1247</v>
      </c>
      <c r="K1929" s="468">
        <v>0.02</v>
      </c>
      <c r="L1929" s="468">
        <v>8.0000000000000002E-3</v>
      </c>
      <c r="M1929" s="471">
        <f t="shared" si="123"/>
        <v>0.6</v>
      </c>
    </row>
    <row r="1930" spans="1:13" x14ac:dyDescent="0.3">
      <c r="A1930" s="468">
        <v>641</v>
      </c>
      <c r="B1930" s="469">
        <v>44705.665347222224</v>
      </c>
      <c r="C1930" s="469">
        <v>44704</v>
      </c>
      <c r="D1930" s="470">
        <f t="shared" si="120"/>
        <v>2022</v>
      </c>
      <c r="E1930" s="470">
        <f t="shared" si="121"/>
        <v>5</v>
      </c>
      <c r="F1930" s="470">
        <f t="shared" si="122"/>
        <v>23</v>
      </c>
      <c r="G1930" s="468" t="s">
        <v>199</v>
      </c>
      <c r="H1930" s="468">
        <v>7.49</v>
      </c>
      <c r="I1930" s="468">
        <v>7.04</v>
      </c>
      <c r="J1930" s="468" t="s">
        <v>1247</v>
      </c>
      <c r="K1930" s="468">
        <v>0.02</v>
      </c>
      <c r="L1930" s="468">
        <v>7.0000000000000001E-3</v>
      </c>
      <c r="M1930" s="471">
        <f t="shared" si="123"/>
        <v>0.65</v>
      </c>
    </row>
    <row r="1931" spans="1:13" x14ac:dyDescent="0.3">
      <c r="A1931" s="468">
        <v>642</v>
      </c>
      <c r="B1931" s="469">
        <v>44705.665497685186</v>
      </c>
      <c r="C1931" s="469">
        <v>44704</v>
      </c>
      <c r="D1931" s="470">
        <f t="shared" si="120"/>
        <v>2022</v>
      </c>
      <c r="E1931" s="470">
        <f t="shared" si="121"/>
        <v>5</v>
      </c>
      <c r="F1931" s="470">
        <f t="shared" si="122"/>
        <v>23</v>
      </c>
      <c r="G1931" s="468" t="s">
        <v>203</v>
      </c>
      <c r="H1931" s="468">
        <v>7.79</v>
      </c>
      <c r="I1931" s="468">
        <v>6.85</v>
      </c>
      <c r="J1931" s="468" t="s">
        <v>1247</v>
      </c>
      <c r="K1931" s="468">
        <v>0.02</v>
      </c>
      <c r="L1931" s="468">
        <v>5.0000000000000001E-3</v>
      </c>
      <c r="M1931" s="471">
        <f t="shared" si="123"/>
        <v>0.75</v>
      </c>
    </row>
    <row r="1932" spans="1:13" x14ac:dyDescent="0.3">
      <c r="A1932" s="468">
        <v>632</v>
      </c>
      <c r="B1932" s="469">
        <v>44704.699895833335</v>
      </c>
      <c r="C1932" s="469">
        <v>44701</v>
      </c>
      <c r="D1932" s="470">
        <f t="shared" si="120"/>
        <v>2022</v>
      </c>
      <c r="E1932" s="470">
        <f t="shared" si="121"/>
        <v>5</v>
      </c>
      <c r="F1932" s="470">
        <f t="shared" si="122"/>
        <v>20</v>
      </c>
      <c r="G1932" s="468" t="s">
        <v>200</v>
      </c>
      <c r="H1932" s="468">
        <v>7.75</v>
      </c>
      <c r="I1932" s="468">
        <v>6.93</v>
      </c>
      <c r="J1932" s="468" t="s">
        <v>1247</v>
      </c>
      <c r="K1932" s="468">
        <v>0.02</v>
      </c>
      <c r="L1932" s="468">
        <v>8.0000000000000002E-3</v>
      </c>
      <c r="M1932" s="471">
        <f t="shared" si="123"/>
        <v>0.6</v>
      </c>
    </row>
    <row r="1933" spans="1:13" x14ac:dyDescent="0.3">
      <c r="A1933" s="468">
        <v>634</v>
      </c>
      <c r="B1933" s="469">
        <v>44704.700289351851</v>
      </c>
      <c r="C1933" s="469">
        <v>44701</v>
      </c>
      <c r="D1933" s="470">
        <f t="shared" si="120"/>
        <v>2022</v>
      </c>
      <c r="E1933" s="470">
        <f t="shared" si="121"/>
        <v>5</v>
      </c>
      <c r="F1933" s="470">
        <f t="shared" si="122"/>
        <v>20</v>
      </c>
      <c r="G1933" s="468" t="s">
        <v>199</v>
      </c>
      <c r="H1933" s="468">
        <v>7.79</v>
      </c>
      <c r="I1933" s="468">
        <v>7.09</v>
      </c>
      <c r="J1933" s="468" t="s">
        <v>1247</v>
      </c>
      <c r="K1933" s="468">
        <v>0.02</v>
      </c>
      <c r="L1933" s="468">
        <v>7.0000000000000001E-3</v>
      </c>
      <c r="M1933" s="471">
        <f t="shared" si="123"/>
        <v>0.65</v>
      </c>
    </row>
    <row r="1934" spans="1:13" x14ac:dyDescent="0.3">
      <c r="A1934" s="468">
        <v>628</v>
      </c>
      <c r="B1934" s="469">
        <v>44701.687800925924</v>
      </c>
      <c r="C1934" s="469">
        <v>44700</v>
      </c>
      <c r="D1934" s="470">
        <f t="shared" si="120"/>
        <v>2022</v>
      </c>
      <c r="E1934" s="470">
        <f t="shared" si="121"/>
        <v>5</v>
      </c>
      <c r="F1934" s="470">
        <f t="shared" si="122"/>
        <v>19</v>
      </c>
      <c r="G1934" s="468" t="s">
        <v>199</v>
      </c>
      <c r="H1934" s="468">
        <v>7.48</v>
      </c>
      <c r="I1934" s="468">
        <v>7.02</v>
      </c>
      <c r="J1934" s="468" t="s">
        <v>1247</v>
      </c>
      <c r="K1934" s="468">
        <v>0.02</v>
      </c>
      <c r="L1934" s="468">
        <v>6.0000000000000001E-3</v>
      </c>
      <c r="M1934" s="471">
        <f t="shared" si="123"/>
        <v>0.7</v>
      </c>
    </row>
    <row r="1935" spans="1:13" x14ac:dyDescent="0.3">
      <c r="A1935" s="468">
        <v>610</v>
      </c>
      <c r="B1935" s="469">
        <v>44698.651967592596</v>
      </c>
      <c r="C1935" s="469">
        <v>44697</v>
      </c>
      <c r="D1935" s="470">
        <f t="shared" si="120"/>
        <v>2022</v>
      </c>
      <c r="E1935" s="470">
        <f t="shared" si="121"/>
        <v>5</v>
      </c>
      <c r="F1935" s="470">
        <f t="shared" si="122"/>
        <v>16</v>
      </c>
      <c r="G1935" s="468" t="s">
        <v>199</v>
      </c>
      <c r="H1935" s="468">
        <v>7.68</v>
      </c>
      <c r="I1935" s="468">
        <v>7.41</v>
      </c>
      <c r="J1935" s="468" t="s">
        <v>1247</v>
      </c>
      <c r="K1935" s="468">
        <v>0.02</v>
      </c>
      <c r="L1935" s="468">
        <v>1E-3</v>
      </c>
      <c r="M1935" s="471">
        <f t="shared" si="123"/>
        <v>0.95</v>
      </c>
    </row>
    <row r="1936" spans="1:13" x14ac:dyDescent="0.3">
      <c r="A1936" s="468">
        <v>611</v>
      </c>
      <c r="B1936" s="469">
        <v>44698.652094907404</v>
      </c>
      <c r="C1936" s="469">
        <v>44697</v>
      </c>
      <c r="D1936" s="470">
        <f t="shared" si="120"/>
        <v>2022</v>
      </c>
      <c r="E1936" s="470">
        <f t="shared" si="121"/>
        <v>5</v>
      </c>
      <c r="F1936" s="470">
        <f t="shared" si="122"/>
        <v>16</v>
      </c>
      <c r="G1936" s="468" t="s">
        <v>203</v>
      </c>
      <c r="H1936" s="468">
        <v>7.95</v>
      </c>
      <c r="I1936" s="468">
        <v>6.89</v>
      </c>
      <c r="J1936" s="468" t="s">
        <v>1247</v>
      </c>
      <c r="K1936" s="468">
        <v>0.02</v>
      </c>
      <c r="L1936" s="468">
        <v>5.0000000000000001E-3</v>
      </c>
      <c r="M1936" s="471">
        <f t="shared" si="123"/>
        <v>0.75</v>
      </c>
    </row>
    <row r="1937" spans="1:13" x14ac:dyDescent="0.3">
      <c r="A1937" s="468">
        <v>598</v>
      </c>
      <c r="B1937" s="469">
        <v>44694.541331018518</v>
      </c>
      <c r="C1937" s="469">
        <v>44693</v>
      </c>
      <c r="D1937" s="470">
        <f t="shared" si="120"/>
        <v>2022</v>
      </c>
      <c r="E1937" s="470">
        <f t="shared" si="121"/>
        <v>5</v>
      </c>
      <c r="F1937" s="470">
        <f t="shared" si="122"/>
        <v>12</v>
      </c>
      <c r="G1937" s="468" t="s">
        <v>199</v>
      </c>
      <c r="H1937" s="468">
        <v>7.58</v>
      </c>
      <c r="I1937" s="468">
        <v>6.92</v>
      </c>
      <c r="J1937" s="468" t="s">
        <v>1247</v>
      </c>
      <c r="K1937" s="468">
        <v>0.02</v>
      </c>
      <c r="L1937" s="468">
        <v>4.0000000000000001E-3</v>
      </c>
      <c r="M1937" s="471">
        <f t="shared" si="123"/>
        <v>0.8</v>
      </c>
    </row>
    <row r="1938" spans="1:13" x14ac:dyDescent="0.3">
      <c r="A1938" s="468">
        <v>591</v>
      </c>
      <c r="B1938" s="469">
        <v>44693.661435185182</v>
      </c>
      <c r="C1938" s="469">
        <v>44692</v>
      </c>
      <c r="D1938" s="470">
        <f t="shared" si="120"/>
        <v>2022</v>
      </c>
      <c r="E1938" s="470">
        <f t="shared" si="121"/>
        <v>5</v>
      </c>
      <c r="F1938" s="470">
        <f t="shared" si="122"/>
        <v>11</v>
      </c>
      <c r="G1938" s="468" t="s">
        <v>197</v>
      </c>
      <c r="H1938" s="468">
        <v>7.72</v>
      </c>
      <c r="I1938" s="468">
        <v>7.72</v>
      </c>
      <c r="J1938" s="468" t="s">
        <v>1247</v>
      </c>
      <c r="K1938" s="468">
        <v>0.02</v>
      </c>
      <c r="L1938" s="468">
        <v>7.0000000000000001E-3</v>
      </c>
      <c r="M1938" s="471">
        <f t="shared" si="123"/>
        <v>0.65</v>
      </c>
    </row>
    <row r="1939" spans="1:13" x14ac:dyDescent="0.3">
      <c r="A1939" s="468">
        <v>592</v>
      </c>
      <c r="B1939" s="469">
        <v>44693.661597222221</v>
      </c>
      <c r="C1939" s="469">
        <v>44692</v>
      </c>
      <c r="D1939" s="470">
        <f t="shared" si="120"/>
        <v>2022</v>
      </c>
      <c r="E1939" s="470">
        <f t="shared" si="121"/>
        <v>5</v>
      </c>
      <c r="F1939" s="470">
        <f t="shared" si="122"/>
        <v>11</v>
      </c>
      <c r="G1939" s="468" t="s">
        <v>199</v>
      </c>
      <c r="H1939" s="468">
        <v>7.74</v>
      </c>
      <c r="I1939" s="468">
        <v>7.15</v>
      </c>
      <c r="J1939" s="468" t="s">
        <v>1247</v>
      </c>
      <c r="K1939" s="468">
        <v>0.02</v>
      </c>
      <c r="L1939" s="468">
        <v>6.0000000000000001E-3</v>
      </c>
      <c r="M1939" s="471">
        <f t="shared" si="123"/>
        <v>0.7</v>
      </c>
    </row>
    <row r="1940" spans="1:13" x14ac:dyDescent="0.3">
      <c r="A1940" s="468">
        <v>587</v>
      </c>
      <c r="B1940" s="469">
        <v>44692.588067129633</v>
      </c>
      <c r="C1940" s="469">
        <v>44691</v>
      </c>
      <c r="D1940" s="470">
        <f t="shared" si="120"/>
        <v>2022</v>
      </c>
      <c r="E1940" s="470">
        <f t="shared" si="121"/>
        <v>5</v>
      </c>
      <c r="F1940" s="470">
        <f t="shared" si="122"/>
        <v>10</v>
      </c>
      <c r="G1940" s="468" t="s">
        <v>199</v>
      </c>
      <c r="H1940" s="468">
        <v>7.47</v>
      </c>
      <c r="I1940" s="468">
        <v>7.02</v>
      </c>
      <c r="J1940" s="468" t="s">
        <v>1247</v>
      </c>
      <c r="K1940" s="468">
        <v>0.02</v>
      </c>
      <c r="L1940" s="468">
        <v>8.9999999999999993E-3</v>
      </c>
      <c r="M1940" s="471">
        <f t="shared" si="123"/>
        <v>0.55000000000000004</v>
      </c>
    </row>
    <row r="1941" spans="1:13" x14ac:dyDescent="0.3">
      <c r="A1941" s="468">
        <v>588</v>
      </c>
      <c r="B1941" s="469">
        <v>44692.588206018518</v>
      </c>
      <c r="C1941" s="469">
        <v>44691</v>
      </c>
      <c r="D1941" s="470">
        <f t="shared" si="120"/>
        <v>2022</v>
      </c>
      <c r="E1941" s="470">
        <f t="shared" si="121"/>
        <v>5</v>
      </c>
      <c r="F1941" s="470">
        <f t="shared" si="122"/>
        <v>10</v>
      </c>
      <c r="G1941" s="468" t="s">
        <v>203</v>
      </c>
      <c r="H1941" s="468">
        <v>7.87</v>
      </c>
      <c r="I1941" s="468">
        <v>6.97</v>
      </c>
      <c r="J1941" s="468" t="s">
        <v>1247</v>
      </c>
      <c r="K1941" s="468">
        <v>0.02</v>
      </c>
      <c r="L1941" s="468">
        <v>2E-3</v>
      </c>
      <c r="M1941" s="471">
        <f t="shared" si="123"/>
        <v>0.9</v>
      </c>
    </row>
    <row r="1942" spans="1:13" x14ac:dyDescent="0.3">
      <c r="A1942" s="468">
        <v>579</v>
      </c>
      <c r="B1942" s="469">
        <v>44691.414375</v>
      </c>
      <c r="C1942" s="469">
        <v>44690</v>
      </c>
      <c r="D1942" s="470">
        <f t="shared" si="120"/>
        <v>2022</v>
      </c>
      <c r="E1942" s="470">
        <f t="shared" si="121"/>
        <v>5</v>
      </c>
      <c r="F1942" s="470">
        <f t="shared" si="122"/>
        <v>9</v>
      </c>
      <c r="G1942" s="468" t="s">
        <v>200</v>
      </c>
      <c r="H1942" s="468">
        <v>7.64</v>
      </c>
      <c r="I1942" s="468">
        <v>7.09</v>
      </c>
      <c r="J1942" s="468" t="s">
        <v>1247</v>
      </c>
      <c r="K1942" s="468">
        <v>0.02</v>
      </c>
      <c r="L1942" s="468">
        <v>7.0000000000000001E-3</v>
      </c>
      <c r="M1942" s="471">
        <f t="shared" si="123"/>
        <v>0.65</v>
      </c>
    </row>
    <row r="1943" spans="1:13" x14ac:dyDescent="0.3">
      <c r="A1943" s="468">
        <v>581</v>
      </c>
      <c r="B1943" s="469">
        <v>44691.414687500001</v>
      </c>
      <c r="C1943" s="469">
        <v>44690</v>
      </c>
      <c r="D1943" s="470">
        <f t="shared" si="120"/>
        <v>2022</v>
      </c>
      <c r="E1943" s="470">
        <f t="shared" si="121"/>
        <v>5</v>
      </c>
      <c r="F1943" s="470">
        <f t="shared" si="122"/>
        <v>9</v>
      </c>
      <c r="G1943" s="468" t="s">
        <v>199</v>
      </c>
      <c r="H1943" s="468">
        <v>7.08</v>
      </c>
      <c r="I1943" s="468">
        <v>6.99</v>
      </c>
      <c r="J1943" s="468" t="s">
        <v>1247</v>
      </c>
      <c r="K1943" s="468">
        <v>0.02</v>
      </c>
      <c r="L1943" s="468">
        <v>8.9999999999999993E-3</v>
      </c>
      <c r="M1943" s="471">
        <f t="shared" si="123"/>
        <v>0.55000000000000004</v>
      </c>
    </row>
    <row r="1944" spans="1:13" x14ac:dyDescent="0.3">
      <c r="A1944" s="468">
        <v>567</v>
      </c>
      <c r="B1944" s="469">
        <v>44687.607141203705</v>
      </c>
      <c r="C1944" s="469">
        <v>44686</v>
      </c>
      <c r="D1944" s="470">
        <f t="shared" si="120"/>
        <v>2022</v>
      </c>
      <c r="E1944" s="470">
        <f t="shared" si="121"/>
        <v>5</v>
      </c>
      <c r="F1944" s="470">
        <f t="shared" si="122"/>
        <v>5</v>
      </c>
      <c r="G1944" s="468" t="s">
        <v>199</v>
      </c>
      <c r="H1944" s="468">
        <v>7.49</v>
      </c>
      <c r="I1944" s="468">
        <v>6.94</v>
      </c>
      <c r="J1944" s="468" t="s">
        <v>1247</v>
      </c>
      <c r="K1944" s="468">
        <v>0.02</v>
      </c>
      <c r="L1944" s="468">
        <v>5.0000000000000001E-3</v>
      </c>
      <c r="M1944" s="471">
        <f t="shared" si="123"/>
        <v>0.75</v>
      </c>
    </row>
    <row r="1945" spans="1:13" x14ac:dyDescent="0.3">
      <c r="A1945" s="468">
        <v>560</v>
      </c>
      <c r="B1945" s="469">
        <v>44686.647812499999</v>
      </c>
      <c r="C1945" s="469">
        <v>44685</v>
      </c>
      <c r="D1945" s="470">
        <f t="shared" si="120"/>
        <v>2022</v>
      </c>
      <c r="E1945" s="470">
        <f t="shared" si="121"/>
        <v>5</v>
      </c>
      <c r="F1945" s="470">
        <f t="shared" si="122"/>
        <v>4</v>
      </c>
      <c r="G1945" s="468" t="s">
        <v>199</v>
      </c>
      <c r="H1945" s="468">
        <v>7.55</v>
      </c>
      <c r="I1945" s="468">
        <v>6.94</v>
      </c>
      <c r="J1945" s="468" t="s">
        <v>1247</v>
      </c>
      <c r="K1945" s="468">
        <v>0.02</v>
      </c>
      <c r="L1945" s="468">
        <v>4.0000000000000001E-3</v>
      </c>
      <c r="M1945" s="471">
        <f t="shared" si="123"/>
        <v>0.8</v>
      </c>
    </row>
    <row r="1946" spans="1:13" x14ac:dyDescent="0.3">
      <c r="A1946" s="468">
        <v>548</v>
      </c>
      <c r="B1946" s="469">
        <v>44684.759976851848</v>
      </c>
      <c r="C1946" s="469">
        <v>44684</v>
      </c>
      <c r="D1946" s="470">
        <f t="shared" si="120"/>
        <v>2022</v>
      </c>
      <c r="E1946" s="470">
        <f t="shared" si="121"/>
        <v>5</v>
      </c>
      <c r="F1946" s="470">
        <f t="shared" si="122"/>
        <v>3</v>
      </c>
      <c r="G1946" s="468" t="s">
        <v>199</v>
      </c>
      <c r="H1946" s="468">
        <v>7.48</v>
      </c>
      <c r="I1946" s="468">
        <v>6.92</v>
      </c>
      <c r="J1946" s="468" t="s">
        <v>1247</v>
      </c>
      <c r="K1946" s="468">
        <v>0.02</v>
      </c>
      <c r="L1946" s="468">
        <v>3.0000000000000001E-3</v>
      </c>
      <c r="M1946" s="471">
        <f t="shared" si="123"/>
        <v>0.85</v>
      </c>
    </row>
    <row r="1947" spans="1:13" x14ac:dyDescent="0.3">
      <c r="A1947" s="468">
        <v>553</v>
      </c>
      <c r="B1947" s="469">
        <v>44685.454525462963</v>
      </c>
      <c r="C1947" s="469">
        <v>44684</v>
      </c>
      <c r="D1947" s="470">
        <f t="shared" si="120"/>
        <v>2022</v>
      </c>
      <c r="E1947" s="470">
        <f t="shared" si="121"/>
        <v>5</v>
      </c>
      <c r="F1947" s="470">
        <f t="shared" si="122"/>
        <v>3</v>
      </c>
      <c r="G1947" s="468" t="s">
        <v>200</v>
      </c>
      <c r="H1947" s="468">
        <v>7.58</v>
      </c>
      <c r="I1947" s="468">
        <v>7.07</v>
      </c>
      <c r="J1947" s="468" t="s">
        <v>1247</v>
      </c>
      <c r="K1947" s="468">
        <v>0.02</v>
      </c>
      <c r="L1947" s="468">
        <v>5.0000000000000001E-3</v>
      </c>
      <c r="M1947" s="471">
        <f t="shared" si="123"/>
        <v>0.75</v>
      </c>
    </row>
    <row r="1948" spans="1:13" x14ac:dyDescent="0.3">
      <c r="A1948" s="468">
        <v>545</v>
      </c>
      <c r="B1948" s="469">
        <v>44684.75949074074</v>
      </c>
      <c r="C1948" s="469">
        <v>44683</v>
      </c>
      <c r="D1948" s="470">
        <f t="shared" si="120"/>
        <v>2022</v>
      </c>
      <c r="E1948" s="470">
        <f t="shared" si="121"/>
        <v>5</v>
      </c>
      <c r="F1948" s="470">
        <f t="shared" si="122"/>
        <v>2</v>
      </c>
      <c r="G1948" s="468" t="s">
        <v>787</v>
      </c>
      <c r="H1948" s="468">
        <v>8.14</v>
      </c>
      <c r="I1948" s="468">
        <v>7.07</v>
      </c>
      <c r="J1948" s="468" t="s">
        <v>1247</v>
      </c>
      <c r="K1948" s="468">
        <v>0.02</v>
      </c>
      <c r="L1948" s="468">
        <v>2E-3</v>
      </c>
      <c r="M1948" s="471">
        <f t="shared" si="123"/>
        <v>0.9</v>
      </c>
    </row>
    <row r="1949" spans="1:13" x14ac:dyDescent="0.3">
      <c r="A1949" s="468">
        <v>546</v>
      </c>
      <c r="B1949" s="469">
        <v>44684.759687500002</v>
      </c>
      <c r="C1949" s="469">
        <v>44683</v>
      </c>
      <c r="D1949" s="470">
        <f t="shared" si="120"/>
        <v>2022</v>
      </c>
      <c r="E1949" s="470">
        <f t="shared" si="121"/>
        <v>5</v>
      </c>
      <c r="F1949" s="470">
        <f t="shared" si="122"/>
        <v>2</v>
      </c>
      <c r="G1949" s="468" t="s">
        <v>200</v>
      </c>
      <c r="H1949" s="468">
        <v>7.6</v>
      </c>
      <c r="I1949" s="468">
        <v>7.01</v>
      </c>
      <c r="J1949" s="468" t="s">
        <v>1247</v>
      </c>
      <c r="K1949" s="468">
        <v>0.02</v>
      </c>
      <c r="L1949" s="468">
        <v>7.0000000000000001E-3</v>
      </c>
      <c r="M1949" s="471">
        <f t="shared" si="123"/>
        <v>0.65</v>
      </c>
    </row>
    <row r="1950" spans="1:13" x14ac:dyDescent="0.3">
      <c r="A1950" s="468">
        <v>551</v>
      </c>
      <c r="B1950" s="469">
        <v>44684.760497685187</v>
      </c>
      <c r="C1950" s="469">
        <v>44683</v>
      </c>
      <c r="D1950" s="470">
        <f t="shared" si="120"/>
        <v>2022</v>
      </c>
      <c r="E1950" s="470">
        <f t="shared" si="121"/>
        <v>5</v>
      </c>
      <c r="F1950" s="470">
        <f t="shared" si="122"/>
        <v>2</v>
      </c>
      <c r="G1950" s="468" t="s">
        <v>199</v>
      </c>
      <c r="H1950" s="468">
        <v>7.35</v>
      </c>
      <c r="I1950" s="468">
        <v>6.78</v>
      </c>
      <c r="J1950" s="468" t="s">
        <v>1247</v>
      </c>
      <c r="K1950" s="468">
        <v>0.02</v>
      </c>
      <c r="L1950" s="468">
        <v>3.0000000000000001E-3</v>
      </c>
      <c r="M1950" s="471">
        <f t="shared" si="123"/>
        <v>0.85</v>
      </c>
    </row>
    <row r="1951" spans="1:13" x14ac:dyDescent="0.3">
      <c r="A1951" s="468">
        <v>540</v>
      </c>
      <c r="B1951" s="469">
        <v>44683.679571759261</v>
      </c>
      <c r="C1951" s="469">
        <v>44680</v>
      </c>
      <c r="D1951" s="470">
        <f t="shared" si="120"/>
        <v>2022</v>
      </c>
      <c r="E1951" s="470">
        <f t="shared" si="121"/>
        <v>4</v>
      </c>
      <c r="F1951" s="470">
        <f t="shared" si="122"/>
        <v>29</v>
      </c>
      <c r="G1951" s="468" t="s">
        <v>200</v>
      </c>
      <c r="H1951" s="468">
        <v>7.65</v>
      </c>
      <c r="I1951" s="468">
        <v>6.98</v>
      </c>
      <c r="J1951" s="468" t="s">
        <v>1247</v>
      </c>
      <c r="K1951" s="468">
        <v>0.02</v>
      </c>
      <c r="L1951" s="468">
        <v>7.0000000000000001E-3</v>
      </c>
      <c r="M1951" s="471">
        <f t="shared" si="123"/>
        <v>0.65</v>
      </c>
    </row>
    <row r="1952" spans="1:13" x14ac:dyDescent="0.3">
      <c r="A1952" s="468">
        <v>534</v>
      </c>
      <c r="B1952" s="469">
        <v>44680.706562500003</v>
      </c>
      <c r="C1952" s="469">
        <v>44679</v>
      </c>
      <c r="D1952" s="470">
        <f t="shared" si="120"/>
        <v>2022</v>
      </c>
      <c r="E1952" s="470">
        <f t="shared" si="121"/>
        <v>4</v>
      </c>
      <c r="F1952" s="470">
        <f t="shared" si="122"/>
        <v>28</v>
      </c>
      <c r="G1952" s="468" t="s">
        <v>787</v>
      </c>
      <c r="H1952" s="468">
        <v>7.94</v>
      </c>
      <c r="I1952" s="468">
        <v>7.14</v>
      </c>
      <c r="J1952" s="468" t="s">
        <v>1247</v>
      </c>
      <c r="K1952" s="468">
        <v>0.02</v>
      </c>
      <c r="L1952" s="468">
        <v>5.0000000000000001E-3</v>
      </c>
      <c r="M1952" s="471">
        <f t="shared" si="123"/>
        <v>0.75</v>
      </c>
    </row>
    <row r="1953" spans="1:13" x14ac:dyDescent="0.3">
      <c r="A1953" s="468">
        <v>535</v>
      </c>
      <c r="B1953" s="469">
        <v>44680.706712962965</v>
      </c>
      <c r="C1953" s="469">
        <v>44679</v>
      </c>
      <c r="D1953" s="470">
        <f t="shared" si="120"/>
        <v>2022</v>
      </c>
      <c r="E1953" s="470">
        <f t="shared" si="121"/>
        <v>4</v>
      </c>
      <c r="F1953" s="470">
        <f t="shared" si="122"/>
        <v>28</v>
      </c>
      <c r="G1953" s="468" t="s">
        <v>200</v>
      </c>
      <c r="H1953" s="468">
        <v>7.65</v>
      </c>
      <c r="I1953" s="468">
        <v>7.07</v>
      </c>
      <c r="J1953" s="468" t="s">
        <v>1247</v>
      </c>
      <c r="K1953" s="468">
        <v>0.02</v>
      </c>
      <c r="L1953" s="468">
        <v>6.0000000000000001E-3</v>
      </c>
      <c r="M1953" s="471">
        <f t="shared" si="123"/>
        <v>0.7</v>
      </c>
    </row>
    <row r="1954" spans="1:13" x14ac:dyDescent="0.3">
      <c r="A1954" s="468">
        <v>537</v>
      </c>
      <c r="B1954" s="469">
        <v>44680.707199074073</v>
      </c>
      <c r="C1954" s="469">
        <v>44679</v>
      </c>
      <c r="D1954" s="470">
        <f t="shared" si="120"/>
        <v>2022</v>
      </c>
      <c r="E1954" s="470">
        <f t="shared" si="121"/>
        <v>4</v>
      </c>
      <c r="F1954" s="470">
        <f t="shared" si="122"/>
        <v>28</v>
      </c>
      <c r="G1954" s="468" t="s">
        <v>203</v>
      </c>
      <c r="H1954" s="468">
        <v>8.02</v>
      </c>
      <c r="I1954" s="468">
        <v>6.92</v>
      </c>
      <c r="J1954" s="468" t="s">
        <v>1247</v>
      </c>
      <c r="K1954" s="468">
        <v>0.02</v>
      </c>
      <c r="L1954" s="468">
        <v>1E-3</v>
      </c>
      <c r="M1954" s="471">
        <f t="shared" si="123"/>
        <v>0.95</v>
      </c>
    </row>
    <row r="1955" spans="1:13" x14ac:dyDescent="0.3">
      <c r="A1955" s="468">
        <v>526</v>
      </c>
      <c r="B1955" s="469">
        <v>44678.677881944444</v>
      </c>
      <c r="C1955" s="469">
        <v>44677</v>
      </c>
      <c r="D1955" s="470">
        <f t="shared" si="120"/>
        <v>2022</v>
      </c>
      <c r="E1955" s="470">
        <f t="shared" si="121"/>
        <v>4</v>
      </c>
      <c r="F1955" s="470">
        <f t="shared" si="122"/>
        <v>26</v>
      </c>
      <c r="G1955" s="468" t="s">
        <v>199</v>
      </c>
      <c r="H1955" s="468">
        <v>7.51</v>
      </c>
      <c r="I1955" s="468">
        <v>6.84</v>
      </c>
      <c r="J1955" s="468" t="s">
        <v>1247</v>
      </c>
      <c r="K1955" s="468">
        <v>0.02</v>
      </c>
      <c r="L1955" s="468">
        <v>5.0000000000000001E-3</v>
      </c>
      <c r="M1955" s="471">
        <f t="shared" si="123"/>
        <v>0.75</v>
      </c>
    </row>
    <row r="1956" spans="1:13" x14ac:dyDescent="0.3">
      <c r="A1956" s="468">
        <v>518</v>
      </c>
      <c r="B1956" s="469">
        <v>44677.697488425925</v>
      </c>
      <c r="C1956" s="469">
        <v>44676</v>
      </c>
      <c r="D1956" s="470">
        <f t="shared" si="120"/>
        <v>2022</v>
      </c>
      <c r="E1956" s="470">
        <f t="shared" si="121"/>
        <v>4</v>
      </c>
      <c r="F1956" s="470">
        <f t="shared" si="122"/>
        <v>25</v>
      </c>
      <c r="G1956" s="468" t="s">
        <v>200</v>
      </c>
      <c r="H1956" s="468">
        <v>7.63</v>
      </c>
      <c r="I1956" s="468">
        <v>6.87</v>
      </c>
      <c r="J1956" s="468" t="s">
        <v>1247</v>
      </c>
      <c r="K1956" s="468">
        <v>0.02</v>
      </c>
      <c r="L1956" s="468">
        <v>8.0000000000000002E-3</v>
      </c>
      <c r="M1956" s="471">
        <f t="shared" si="123"/>
        <v>0.6</v>
      </c>
    </row>
    <row r="1957" spans="1:13" x14ac:dyDescent="0.3">
      <c r="A1957" s="468">
        <v>514</v>
      </c>
      <c r="B1957" s="469">
        <v>44676.630266203705</v>
      </c>
      <c r="C1957" s="469">
        <v>44673</v>
      </c>
      <c r="D1957" s="470">
        <f t="shared" si="120"/>
        <v>2022</v>
      </c>
      <c r="E1957" s="470">
        <f t="shared" si="121"/>
        <v>4</v>
      </c>
      <c r="F1957" s="470">
        <f t="shared" si="122"/>
        <v>22</v>
      </c>
      <c r="G1957" s="468" t="s">
        <v>199</v>
      </c>
      <c r="H1957" s="468">
        <v>7.51</v>
      </c>
      <c r="I1957" s="468">
        <v>6.74</v>
      </c>
      <c r="J1957" s="468" t="s">
        <v>1247</v>
      </c>
      <c r="K1957" s="468">
        <v>0.02</v>
      </c>
      <c r="L1957" s="468">
        <v>4.0000000000000001E-3</v>
      </c>
      <c r="M1957" s="471">
        <f t="shared" si="123"/>
        <v>0.8</v>
      </c>
    </row>
    <row r="1958" spans="1:13" x14ac:dyDescent="0.3">
      <c r="A1958" s="468">
        <v>507</v>
      </c>
      <c r="B1958" s="469">
        <v>44673.535092592596</v>
      </c>
      <c r="C1958" s="469">
        <v>44672</v>
      </c>
      <c r="D1958" s="470">
        <f t="shared" si="120"/>
        <v>2022</v>
      </c>
      <c r="E1958" s="470">
        <f t="shared" si="121"/>
        <v>4</v>
      </c>
      <c r="F1958" s="470">
        <f t="shared" si="122"/>
        <v>21</v>
      </c>
      <c r="G1958" s="468" t="s">
        <v>200</v>
      </c>
      <c r="H1958" s="468">
        <v>7.84</v>
      </c>
      <c r="I1958" s="468">
        <v>6.92</v>
      </c>
      <c r="J1958" s="468" t="s">
        <v>1247</v>
      </c>
      <c r="K1958" s="468">
        <v>0.02</v>
      </c>
      <c r="L1958" s="468">
        <v>8.9999999999999993E-3</v>
      </c>
      <c r="M1958" s="471">
        <f t="shared" si="123"/>
        <v>0.55000000000000004</v>
      </c>
    </row>
    <row r="1959" spans="1:13" x14ac:dyDescent="0.3">
      <c r="A1959" s="468">
        <v>509</v>
      </c>
      <c r="B1959" s="469">
        <v>44673.535393518519</v>
      </c>
      <c r="C1959" s="469">
        <v>44672</v>
      </c>
      <c r="D1959" s="470">
        <f t="shared" si="120"/>
        <v>2022</v>
      </c>
      <c r="E1959" s="470">
        <f t="shared" si="121"/>
        <v>4</v>
      </c>
      <c r="F1959" s="470">
        <f t="shared" si="122"/>
        <v>21</v>
      </c>
      <c r="G1959" s="468" t="s">
        <v>199</v>
      </c>
      <c r="H1959" s="468">
        <v>7.63</v>
      </c>
      <c r="I1959" s="468">
        <v>7.01</v>
      </c>
      <c r="J1959" s="468" t="s">
        <v>1247</v>
      </c>
      <c r="K1959" s="468">
        <v>0.02</v>
      </c>
      <c r="L1959" s="468">
        <v>7.0000000000000001E-3</v>
      </c>
      <c r="M1959" s="471">
        <f t="shared" si="123"/>
        <v>0.65</v>
      </c>
    </row>
    <row r="1960" spans="1:13" x14ac:dyDescent="0.3">
      <c r="A1960" s="468">
        <v>501</v>
      </c>
      <c r="B1960" s="469">
        <v>44672.694004629629</v>
      </c>
      <c r="C1960" s="469">
        <v>44671</v>
      </c>
      <c r="D1960" s="470">
        <f t="shared" si="120"/>
        <v>2022</v>
      </c>
      <c r="E1960" s="470">
        <f t="shared" si="121"/>
        <v>4</v>
      </c>
      <c r="F1960" s="470">
        <f t="shared" si="122"/>
        <v>20</v>
      </c>
      <c r="G1960" s="468" t="s">
        <v>200</v>
      </c>
      <c r="H1960" s="468">
        <v>7.69</v>
      </c>
      <c r="I1960" s="468">
        <v>6.95</v>
      </c>
      <c r="J1960" s="468" t="s">
        <v>1247</v>
      </c>
      <c r="K1960" s="468">
        <v>0.02</v>
      </c>
      <c r="L1960" s="468">
        <v>8.0000000000000002E-3</v>
      </c>
      <c r="M1960" s="471">
        <f t="shared" si="123"/>
        <v>0.6</v>
      </c>
    </row>
    <row r="1961" spans="1:13" x14ac:dyDescent="0.3">
      <c r="A1961" s="468">
        <v>502</v>
      </c>
      <c r="B1961" s="469">
        <v>44672.694178240738</v>
      </c>
      <c r="C1961" s="469">
        <v>44671</v>
      </c>
      <c r="D1961" s="470">
        <f t="shared" si="120"/>
        <v>2022</v>
      </c>
      <c r="E1961" s="470">
        <f t="shared" si="121"/>
        <v>4</v>
      </c>
      <c r="F1961" s="470">
        <f t="shared" si="122"/>
        <v>20</v>
      </c>
      <c r="G1961" s="468" t="s">
        <v>197</v>
      </c>
      <c r="H1961" s="468">
        <v>7.77</v>
      </c>
      <c r="I1961" s="468">
        <v>7.72</v>
      </c>
      <c r="J1961" s="468" t="s">
        <v>1247</v>
      </c>
      <c r="K1961" s="468">
        <v>0.02</v>
      </c>
      <c r="L1961" s="468">
        <v>3.0000000000000001E-3</v>
      </c>
      <c r="M1961" s="471">
        <f t="shared" si="123"/>
        <v>0.85</v>
      </c>
    </row>
    <row r="1962" spans="1:13" x14ac:dyDescent="0.3">
      <c r="A1962" s="468">
        <v>503</v>
      </c>
      <c r="B1962" s="469">
        <v>44672.694340277776</v>
      </c>
      <c r="C1962" s="469">
        <v>44671</v>
      </c>
      <c r="D1962" s="470">
        <f t="shared" si="120"/>
        <v>2022</v>
      </c>
      <c r="E1962" s="470">
        <f t="shared" si="121"/>
        <v>4</v>
      </c>
      <c r="F1962" s="470">
        <f t="shared" si="122"/>
        <v>20</v>
      </c>
      <c r="G1962" s="468" t="s">
        <v>199</v>
      </c>
      <c r="H1962" s="468">
        <v>7.55</v>
      </c>
      <c r="I1962" s="468">
        <v>6.81</v>
      </c>
      <c r="J1962" s="468" t="s">
        <v>1247</v>
      </c>
      <c r="K1962" s="468">
        <v>0.02</v>
      </c>
      <c r="L1962" s="468">
        <v>3.0000000000000001E-3</v>
      </c>
      <c r="M1962" s="471">
        <f t="shared" si="123"/>
        <v>0.85</v>
      </c>
    </row>
    <row r="1963" spans="1:13" x14ac:dyDescent="0.3">
      <c r="A1963" s="468">
        <v>504</v>
      </c>
      <c r="B1963" s="469">
        <v>44672.694490740738</v>
      </c>
      <c r="C1963" s="469">
        <v>44671</v>
      </c>
      <c r="D1963" s="470">
        <f t="shared" si="120"/>
        <v>2022</v>
      </c>
      <c r="E1963" s="470">
        <f t="shared" si="121"/>
        <v>4</v>
      </c>
      <c r="F1963" s="470">
        <f t="shared" si="122"/>
        <v>20</v>
      </c>
      <c r="G1963" s="468" t="s">
        <v>203</v>
      </c>
      <c r="H1963" s="468">
        <v>7.84</v>
      </c>
      <c r="I1963" s="468">
        <v>6.85</v>
      </c>
      <c r="J1963" s="468" t="s">
        <v>1247</v>
      </c>
      <c r="K1963" s="468">
        <v>0.02</v>
      </c>
      <c r="L1963" s="468">
        <v>3.0000000000000001E-3</v>
      </c>
      <c r="M1963" s="471">
        <f t="shared" si="123"/>
        <v>0.85</v>
      </c>
    </row>
    <row r="1964" spans="1:13" x14ac:dyDescent="0.3">
      <c r="A1964" s="468">
        <v>496</v>
      </c>
      <c r="B1964" s="469">
        <v>44671.638854166667</v>
      </c>
      <c r="C1964" s="469">
        <v>44670</v>
      </c>
      <c r="D1964" s="470">
        <f t="shared" si="120"/>
        <v>2022</v>
      </c>
      <c r="E1964" s="470">
        <f t="shared" si="121"/>
        <v>4</v>
      </c>
      <c r="F1964" s="470">
        <f t="shared" si="122"/>
        <v>19</v>
      </c>
      <c r="G1964" s="468" t="s">
        <v>200</v>
      </c>
      <c r="H1964" s="468">
        <v>7.65</v>
      </c>
      <c r="I1964" s="468">
        <v>6.95</v>
      </c>
      <c r="J1964" s="468" t="s">
        <v>1247</v>
      </c>
      <c r="K1964" s="468">
        <v>0.02</v>
      </c>
      <c r="L1964" s="468">
        <v>3.0000000000000001E-3</v>
      </c>
      <c r="M1964" s="471">
        <f t="shared" si="123"/>
        <v>0.85</v>
      </c>
    </row>
    <row r="1965" spans="1:13" x14ac:dyDescent="0.3">
      <c r="A1965" s="468">
        <v>497</v>
      </c>
      <c r="B1965" s="469">
        <v>44671.639085648145</v>
      </c>
      <c r="C1965" s="469">
        <v>44670</v>
      </c>
      <c r="D1965" s="470">
        <f t="shared" si="120"/>
        <v>2022</v>
      </c>
      <c r="E1965" s="470">
        <f t="shared" si="121"/>
        <v>4</v>
      </c>
      <c r="F1965" s="470">
        <f t="shared" si="122"/>
        <v>19</v>
      </c>
      <c r="G1965" s="468" t="s">
        <v>197</v>
      </c>
      <c r="H1965" s="468">
        <v>7.75</v>
      </c>
      <c r="I1965" s="468">
        <v>7.69</v>
      </c>
      <c r="J1965" s="468" t="s">
        <v>1247</v>
      </c>
      <c r="K1965" s="468">
        <v>0.02</v>
      </c>
      <c r="L1965" s="468">
        <v>3.0000000000000001E-3</v>
      </c>
      <c r="M1965" s="471">
        <f t="shared" si="123"/>
        <v>0.85</v>
      </c>
    </row>
    <row r="1966" spans="1:13" x14ac:dyDescent="0.3">
      <c r="A1966" s="468">
        <v>498</v>
      </c>
      <c r="B1966" s="469">
        <v>44671.639270833337</v>
      </c>
      <c r="C1966" s="469">
        <v>44670</v>
      </c>
      <c r="D1966" s="470">
        <f t="shared" si="120"/>
        <v>2022</v>
      </c>
      <c r="E1966" s="470">
        <f t="shared" si="121"/>
        <v>4</v>
      </c>
      <c r="F1966" s="470">
        <f t="shared" si="122"/>
        <v>19</v>
      </c>
      <c r="G1966" s="468" t="s">
        <v>199</v>
      </c>
      <c r="H1966" s="468">
        <v>7.46</v>
      </c>
      <c r="I1966" s="468">
        <v>6.85</v>
      </c>
      <c r="J1966" s="468" t="s">
        <v>1247</v>
      </c>
      <c r="K1966" s="468">
        <v>0.02</v>
      </c>
      <c r="L1966" s="468">
        <v>6.0000000000000001E-3</v>
      </c>
      <c r="M1966" s="471">
        <f t="shared" si="123"/>
        <v>0.7</v>
      </c>
    </row>
    <row r="1967" spans="1:13" x14ac:dyDescent="0.3">
      <c r="A1967" s="468">
        <v>491</v>
      </c>
      <c r="B1967" s="469">
        <v>44670.70003472222</v>
      </c>
      <c r="C1967" s="469">
        <v>44669</v>
      </c>
      <c r="D1967" s="470">
        <f t="shared" si="120"/>
        <v>2022</v>
      </c>
      <c r="E1967" s="470">
        <f t="shared" si="121"/>
        <v>4</v>
      </c>
      <c r="F1967" s="470">
        <f t="shared" si="122"/>
        <v>18</v>
      </c>
      <c r="G1967" s="468" t="s">
        <v>199</v>
      </c>
      <c r="H1967" s="468">
        <v>7.57</v>
      </c>
      <c r="I1967" s="468">
        <v>7.09</v>
      </c>
      <c r="J1967" s="468" t="s">
        <v>1247</v>
      </c>
      <c r="K1967" s="468">
        <v>0.02</v>
      </c>
      <c r="L1967" s="468">
        <v>4.0000000000000001E-3</v>
      </c>
      <c r="M1967" s="471">
        <f t="shared" si="123"/>
        <v>0.8</v>
      </c>
    </row>
    <row r="1968" spans="1:13" x14ac:dyDescent="0.3">
      <c r="A1968" s="468">
        <v>478</v>
      </c>
      <c r="B1968" s="469">
        <v>44666.618923611109</v>
      </c>
      <c r="C1968" s="469">
        <v>44665</v>
      </c>
      <c r="D1968" s="470">
        <f t="shared" si="120"/>
        <v>2022</v>
      </c>
      <c r="E1968" s="470">
        <f t="shared" si="121"/>
        <v>4</v>
      </c>
      <c r="F1968" s="470">
        <f t="shared" si="122"/>
        <v>14</v>
      </c>
      <c r="G1968" s="468" t="s">
        <v>787</v>
      </c>
      <c r="H1968" s="468">
        <v>8.16</v>
      </c>
      <c r="I1968" s="468">
        <v>6.88</v>
      </c>
      <c r="J1968" s="468" t="s">
        <v>1247</v>
      </c>
      <c r="K1968" s="468">
        <v>0.02</v>
      </c>
      <c r="L1968" s="468">
        <v>3.0000000000000001E-3</v>
      </c>
      <c r="M1968" s="471">
        <f t="shared" si="123"/>
        <v>0.85</v>
      </c>
    </row>
    <row r="1969" spans="1:13" x14ac:dyDescent="0.3">
      <c r="A1969" s="468">
        <v>479</v>
      </c>
      <c r="B1969" s="469">
        <v>44666.619074074071</v>
      </c>
      <c r="C1969" s="469">
        <v>44665</v>
      </c>
      <c r="D1969" s="470">
        <f t="shared" si="120"/>
        <v>2022</v>
      </c>
      <c r="E1969" s="470">
        <f t="shared" si="121"/>
        <v>4</v>
      </c>
      <c r="F1969" s="470">
        <f t="shared" si="122"/>
        <v>14</v>
      </c>
      <c r="G1969" s="468" t="s">
        <v>200</v>
      </c>
      <c r="H1969" s="468">
        <v>7.37</v>
      </c>
      <c r="I1969" s="468">
        <v>6.91</v>
      </c>
      <c r="J1969" s="468" t="s">
        <v>1247</v>
      </c>
      <c r="K1969" s="468">
        <v>0.02</v>
      </c>
      <c r="L1969" s="468">
        <v>8.0000000000000002E-3</v>
      </c>
      <c r="M1969" s="471">
        <f t="shared" si="123"/>
        <v>0.6</v>
      </c>
    </row>
    <row r="1970" spans="1:13" x14ac:dyDescent="0.3">
      <c r="A1970" s="468">
        <v>462</v>
      </c>
      <c r="B1970" s="469">
        <v>44663.70758101852</v>
      </c>
      <c r="C1970" s="469">
        <v>44662</v>
      </c>
      <c r="D1970" s="470">
        <f t="shared" si="120"/>
        <v>2022</v>
      </c>
      <c r="E1970" s="470">
        <f t="shared" si="121"/>
        <v>4</v>
      </c>
      <c r="F1970" s="470">
        <f t="shared" si="122"/>
        <v>11</v>
      </c>
      <c r="G1970" s="468" t="s">
        <v>200</v>
      </c>
      <c r="H1970" s="468">
        <v>7.73</v>
      </c>
      <c r="I1970" s="468">
        <v>6.94</v>
      </c>
      <c r="J1970" s="468" t="s">
        <v>1247</v>
      </c>
      <c r="K1970" s="468">
        <v>0.02</v>
      </c>
      <c r="L1970" s="468">
        <v>8.9999999999999993E-3</v>
      </c>
      <c r="M1970" s="471">
        <f t="shared" si="123"/>
        <v>0.55000000000000004</v>
      </c>
    </row>
    <row r="1971" spans="1:13" x14ac:dyDescent="0.3">
      <c r="A1971" s="468">
        <v>464</v>
      </c>
      <c r="B1971" s="469">
        <v>44663.707916666666</v>
      </c>
      <c r="C1971" s="469">
        <v>44662</v>
      </c>
      <c r="D1971" s="470">
        <f t="shared" si="120"/>
        <v>2022</v>
      </c>
      <c r="E1971" s="470">
        <f t="shared" si="121"/>
        <v>4</v>
      </c>
      <c r="F1971" s="470">
        <f t="shared" si="122"/>
        <v>11</v>
      </c>
      <c r="G1971" s="468" t="s">
        <v>199</v>
      </c>
      <c r="H1971" s="468">
        <v>7.52</v>
      </c>
      <c r="I1971" s="468">
        <v>7.17</v>
      </c>
      <c r="J1971" s="468" t="s">
        <v>1247</v>
      </c>
      <c r="K1971" s="468">
        <v>0.02</v>
      </c>
      <c r="L1971" s="468">
        <v>6.0000000000000001E-3</v>
      </c>
      <c r="M1971" s="471">
        <f t="shared" si="123"/>
        <v>0.7</v>
      </c>
    </row>
    <row r="1972" spans="1:13" x14ac:dyDescent="0.3">
      <c r="A1972" s="468">
        <v>458</v>
      </c>
      <c r="B1972" s="469">
        <v>44662.470405092594</v>
      </c>
      <c r="C1972" s="469">
        <v>44659</v>
      </c>
      <c r="D1972" s="470">
        <f t="shared" si="120"/>
        <v>2022</v>
      </c>
      <c r="E1972" s="470">
        <f t="shared" si="121"/>
        <v>4</v>
      </c>
      <c r="F1972" s="470">
        <f t="shared" si="122"/>
        <v>8</v>
      </c>
      <c r="G1972" s="468" t="s">
        <v>199</v>
      </c>
      <c r="H1972" s="468">
        <v>7.69</v>
      </c>
      <c r="I1972" s="468">
        <v>7.05</v>
      </c>
      <c r="J1972" s="468" t="s">
        <v>1247</v>
      </c>
      <c r="K1972" s="468">
        <v>0.02</v>
      </c>
      <c r="L1972" s="468">
        <v>8.0000000000000002E-3</v>
      </c>
      <c r="M1972" s="471">
        <f t="shared" si="123"/>
        <v>0.6</v>
      </c>
    </row>
    <row r="1973" spans="1:13" x14ac:dyDescent="0.3">
      <c r="A1973" s="468">
        <v>459</v>
      </c>
      <c r="B1973" s="469">
        <v>44662.470567129632</v>
      </c>
      <c r="C1973" s="469">
        <v>44659</v>
      </c>
      <c r="D1973" s="470">
        <f t="shared" si="120"/>
        <v>2022</v>
      </c>
      <c r="E1973" s="470">
        <f t="shared" si="121"/>
        <v>4</v>
      </c>
      <c r="F1973" s="470">
        <f t="shared" si="122"/>
        <v>8</v>
      </c>
      <c r="G1973" s="468" t="s">
        <v>203</v>
      </c>
      <c r="H1973" s="468">
        <v>7.98</v>
      </c>
      <c r="I1973" s="468">
        <v>6.99</v>
      </c>
      <c r="J1973" s="468" t="s">
        <v>1247</v>
      </c>
      <c r="K1973" s="468">
        <v>0.02</v>
      </c>
      <c r="L1973" s="468">
        <v>5.0000000000000001E-3</v>
      </c>
      <c r="M1973" s="471">
        <f t="shared" si="123"/>
        <v>0.75</v>
      </c>
    </row>
    <row r="1974" spans="1:13" x14ac:dyDescent="0.3">
      <c r="A1974" s="468">
        <v>452</v>
      </c>
      <c r="B1974" s="469">
        <v>44659.501331018517</v>
      </c>
      <c r="C1974" s="469">
        <v>44658</v>
      </c>
      <c r="D1974" s="470">
        <f t="shared" si="120"/>
        <v>2022</v>
      </c>
      <c r="E1974" s="470">
        <f t="shared" si="121"/>
        <v>4</v>
      </c>
      <c r="F1974" s="470">
        <f t="shared" si="122"/>
        <v>7</v>
      </c>
      <c r="G1974" s="468" t="s">
        <v>199</v>
      </c>
      <c r="H1974" s="468">
        <v>7.65</v>
      </c>
      <c r="I1974" s="468">
        <v>7.06</v>
      </c>
      <c r="J1974" s="468" t="s">
        <v>1247</v>
      </c>
      <c r="K1974" s="468">
        <v>0.02</v>
      </c>
      <c r="L1974" s="468">
        <v>7.0000000000000001E-3</v>
      </c>
      <c r="M1974" s="471">
        <f t="shared" si="123"/>
        <v>0.65</v>
      </c>
    </row>
    <row r="1975" spans="1:13" x14ac:dyDescent="0.3">
      <c r="A1975" s="468">
        <v>446</v>
      </c>
      <c r="B1975" s="469">
        <v>44658.661620370367</v>
      </c>
      <c r="C1975" s="469">
        <v>44657</v>
      </c>
      <c r="D1975" s="470">
        <f t="shared" si="120"/>
        <v>2022</v>
      </c>
      <c r="E1975" s="470">
        <f t="shared" si="121"/>
        <v>4</v>
      </c>
      <c r="F1975" s="470">
        <f t="shared" si="122"/>
        <v>6</v>
      </c>
      <c r="G1975" s="468" t="s">
        <v>199</v>
      </c>
      <c r="H1975" s="468">
        <v>7.63</v>
      </c>
      <c r="I1975" s="468">
        <v>6.95</v>
      </c>
      <c r="J1975" s="468" t="s">
        <v>1247</v>
      </c>
      <c r="K1975" s="468">
        <v>0.02</v>
      </c>
      <c r="L1975" s="468">
        <v>6.0000000000000001E-3</v>
      </c>
      <c r="M1975" s="471">
        <f t="shared" si="123"/>
        <v>0.7</v>
      </c>
    </row>
    <row r="1976" spans="1:13" x14ac:dyDescent="0.3">
      <c r="A1976" s="468">
        <v>441</v>
      </c>
      <c r="B1976" s="469">
        <v>44657.712500000001</v>
      </c>
      <c r="C1976" s="469">
        <v>44656</v>
      </c>
      <c r="D1976" s="470">
        <f t="shared" si="120"/>
        <v>2022</v>
      </c>
      <c r="E1976" s="470">
        <f t="shared" si="121"/>
        <v>4</v>
      </c>
      <c r="F1976" s="470">
        <f t="shared" si="122"/>
        <v>5</v>
      </c>
      <c r="G1976" s="468" t="s">
        <v>203</v>
      </c>
      <c r="H1976" s="468">
        <v>8.02</v>
      </c>
      <c r="I1976" s="468">
        <v>7.16</v>
      </c>
      <c r="J1976" s="468" t="s">
        <v>1247</v>
      </c>
      <c r="K1976" s="468">
        <v>0.02</v>
      </c>
      <c r="L1976" s="468">
        <v>5.0000000000000001E-3</v>
      </c>
      <c r="M1976" s="471">
        <f t="shared" si="123"/>
        <v>0.75</v>
      </c>
    </row>
    <row r="1977" spans="1:13" x14ac:dyDescent="0.3">
      <c r="A1977" s="468">
        <v>429</v>
      </c>
      <c r="B1977" s="469">
        <v>44655.773101851853</v>
      </c>
      <c r="C1977" s="469">
        <v>44655</v>
      </c>
      <c r="D1977" s="470">
        <f t="shared" si="120"/>
        <v>2022</v>
      </c>
      <c r="E1977" s="470">
        <f t="shared" si="121"/>
        <v>4</v>
      </c>
      <c r="F1977" s="470">
        <f t="shared" si="122"/>
        <v>4</v>
      </c>
      <c r="G1977" s="468" t="s">
        <v>200</v>
      </c>
      <c r="H1977" s="468">
        <v>7.87</v>
      </c>
      <c r="I1977" s="468">
        <v>7.11</v>
      </c>
      <c r="J1977" s="468" t="s">
        <v>1247</v>
      </c>
      <c r="K1977" s="468">
        <v>0.02</v>
      </c>
      <c r="L1977" s="468">
        <v>8.0000000000000002E-3</v>
      </c>
      <c r="M1977" s="471">
        <f t="shared" si="123"/>
        <v>0.6</v>
      </c>
    </row>
    <row r="1978" spans="1:13" x14ac:dyDescent="0.3">
      <c r="A1978" s="468">
        <v>432</v>
      </c>
      <c r="B1978" s="469">
        <v>44655.773495370369</v>
      </c>
      <c r="C1978" s="469">
        <v>44655</v>
      </c>
      <c r="D1978" s="470">
        <f t="shared" si="120"/>
        <v>2022</v>
      </c>
      <c r="E1978" s="470">
        <f t="shared" si="121"/>
        <v>4</v>
      </c>
      <c r="F1978" s="470">
        <f t="shared" si="122"/>
        <v>4</v>
      </c>
      <c r="G1978" s="468" t="s">
        <v>203</v>
      </c>
      <c r="H1978" s="468">
        <v>7.96</v>
      </c>
      <c r="I1978" s="468">
        <v>7.18</v>
      </c>
      <c r="J1978" s="468" t="s">
        <v>1247</v>
      </c>
      <c r="K1978" s="468">
        <v>0.02</v>
      </c>
      <c r="L1978" s="468">
        <v>4.0000000000000001E-3</v>
      </c>
      <c r="M1978" s="471">
        <f t="shared" si="123"/>
        <v>0.8</v>
      </c>
    </row>
    <row r="1979" spans="1:13" x14ac:dyDescent="0.3">
      <c r="A1979" s="468">
        <v>423</v>
      </c>
      <c r="B1979" s="469">
        <v>44652.700682870367</v>
      </c>
      <c r="C1979" s="469">
        <v>44652</v>
      </c>
      <c r="D1979" s="470">
        <f t="shared" si="120"/>
        <v>2022</v>
      </c>
      <c r="E1979" s="470">
        <f t="shared" si="121"/>
        <v>4</v>
      </c>
      <c r="F1979" s="470">
        <f t="shared" si="122"/>
        <v>1</v>
      </c>
      <c r="G1979" s="468" t="s">
        <v>200</v>
      </c>
      <c r="H1979" s="468">
        <v>7.76</v>
      </c>
      <c r="I1979" s="468">
        <v>7.01</v>
      </c>
      <c r="J1979" s="468" t="s">
        <v>1247</v>
      </c>
      <c r="K1979" s="468">
        <v>0.02</v>
      </c>
      <c r="L1979" s="468">
        <v>5.0000000000000001E-3</v>
      </c>
      <c r="M1979" s="471">
        <f t="shared" si="123"/>
        <v>0.75</v>
      </c>
    </row>
    <row r="1980" spans="1:13" x14ac:dyDescent="0.3">
      <c r="A1980" s="468">
        <v>419</v>
      </c>
      <c r="B1980" s="469">
        <v>44652.493333333332</v>
      </c>
      <c r="C1980" s="469">
        <v>44651</v>
      </c>
      <c r="D1980" s="470">
        <f t="shared" si="120"/>
        <v>2022</v>
      </c>
      <c r="E1980" s="470">
        <f t="shared" si="121"/>
        <v>3</v>
      </c>
      <c r="F1980" s="470">
        <f t="shared" si="122"/>
        <v>31</v>
      </c>
      <c r="G1980" s="468" t="s">
        <v>199</v>
      </c>
      <c r="H1980" s="468">
        <v>7.57</v>
      </c>
      <c r="I1980" s="468">
        <v>6.91</v>
      </c>
      <c r="J1980" s="468" t="s">
        <v>1247</v>
      </c>
      <c r="K1980" s="468">
        <v>0.02</v>
      </c>
      <c r="L1980" s="468">
        <v>6.0000000000000001E-3</v>
      </c>
      <c r="M1980" s="471">
        <f t="shared" si="123"/>
        <v>0.7</v>
      </c>
    </row>
    <row r="1981" spans="1:13" x14ac:dyDescent="0.3">
      <c r="A1981" s="468">
        <v>411</v>
      </c>
      <c r="B1981" s="469">
        <v>44651.650358796294</v>
      </c>
      <c r="C1981" s="469">
        <v>44650</v>
      </c>
      <c r="D1981" s="470">
        <f t="shared" si="120"/>
        <v>2022</v>
      </c>
      <c r="E1981" s="470">
        <f t="shared" si="121"/>
        <v>3</v>
      </c>
      <c r="F1981" s="470">
        <f t="shared" si="122"/>
        <v>30</v>
      </c>
      <c r="G1981" s="468" t="s">
        <v>200</v>
      </c>
      <c r="H1981" s="468">
        <v>7.66</v>
      </c>
      <c r="I1981" s="468">
        <v>6.88</v>
      </c>
      <c r="J1981" s="468" t="s">
        <v>1247</v>
      </c>
      <c r="K1981" s="468">
        <v>0.02</v>
      </c>
      <c r="L1981" s="468">
        <v>8.0000000000000002E-3</v>
      </c>
      <c r="M1981" s="471">
        <f t="shared" si="123"/>
        <v>0.6</v>
      </c>
    </row>
    <row r="1982" spans="1:13" x14ac:dyDescent="0.3">
      <c r="A1982" s="468">
        <v>413</v>
      </c>
      <c r="B1982" s="469">
        <v>44651.650729166664</v>
      </c>
      <c r="C1982" s="469">
        <v>44650</v>
      </c>
      <c r="D1982" s="470">
        <f t="shared" si="120"/>
        <v>2022</v>
      </c>
      <c r="E1982" s="470">
        <f t="shared" si="121"/>
        <v>3</v>
      </c>
      <c r="F1982" s="470">
        <f t="shared" si="122"/>
        <v>30</v>
      </c>
      <c r="G1982" s="468" t="s">
        <v>199</v>
      </c>
      <c r="H1982" s="468">
        <v>7.61</v>
      </c>
      <c r="I1982" s="468">
        <v>6.95</v>
      </c>
      <c r="J1982" s="468" t="s">
        <v>1247</v>
      </c>
      <c r="K1982" s="468">
        <v>0.02</v>
      </c>
      <c r="L1982" s="468">
        <v>8.9999999999999993E-3</v>
      </c>
      <c r="M1982" s="471">
        <f t="shared" si="123"/>
        <v>0.55000000000000004</v>
      </c>
    </row>
    <row r="1983" spans="1:13" x14ac:dyDescent="0.3">
      <c r="A1983" s="468">
        <v>404</v>
      </c>
      <c r="B1983" s="469">
        <v>44650.388483796298</v>
      </c>
      <c r="C1983" s="469">
        <v>44649</v>
      </c>
      <c r="D1983" s="470">
        <f t="shared" si="120"/>
        <v>2022</v>
      </c>
      <c r="E1983" s="470">
        <f t="shared" si="121"/>
        <v>3</v>
      </c>
      <c r="F1983" s="470">
        <f t="shared" si="122"/>
        <v>29</v>
      </c>
      <c r="G1983" s="468" t="s">
        <v>787</v>
      </c>
      <c r="H1983" s="468">
        <v>8.33</v>
      </c>
      <c r="I1983" s="468">
        <v>7.19</v>
      </c>
      <c r="J1983" s="468" t="s">
        <v>1247</v>
      </c>
      <c r="K1983" s="468">
        <v>0.02</v>
      </c>
      <c r="L1983" s="468">
        <v>3.0000000000000001E-3</v>
      </c>
      <c r="M1983" s="471">
        <f t="shared" si="123"/>
        <v>0.85</v>
      </c>
    </row>
    <row r="1984" spans="1:13" x14ac:dyDescent="0.3">
      <c r="A1984" s="468">
        <v>405</v>
      </c>
      <c r="B1984" s="469">
        <v>44650.388715277775</v>
      </c>
      <c r="C1984" s="469">
        <v>44649</v>
      </c>
      <c r="D1984" s="470">
        <f t="shared" si="120"/>
        <v>2022</v>
      </c>
      <c r="E1984" s="470">
        <f t="shared" si="121"/>
        <v>3</v>
      </c>
      <c r="F1984" s="470">
        <f t="shared" si="122"/>
        <v>29</v>
      </c>
      <c r="G1984" s="468" t="s">
        <v>200</v>
      </c>
      <c r="H1984" s="468">
        <v>7.75</v>
      </c>
      <c r="I1984" s="468">
        <v>7.05</v>
      </c>
      <c r="J1984" s="468" t="s">
        <v>1247</v>
      </c>
      <c r="K1984" s="468">
        <v>0.02</v>
      </c>
      <c r="L1984" s="468">
        <v>8.0000000000000002E-3</v>
      </c>
      <c r="M1984" s="471">
        <f t="shared" si="123"/>
        <v>0.6</v>
      </c>
    </row>
    <row r="1985" spans="1:13" x14ac:dyDescent="0.3">
      <c r="A1985" s="468">
        <v>408</v>
      </c>
      <c r="B1985" s="469">
        <v>44650.389166666668</v>
      </c>
      <c r="C1985" s="469">
        <v>44649</v>
      </c>
      <c r="D1985" s="470">
        <f t="shared" si="120"/>
        <v>2022</v>
      </c>
      <c r="E1985" s="470">
        <f t="shared" si="121"/>
        <v>3</v>
      </c>
      <c r="F1985" s="470">
        <f t="shared" si="122"/>
        <v>29</v>
      </c>
      <c r="G1985" s="468" t="s">
        <v>203</v>
      </c>
      <c r="H1985" s="468">
        <v>7.71</v>
      </c>
      <c r="I1985" s="468">
        <v>7.03</v>
      </c>
      <c r="J1985" s="468" t="s">
        <v>1247</v>
      </c>
      <c r="K1985" s="468">
        <v>0.02</v>
      </c>
      <c r="L1985" s="468">
        <v>3.0000000000000001E-3</v>
      </c>
      <c r="M1985" s="471">
        <f t="shared" si="123"/>
        <v>0.85</v>
      </c>
    </row>
    <row r="1986" spans="1:13" x14ac:dyDescent="0.3">
      <c r="A1986" s="468">
        <v>399</v>
      </c>
      <c r="B1986" s="469">
        <v>44649.3827662037</v>
      </c>
      <c r="C1986" s="469">
        <v>44648</v>
      </c>
      <c r="D1986" s="470">
        <f t="shared" si="120"/>
        <v>2022</v>
      </c>
      <c r="E1986" s="470">
        <f t="shared" si="121"/>
        <v>3</v>
      </c>
      <c r="F1986" s="470">
        <f t="shared" si="122"/>
        <v>28</v>
      </c>
      <c r="G1986" s="468" t="s">
        <v>200</v>
      </c>
      <c r="H1986" s="468">
        <v>7.72</v>
      </c>
      <c r="I1986" s="468">
        <v>7.21</v>
      </c>
      <c r="J1986" s="468" t="s">
        <v>1247</v>
      </c>
      <c r="K1986" s="468">
        <v>0.02</v>
      </c>
      <c r="L1986" s="468">
        <v>8.0000000000000002E-3</v>
      </c>
      <c r="M1986" s="471">
        <f t="shared" si="123"/>
        <v>0.6</v>
      </c>
    </row>
    <row r="1987" spans="1:13" x14ac:dyDescent="0.3">
      <c r="A1987" s="468">
        <v>401</v>
      </c>
      <c r="B1987" s="469">
        <v>44649.383379629631</v>
      </c>
      <c r="C1987" s="469">
        <v>44648</v>
      </c>
      <c r="D1987" s="470">
        <f t="shared" ref="D1987:D2042" si="124">YEAR(C1987)</f>
        <v>2022</v>
      </c>
      <c r="E1987" s="470">
        <f t="shared" ref="E1987:E2042" si="125">MONTH(C1987)</f>
        <v>3</v>
      </c>
      <c r="F1987" s="470">
        <f t="shared" ref="F1987:F2042" si="126">DAY(C1987)</f>
        <v>28</v>
      </c>
      <c r="G1987" s="468" t="s">
        <v>199</v>
      </c>
      <c r="H1987" s="468">
        <v>7.48</v>
      </c>
      <c r="I1987" s="468">
        <v>6.91</v>
      </c>
      <c r="J1987" s="468" t="s">
        <v>1247</v>
      </c>
      <c r="K1987" s="468">
        <v>0.02</v>
      </c>
      <c r="L1987" s="468">
        <v>8.0000000000000002E-3</v>
      </c>
      <c r="M1987" s="471">
        <f t="shared" si="123"/>
        <v>0.6</v>
      </c>
    </row>
    <row r="1988" spans="1:13" x14ac:dyDescent="0.3">
      <c r="A1988" s="468">
        <v>393</v>
      </c>
      <c r="B1988" s="469">
        <v>44648.612905092596</v>
      </c>
      <c r="C1988" s="469">
        <v>44645</v>
      </c>
      <c r="D1988" s="470">
        <f t="shared" si="124"/>
        <v>2022</v>
      </c>
      <c r="E1988" s="470">
        <f t="shared" si="125"/>
        <v>3</v>
      </c>
      <c r="F1988" s="470">
        <f t="shared" si="126"/>
        <v>25</v>
      </c>
      <c r="G1988" s="468" t="s">
        <v>200</v>
      </c>
      <c r="H1988" s="468">
        <v>7.78</v>
      </c>
      <c r="I1988" s="468">
        <v>7.25</v>
      </c>
      <c r="J1988" s="468" t="s">
        <v>1247</v>
      </c>
      <c r="K1988" s="468">
        <v>0.02</v>
      </c>
      <c r="L1988" s="468">
        <v>8.9999999999999993E-3</v>
      </c>
      <c r="M1988" s="471">
        <f t="shared" ref="M1988:M2042" si="127">1-L1988/K1988</f>
        <v>0.55000000000000004</v>
      </c>
    </row>
    <row r="1989" spans="1:13" x14ac:dyDescent="0.3">
      <c r="A1989" s="468">
        <v>394</v>
      </c>
      <c r="B1989" s="469">
        <v>44648.613043981481</v>
      </c>
      <c r="C1989" s="469">
        <v>44645</v>
      </c>
      <c r="D1989" s="470">
        <f t="shared" si="124"/>
        <v>2022</v>
      </c>
      <c r="E1989" s="470">
        <f t="shared" si="125"/>
        <v>3</v>
      </c>
      <c r="F1989" s="470">
        <f t="shared" si="126"/>
        <v>25</v>
      </c>
      <c r="G1989" s="468" t="s">
        <v>197</v>
      </c>
      <c r="H1989" s="468">
        <v>7.84</v>
      </c>
      <c r="I1989" s="468">
        <v>7.77</v>
      </c>
      <c r="J1989" s="468" t="s">
        <v>1247</v>
      </c>
      <c r="K1989" s="468">
        <v>0.02</v>
      </c>
      <c r="L1989" s="468">
        <v>1E-3</v>
      </c>
      <c r="M1989" s="471">
        <f t="shared" si="127"/>
        <v>0.95</v>
      </c>
    </row>
    <row r="1990" spans="1:13" x14ac:dyDescent="0.3">
      <c r="A1990" s="468">
        <v>395</v>
      </c>
      <c r="B1990" s="469">
        <v>44648.613252314812</v>
      </c>
      <c r="C1990" s="469">
        <v>44645</v>
      </c>
      <c r="D1990" s="470">
        <f t="shared" si="124"/>
        <v>2022</v>
      </c>
      <c r="E1990" s="470">
        <f t="shared" si="125"/>
        <v>3</v>
      </c>
      <c r="F1990" s="470">
        <f t="shared" si="126"/>
        <v>25</v>
      </c>
      <c r="G1990" s="468" t="s">
        <v>199</v>
      </c>
      <c r="H1990" s="468">
        <v>7.53</v>
      </c>
      <c r="I1990" s="468">
        <v>6.78</v>
      </c>
      <c r="J1990" s="468" t="s">
        <v>1247</v>
      </c>
      <c r="K1990" s="468">
        <v>0.02</v>
      </c>
      <c r="L1990" s="468">
        <v>7.0000000000000001E-3</v>
      </c>
      <c r="M1990" s="471">
        <f t="shared" si="127"/>
        <v>0.65</v>
      </c>
    </row>
    <row r="1991" spans="1:13" x14ac:dyDescent="0.3">
      <c r="A1991" s="468">
        <v>397</v>
      </c>
      <c r="B1991" s="469">
        <v>44648.613576388889</v>
      </c>
      <c r="C1991" s="469">
        <v>44645</v>
      </c>
      <c r="D1991" s="470">
        <f t="shared" si="124"/>
        <v>2022</v>
      </c>
      <c r="E1991" s="470">
        <f t="shared" si="125"/>
        <v>3</v>
      </c>
      <c r="F1991" s="470">
        <f t="shared" si="126"/>
        <v>25</v>
      </c>
      <c r="G1991" s="468" t="s">
        <v>204</v>
      </c>
      <c r="H1991" s="468">
        <v>8.1999999999999993</v>
      </c>
      <c r="I1991" s="468">
        <v>7.95</v>
      </c>
      <c r="J1991" s="468" t="s">
        <v>1247</v>
      </c>
      <c r="K1991" s="468">
        <v>0.02</v>
      </c>
      <c r="L1991" s="468">
        <v>1E-3</v>
      </c>
      <c r="M1991" s="471">
        <f t="shared" si="127"/>
        <v>0.95</v>
      </c>
    </row>
    <row r="1992" spans="1:13" x14ac:dyDescent="0.3">
      <c r="A1992" s="468">
        <v>386</v>
      </c>
      <c r="B1992" s="469">
        <v>44645.626273148147</v>
      </c>
      <c r="C1992" s="469">
        <v>44644</v>
      </c>
      <c r="D1992" s="470">
        <f t="shared" si="124"/>
        <v>2022</v>
      </c>
      <c r="E1992" s="470">
        <f t="shared" si="125"/>
        <v>3</v>
      </c>
      <c r="F1992" s="470">
        <f t="shared" si="126"/>
        <v>24</v>
      </c>
      <c r="G1992" s="468" t="s">
        <v>787</v>
      </c>
      <c r="H1992" s="468">
        <v>8.31</v>
      </c>
      <c r="I1992" s="468">
        <v>7.16</v>
      </c>
      <c r="J1992" s="468" t="s">
        <v>1247</v>
      </c>
      <c r="K1992" s="468">
        <v>0.02</v>
      </c>
      <c r="L1992" s="468">
        <v>2E-3</v>
      </c>
      <c r="M1992" s="471">
        <f t="shared" si="127"/>
        <v>0.9</v>
      </c>
    </row>
    <row r="1993" spans="1:13" x14ac:dyDescent="0.3">
      <c r="A1993" s="468">
        <v>387</v>
      </c>
      <c r="B1993" s="469">
        <v>44645.626446759263</v>
      </c>
      <c r="C1993" s="469">
        <v>44644</v>
      </c>
      <c r="D1993" s="470">
        <f t="shared" si="124"/>
        <v>2022</v>
      </c>
      <c r="E1993" s="470">
        <f t="shared" si="125"/>
        <v>3</v>
      </c>
      <c r="F1993" s="470">
        <f t="shared" si="126"/>
        <v>24</v>
      </c>
      <c r="G1993" s="468" t="s">
        <v>200</v>
      </c>
      <c r="H1993" s="468">
        <v>7.81</v>
      </c>
      <c r="I1993" s="468">
        <v>7.26</v>
      </c>
      <c r="J1993" s="468" t="s">
        <v>1247</v>
      </c>
      <c r="K1993" s="468">
        <v>0.02</v>
      </c>
      <c r="L1993" s="468">
        <v>8.9999999999999993E-3</v>
      </c>
      <c r="M1993" s="471">
        <f t="shared" si="127"/>
        <v>0.55000000000000004</v>
      </c>
    </row>
    <row r="1994" spans="1:13" x14ac:dyDescent="0.3">
      <c r="A1994" s="468">
        <v>389</v>
      </c>
      <c r="B1994" s="469">
        <v>44645.626817129632</v>
      </c>
      <c r="C1994" s="469">
        <v>44644</v>
      </c>
      <c r="D1994" s="470">
        <f t="shared" si="124"/>
        <v>2022</v>
      </c>
      <c r="E1994" s="470">
        <f t="shared" si="125"/>
        <v>3</v>
      </c>
      <c r="F1994" s="470">
        <f t="shared" si="126"/>
        <v>24</v>
      </c>
      <c r="G1994" s="468" t="s">
        <v>199</v>
      </c>
      <c r="H1994" s="468">
        <v>7.51</v>
      </c>
      <c r="I1994" s="468">
        <v>6.71</v>
      </c>
      <c r="J1994" s="468" t="s">
        <v>1247</v>
      </c>
      <c r="K1994" s="468">
        <v>0.02</v>
      </c>
      <c r="L1994" s="468">
        <v>5.0000000000000001E-3</v>
      </c>
      <c r="M1994" s="471">
        <f t="shared" si="127"/>
        <v>0.75</v>
      </c>
    </row>
    <row r="1995" spans="1:13" x14ac:dyDescent="0.3">
      <c r="A1995" s="468">
        <v>390</v>
      </c>
      <c r="B1995" s="469">
        <v>44645.626956018517</v>
      </c>
      <c r="C1995" s="469">
        <v>44644</v>
      </c>
      <c r="D1995" s="470">
        <f t="shared" si="124"/>
        <v>2022</v>
      </c>
      <c r="E1995" s="470">
        <f t="shared" si="125"/>
        <v>3</v>
      </c>
      <c r="F1995" s="470">
        <f t="shared" si="126"/>
        <v>24</v>
      </c>
      <c r="G1995" s="468" t="s">
        <v>203</v>
      </c>
      <c r="H1995" s="468">
        <v>7.74</v>
      </c>
      <c r="I1995" s="468">
        <v>7.49</v>
      </c>
      <c r="J1995" s="468" t="s">
        <v>1247</v>
      </c>
      <c r="K1995" s="468">
        <v>0.02</v>
      </c>
      <c r="L1995" s="468">
        <v>6.0000000000000001E-3</v>
      </c>
      <c r="M1995" s="471">
        <f t="shared" si="127"/>
        <v>0.7</v>
      </c>
    </row>
    <row r="1996" spans="1:13" x14ac:dyDescent="0.3">
      <c r="A1996" s="468">
        <v>391</v>
      </c>
      <c r="B1996" s="469">
        <v>44645.627118055556</v>
      </c>
      <c r="C1996" s="469">
        <v>44644</v>
      </c>
      <c r="D1996" s="470">
        <f t="shared" si="124"/>
        <v>2022</v>
      </c>
      <c r="E1996" s="470">
        <f t="shared" si="125"/>
        <v>3</v>
      </c>
      <c r="F1996" s="470">
        <f t="shared" si="126"/>
        <v>24</v>
      </c>
      <c r="G1996" s="468" t="s">
        <v>204</v>
      </c>
      <c r="H1996" s="468">
        <v>8.1999999999999993</v>
      </c>
      <c r="I1996" s="468">
        <v>8.26</v>
      </c>
      <c r="J1996" s="468" t="s">
        <v>1247</v>
      </c>
      <c r="K1996" s="468">
        <v>0.02</v>
      </c>
      <c r="L1996" s="468">
        <v>2E-3</v>
      </c>
      <c r="M1996" s="471">
        <f t="shared" si="127"/>
        <v>0.9</v>
      </c>
    </row>
    <row r="1997" spans="1:13" x14ac:dyDescent="0.3">
      <c r="A1997" s="468">
        <v>380</v>
      </c>
      <c r="B1997" s="469">
        <v>44644.651863425926</v>
      </c>
      <c r="C1997" s="469">
        <v>44643</v>
      </c>
      <c r="D1997" s="470">
        <f t="shared" si="124"/>
        <v>2022</v>
      </c>
      <c r="E1997" s="470">
        <f t="shared" si="125"/>
        <v>3</v>
      </c>
      <c r="F1997" s="470">
        <f t="shared" si="126"/>
        <v>23</v>
      </c>
      <c r="G1997" s="468" t="s">
        <v>787</v>
      </c>
      <c r="H1997" s="468">
        <v>8.31</v>
      </c>
      <c r="I1997" s="468">
        <v>7.14</v>
      </c>
      <c r="J1997" s="468" t="s">
        <v>1247</v>
      </c>
      <c r="K1997" s="468">
        <v>0.02</v>
      </c>
      <c r="L1997" s="468">
        <v>4.0000000000000001E-3</v>
      </c>
      <c r="M1997" s="471">
        <f t="shared" si="127"/>
        <v>0.8</v>
      </c>
    </row>
    <row r="1998" spans="1:13" x14ac:dyDescent="0.3">
      <c r="A1998" s="468">
        <v>383</v>
      </c>
      <c r="B1998" s="469">
        <v>44644.652557870373</v>
      </c>
      <c r="C1998" s="469">
        <v>44643</v>
      </c>
      <c r="D1998" s="470">
        <f t="shared" si="124"/>
        <v>2022</v>
      </c>
      <c r="E1998" s="470">
        <f t="shared" si="125"/>
        <v>3</v>
      </c>
      <c r="F1998" s="470">
        <f t="shared" si="126"/>
        <v>23</v>
      </c>
      <c r="G1998" s="468" t="s">
        <v>199</v>
      </c>
      <c r="H1998" s="468">
        <v>7.48</v>
      </c>
      <c r="I1998" s="468">
        <v>6.78</v>
      </c>
      <c r="J1998" s="468" t="s">
        <v>1247</v>
      </c>
      <c r="K1998" s="468">
        <v>0.02</v>
      </c>
      <c r="L1998" s="468">
        <v>6.0000000000000001E-3</v>
      </c>
      <c r="M1998" s="471">
        <f t="shared" si="127"/>
        <v>0.7</v>
      </c>
    </row>
    <row r="1999" spans="1:13" x14ac:dyDescent="0.3">
      <c r="A1999" s="468">
        <v>377</v>
      </c>
      <c r="B1999" s="469">
        <v>44643.647291666668</v>
      </c>
      <c r="C1999" s="469">
        <v>44642</v>
      </c>
      <c r="D1999" s="470">
        <f t="shared" si="124"/>
        <v>2022</v>
      </c>
      <c r="E1999" s="470">
        <f t="shared" si="125"/>
        <v>3</v>
      </c>
      <c r="F1999" s="470">
        <f t="shared" si="126"/>
        <v>22</v>
      </c>
      <c r="G1999" s="468" t="s">
        <v>199</v>
      </c>
      <c r="H1999" s="468">
        <v>7.63</v>
      </c>
      <c r="I1999" s="468">
        <v>6.98</v>
      </c>
      <c r="J1999" s="468" t="s">
        <v>1247</v>
      </c>
      <c r="K1999" s="468">
        <v>0.02</v>
      </c>
      <c r="L1999" s="468">
        <v>5.0000000000000001E-3</v>
      </c>
      <c r="M1999" s="471">
        <f t="shared" si="127"/>
        <v>0.75</v>
      </c>
    </row>
    <row r="2000" spans="1:13" x14ac:dyDescent="0.3">
      <c r="A2000" s="468">
        <v>378</v>
      </c>
      <c r="B2000" s="469">
        <v>44643.647476851853</v>
      </c>
      <c r="C2000" s="469">
        <v>44642</v>
      </c>
      <c r="D2000" s="470">
        <f t="shared" si="124"/>
        <v>2022</v>
      </c>
      <c r="E2000" s="470">
        <f t="shared" si="125"/>
        <v>3</v>
      </c>
      <c r="F2000" s="470">
        <f t="shared" si="126"/>
        <v>22</v>
      </c>
      <c r="G2000" s="468" t="s">
        <v>203</v>
      </c>
      <c r="H2000" s="468">
        <v>8.23</v>
      </c>
      <c r="I2000" s="468">
        <v>7.79</v>
      </c>
      <c r="J2000" s="468" t="s">
        <v>1247</v>
      </c>
      <c r="K2000" s="468">
        <v>0.02</v>
      </c>
      <c r="L2000" s="468">
        <v>3.0000000000000001E-3</v>
      </c>
      <c r="M2000" s="471">
        <f t="shared" si="127"/>
        <v>0.85</v>
      </c>
    </row>
    <row r="2001" spans="1:13" x14ac:dyDescent="0.3">
      <c r="A2001" s="468">
        <v>379</v>
      </c>
      <c r="B2001" s="469">
        <v>44643.647615740738</v>
      </c>
      <c r="C2001" s="469">
        <v>44642</v>
      </c>
      <c r="D2001" s="470">
        <f t="shared" si="124"/>
        <v>2022</v>
      </c>
      <c r="E2001" s="470">
        <f t="shared" si="125"/>
        <v>3</v>
      </c>
      <c r="F2001" s="470">
        <f t="shared" si="126"/>
        <v>22</v>
      </c>
      <c r="G2001" s="468" t="s">
        <v>204</v>
      </c>
      <c r="H2001" s="468">
        <v>8.1999999999999993</v>
      </c>
      <c r="I2001" s="468">
        <v>8.26</v>
      </c>
      <c r="J2001" s="468" t="s">
        <v>1247</v>
      </c>
      <c r="K2001" s="468">
        <v>0.02</v>
      </c>
      <c r="L2001" s="468">
        <v>5.0000000000000001E-3</v>
      </c>
      <c r="M2001" s="471">
        <f t="shared" si="127"/>
        <v>0.75</v>
      </c>
    </row>
    <row r="2002" spans="1:13" x14ac:dyDescent="0.3">
      <c r="A2002" s="468">
        <v>371</v>
      </c>
      <c r="B2002" s="469">
        <v>44642.489837962959</v>
      </c>
      <c r="C2002" s="469">
        <v>44641</v>
      </c>
      <c r="D2002" s="470">
        <f t="shared" si="124"/>
        <v>2022</v>
      </c>
      <c r="E2002" s="470">
        <f t="shared" si="125"/>
        <v>3</v>
      </c>
      <c r="F2002" s="470">
        <f t="shared" si="126"/>
        <v>21</v>
      </c>
      <c r="G2002" s="468" t="s">
        <v>199</v>
      </c>
      <c r="H2002" s="468">
        <v>7.59</v>
      </c>
      <c r="I2002" s="468">
        <v>7.14</v>
      </c>
      <c r="J2002" s="468" t="s">
        <v>1247</v>
      </c>
      <c r="K2002" s="468">
        <v>0.02</v>
      </c>
      <c r="L2002" s="468">
        <v>5.0000000000000001E-3</v>
      </c>
      <c r="M2002" s="471">
        <f t="shared" si="127"/>
        <v>0.75</v>
      </c>
    </row>
    <row r="2003" spans="1:13" x14ac:dyDescent="0.3">
      <c r="A2003" s="468">
        <v>372</v>
      </c>
      <c r="B2003" s="469">
        <v>44642.490127314813</v>
      </c>
      <c r="C2003" s="469">
        <v>44641</v>
      </c>
      <c r="D2003" s="470">
        <f t="shared" si="124"/>
        <v>2022</v>
      </c>
      <c r="E2003" s="470">
        <f t="shared" si="125"/>
        <v>3</v>
      </c>
      <c r="F2003" s="470">
        <f t="shared" si="126"/>
        <v>21</v>
      </c>
      <c r="G2003" s="468" t="s">
        <v>203</v>
      </c>
      <c r="H2003" s="468">
        <v>7.99</v>
      </c>
      <c r="I2003" s="468">
        <v>7.64</v>
      </c>
      <c r="J2003" s="468" t="s">
        <v>1247</v>
      </c>
      <c r="K2003" s="468">
        <v>0.02</v>
      </c>
      <c r="L2003" s="468">
        <v>6.0000000000000001E-3</v>
      </c>
      <c r="M2003" s="471">
        <f t="shared" si="127"/>
        <v>0.7</v>
      </c>
    </row>
    <row r="2004" spans="1:13" x14ac:dyDescent="0.3">
      <c r="A2004" s="468">
        <v>350</v>
      </c>
      <c r="B2004" s="469">
        <v>44637.659525462965</v>
      </c>
      <c r="C2004" s="469">
        <v>44636</v>
      </c>
      <c r="D2004" s="470">
        <f t="shared" si="124"/>
        <v>2022</v>
      </c>
      <c r="E2004" s="470">
        <f t="shared" si="125"/>
        <v>3</v>
      </c>
      <c r="F2004" s="470">
        <f t="shared" si="126"/>
        <v>16</v>
      </c>
      <c r="G2004" s="468" t="s">
        <v>787</v>
      </c>
      <c r="H2004" s="468">
        <v>8.5500000000000007</v>
      </c>
      <c r="I2004" s="468">
        <v>7.31</v>
      </c>
      <c r="J2004" s="468" t="s">
        <v>1247</v>
      </c>
      <c r="K2004" s="468">
        <v>0.02</v>
      </c>
      <c r="L2004" s="468">
        <v>3.0000000000000001E-3</v>
      </c>
      <c r="M2004" s="471">
        <f t="shared" si="127"/>
        <v>0.85</v>
      </c>
    </row>
    <row r="2005" spans="1:13" x14ac:dyDescent="0.3">
      <c r="A2005" s="468">
        <v>354</v>
      </c>
      <c r="B2005" s="469">
        <v>44637.660069444442</v>
      </c>
      <c r="C2005" s="469">
        <v>44636</v>
      </c>
      <c r="D2005" s="470">
        <f t="shared" si="124"/>
        <v>2022</v>
      </c>
      <c r="E2005" s="470">
        <f t="shared" si="125"/>
        <v>3</v>
      </c>
      <c r="F2005" s="470">
        <f t="shared" si="126"/>
        <v>16</v>
      </c>
      <c r="G2005" s="468" t="s">
        <v>203</v>
      </c>
      <c r="H2005" s="468">
        <v>8.02</v>
      </c>
      <c r="I2005" s="468">
        <v>8.2899999999999991</v>
      </c>
      <c r="J2005" s="468" t="s">
        <v>1247</v>
      </c>
      <c r="K2005" s="468">
        <v>0.02</v>
      </c>
      <c r="L2005" s="468">
        <v>8.0000000000000002E-3</v>
      </c>
      <c r="M2005" s="471">
        <f t="shared" si="127"/>
        <v>0.6</v>
      </c>
    </row>
    <row r="2006" spans="1:13" x14ac:dyDescent="0.3">
      <c r="A2006" s="468">
        <v>345</v>
      </c>
      <c r="B2006" s="469">
        <v>44635.729849537034</v>
      </c>
      <c r="C2006" s="469">
        <v>44635</v>
      </c>
      <c r="D2006" s="470">
        <f t="shared" si="124"/>
        <v>2022</v>
      </c>
      <c r="E2006" s="470">
        <f t="shared" si="125"/>
        <v>3</v>
      </c>
      <c r="F2006" s="470">
        <f t="shared" si="126"/>
        <v>15</v>
      </c>
      <c r="G2006" s="468" t="s">
        <v>200</v>
      </c>
      <c r="H2006" s="468">
        <v>8.1999999999999993</v>
      </c>
      <c r="I2006" s="468">
        <v>7.43</v>
      </c>
      <c r="J2006" s="468" t="s">
        <v>1247</v>
      </c>
      <c r="K2006" s="468">
        <v>0.02</v>
      </c>
      <c r="L2006" s="468">
        <v>5.0000000000000001E-3</v>
      </c>
      <c r="M2006" s="471">
        <f t="shared" si="127"/>
        <v>0.75</v>
      </c>
    </row>
    <row r="2007" spans="1:13" x14ac:dyDescent="0.3">
      <c r="A2007" s="468">
        <v>348</v>
      </c>
      <c r="B2007" s="469">
        <v>44635.730428240742</v>
      </c>
      <c r="C2007" s="469">
        <v>44635</v>
      </c>
      <c r="D2007" s="470">
        <f t="shared" si="124"/>
        <v>2022</v>
      </c>
      <c r="E2007" s="470">
        <f t="shared" si="125"/>
        <v>3</v>
      </c>
      <c r="F2007" s="470">
        <f t="shared" si="126"/>
        <v>15</v>
      </c>
      <c r="G2007" s="468" t="s">
        <v>203</v>
      </c>
      <c r="H2007" s="468">
        <v>7.91</v>
      </c>
      <c r="I2007" s="468">
        <v>8.26</v>
      </c>
      <c r="J2007" s="468" t="s">
        <v>1247</v>
      </c>
      <c r="K2007" s="468">
        <v>0.02</v>
      </c>
      <c r="L2007" s="468">
        <v>5.0000000000000001E-3</v>
      </c>
      <c r="M2007" s="471">
        <f t="shared" si="127"/>
        <v>0.75</v>
      </c>
    </row>
    <row r="2008" spans="1:13" x14ac:dyDescent="0.3">
      <c r="A2008" s="468">
        <v>342</v>
      </c>
      <c r="B2008" s="469">
        <v>44635.49628472222</v>
      </c>
      <c r="C2008" s="469">
        <v>44634</v>
      </c>
      <c r="D2008" s="470">
        <f t="shared" si="124"/>
        <v>2022</v>
      </c>
      <c r="E2008" s="470">
        <f t="shared" si="125"/>
        <v>3</v>
      </c>
      <c r="F2008" s="470">
        <f t="shared" si="126"/>
        <v>14</v>
      </c>
      <c r="G2008" s="468" t="s">
        <v>203</v>
      </c>
      <c r="H2008" s="468">
        <v>7.93</v>
      </c>
      <c r="I2008" s="468">
        <v>8.1300000000000008</v>
      </c>
      <c r="J2008" s="468" t="s">
        <v>1247</v>
      </c>
      <c r="K2008" s="468">
        <v>0.02</v>
      </c>
      <c r="L2008" s="468">
        <v>7.0000000000000001E-3</v>
      </c>
      <c r="M2008" s="471">
        <f t="shared" si="127"/>
        <v>0.65</v>
      </c>
    </row>
    <row r="2009" spans="1:13" x14ac:dyDescent="0.3">
      <c r="A2009" s="468">
        <v>326</v>
      </c>
      <c r="B2009" s="469">
        <v>44631.59579861111</v>
      </c>
      <c r="C2009" s="469">
        <v>44630</v>
      </c>
      <c r="D2009" s="470">
        <f t="shared" si="124"/>
        <v>2022</v>
      </c>
      <c r="E2009" s="470">
        <f t="shared" si="125"/>
        <v>3</v>
      </c>
      <c r="F2009" s="470">
        <f t="shared" si="126"/>
        <v>10</v>
      </c>
      <c r="G2009" s="468" t="s">
        <v>787</v>
      </c>
      <c r="H2009" s="468">
        <v>8.41</v>
      </c>
      <c r="I2009" s="468">
        <v>7.31</v>
      </c>
      <c r="J2009" s="468" t="s">
        <v>1247</v>
      </c>
      <c r="K2009" s="468">
        <v>0.02</v>
      </c>
      <c r="L2009" s="468">
        <v>4.0000000000000001E-3</v>
      </c>
      <c r="M2009" s="471">
        <f t="shared" si="127"/>
        <v>0.8</v>
      </c>
    </row>
    <row r="2010" spans="1:13" x14ac:dyDescent="0.3">
      <c r="A2010" s="468">
        <v>330</v>
      </c>
      <c r="B2010" s="469">
        <v>44631.596701388888</v>
      </c>
      <c r="C2010" s="469">
        <v>44630</v>
      </c>
      <c r="D2010" s="470">
        <f t="shared" si="124"/>
        <v>2022</v>
      </c>
      <c r="E2010" s="470">
        <f t="shared" si="125"/>
        <v>3</v>
      </c>
      <c r="F2010" s="470">
        <f t="shared" si="126"/>
        <v>10</v>
      </c>
      <c r="G2010" s="468" t="s">
        <v>203</v>
      </c>
      <c r="H2010" s="468">
        <v>7.99</v>
      </c>
      <c r="I2010" s="468">
        <v>8.17</v>
      </c>
      <c r="J2010" s="468" t="s">
        <v>1247</v>
      </c>
      <c r="K2010" s="468">
        <v>0.02</v>
      </c>
      <c r="L2010" s="468">
        <v>8.0000000000000002E-3</v>
      </c>
      <c r="M2010" s="471">
        <f t="shared" si="127"/>
        <v>0.6</v>
      </c>
    </row>
    <row r="2011" spans="1:13" x14ac:dyDescent="0.3">
      <c r="A2011" s="468">
        <v>336</v>
      </c>
      <c r="B2011" s="469">
        <v>44634.669675925928</v>
      </c>
      <c r="C2011" s="469">
        <v>44630</v>
      </c>
      <c r="D2011" s="470">
        <f t="shared" si="124"/>
        <v>2022</v>
      </c>
      <c r="E2011" s="470">
        <f t="shared" si="125"/>
        <v>3</v>
      </c>
      <c r="F2011" s="470">
        <f t="shared" si="126"/>
        <v>10</v>
      </c>
      <c r="G2011" s="468" t="s">
        <v>200</v>
      </c>
      <c r="H2011" s="468">
        <v>8</v>
      </c>
      <c r="I2011" s="468">
        <v>7.71</v>
      </c>
      <c r="J2011" s="468" t="s">
        <v>1247</v>
      </c>
      <c r="K2011" s="468">
        <v>0.02</v>
      </c>
      <c r="L2011" s="468">
        <v>8.9999999999999993E-3</v>
      </c>
      <c r="M2011" s="471">
        <f t="shared" si="127"/>
        <v>0.55000000000000004</v>
      </c>
    </row>
    <row r="2012" spans="1:13" x14ac:dyDescent="0.3">
      <c r="A2012" s="468">
        <v>291</v>
      </c>
      <c r="B2012" s="469">
        <v>44623.361041666663</v>
      </c>
      <c r="C2012" s="469">
        <v>44622</v>
      </c>
      <c r="D2012" s="470">
        <f t="shared" si="124"/>
        <v>2022</v>
      </c>
      <c r="E2012" s="470">
        <f t="shared" si="125"/>
        <v>3</v>
      </c>
      <c r="F2012" s="470">
        <f t="shared" si="126"/>
        <v>2</v>
      </c>
      <c r="G2012" s="468" t="s">
        <v>200</v>
      </c>
      <c r="H2012" s="468">
        <v>7.97</v>
      </c>
      <c r="I2012" s="468">
        <v>7.77</v>
      </c>
      <c r="J2012" s="468" t="s">
        <v>1247</v>
      </c>
      <c r="K2012" s="468">
        <v>0.02</v>
      </c>
      <c r="L2012" s="468">
        <v>5.0000000000000001E-3</v>
      </c>
      <c r="M2012" s="471">
        <f t="shared" si="127"/>
        <v>0.75</v>
      </c>
    </row>
    <row r="2013" spans="1:13" x14ac:dyDescent="0.3">
      <c r="A2013" s="468">
        <v>169</v>
      </c>
      <c r="B2013" s="469">
        <v>44595.425879629627</v>
      </c>
      <c r="C2013" s="469">
        <v>44593</v>
      </c>
      <c r="D2013" s="470">
        <f t="shared" si="124"/>
        <v>2022</v>
      </c>
      <c r="E2013" s="470">
        <f t="shared" si="125"/>
        <v>2</v>
      </c>
      <c r="F2013" s="470">
        <f t="shared" si="126"/>
        <v>1</v>
      </c>
      <c r="G2013" s="468" t="s">
        <v>197</v>
      </c>
      <c r="H2013" s="468">
        <v>7.52</v>
      </c>
      <c r="I2013" s="468">
        <v>7.02</v>
      </c>
      <c r="J2013" s="468" t="s">
        <v>1247</v>
      </c>
      <c r="K2013" s="468">
        <v>0.02</v>
      </c>
      <c r="L2013" s="468">
        <v>8.0000000000000002E-3</v>
      </c>
      <c r="M2013" s="471">
        <f t="shared" si="127"/>
        <v>0.6</v>
      </c>
    </row>
    <row r="2014" spans="1:13" x14ac:dyDescent="0.3">
      <c r="A2014" s="468">
        <v>157</v>
      </c>
      <c r="B2014" s="469">
        <v>44592.634409722225</v>
      </c>
      <c r="C2014" s="469">
        <v>44589</v>
      </c>
      <c r="D2014" s="470">
        <f t="shared" si="124"/>
        <v>2022</v>
      </c>
      <c r="E2014" s="470">
        <f t="shared" si="125"/>
        <v>1</v>
      </c>
      <c r="F2014" s="470">
        <f t="shared" si="126"/>
        <v>28</v>
      </c>
      <c r="G2014" s="468" t="s">
        <v>197</v>
      </c>
      <c r="H2014" s="468">
        <v>7.63</v>
      </c>
      <c r="I2014" s="468">
        <v>7.07</v>
      </c>
      <c r="J2014" s="468" t="s">
        <v>1247</v>
      </c>
      <c r="K2014" s="468">
        <v>0.02</v>
      </c>
      <c r="L2014" s="468">
        <v>8.0000000000000002E-3</v>
      </c>
      <c r="M2014" s="471">
        <f t="shared" si="127"/>
        <v>0.6</v>
      </c>
    </row>
    <row r="2015" spans="1:13" x14ac:dyDescent="0.3">
      <c r="A2015" s="468">
        <v>151</v>
      </c>
      <c r="B2015" s="469">
        <v>44589.489872685182</v>
      </c>
      <c r="C2015" s="469">
        <v>44588</v>
      </c>
      <c r="D2015" s="470">
        <f t="shared" si="124"/>
        <v>2022</v>
      </c>
      <c r="E2015" s="470">
        <f t="shared" si="125"/>
        <v>1</v>
      </c>
      <c r="F2015" s="470">
        <f t="shared" si="126"/>
        <v>27</v>
      </c>
      <c r="G2015" s="468" t="s">
        <v>197</v>
      </c>
      <c r="H2015" s="468">
        <v>7.63</v>
      </c>
      <c r="I2015" s="468">
        <v>7.12</v>
      </c>
      <c r="J2015" s="468" t="s">
        <v>1247</v>
      </c>
      <c r="K2015" s="468">
        <v>0.02</v>
      </c>
      <c r="L2015" s="468">
        <v>7.0000000000000001E-3</v>
      </c>
      <c r="M2015" s="471">
        <f t="shared" si="127"/>
        <v>0.65</v>
      </c>
    </row>
    <row r="2016" spans="1:13" x14ac:dyDescent="0.3">
      <c r="A2016" s="468">
        <v>145</v>
      </c>
      <c r="B2016" s="469">
        <v>44588.623935185184</v>
      </c>
      <c r="C2016" s="469">
        <v>44587</v>
      </c>
      <c r="D2016" s="470">
        <f t="shared" si="124"/>
        <v>2022</v>
      </c>
      <c r="E2016" s="470">
        <f t="shared" si="125"/>
        <v>1</v>
      </c>
      <c r="F2016" s="470">
        <f t="shared" si="126"/>
        <v>26</v>
      </c>
      <c r="G2016" s="468" t="s">
        <v>197</v>
      </c>
      <c r="H2016" s="468">
        <v>7.74</v>
      </c>
      <c r="I2016" s="468">
        <v>7.21</v>
      </c>
      <c r="J2016" s="468" t="s">
        <v>1247</v>
      </c>
      <c r="K2016" s="468">
        <v>0.02</v>
      </c>
      <c r="L2016" s="468">
        <v>7.0000000000000001E-3</v>
      </c>
      <c r="M2016" s="471">
        <f t="shared" si="127"/>
        <v>0.65</v>
      </c>
    </row>
    <row r="2017" spans="1:13" x14ac:dyDescent="0.3">
      <c r="A2017" s="468">
        <v>127</v>
      </c>
      <c r="B2017" s="469">
        <v>44585.400925925926</v>
      </c>
      <c r="C2017" s="469">
        <v>44582</v>
      </c>
      <c r="D2017" s="470">
        <f t="shared" si="124"/>
        <v>2022</v>
      </c>
      <c r="E2017" s="470">
        <f t="shared" si="125"/>
        <v>1</v>
      </c>
      <c r="F2017" s="470">
        <f t="shared" si="126"/>
        <v>21</v>
      </c>
      <c r="G2017" s="468" t="s">
        <v>197</v>
      </c>
      <c r="H2017" s="468">
        <v>7.72</v>
      </c>
      <c r="I2017" s="468">
        <v>7.02</v>
      </c>
      <c r="J2017" s="468" t="s">
        <v>1247</v>
      </c>
      <c r="K2017" s="468">
        <v>0.02</v>
      </c>
      <c r="L2017" s="468">
        <v>3.0000000000000001E-3</v>
      </c>
      <c r="M2017" s="471">
        <f t="shared" si="127"/>
        <v>0.85</v>
      </c>
    </row>
    <row r="2018" spans="1:13" x14ac:dyDescent="0.3">
      <c r="A2018" s="468">
        <v>121</v>
      </c>
      <c r="B2018" s="469">
        <v>44581.705300925925</v>
      </c>
      <c r="C2018" s="469">
        <v>44581</v>
      </c>
      <c r="D2018" s="470">
        <f t="shared" si="124"/>
        <v>2022</v>
      </c>
      <c r="E2018" s="470">
        <f t="shared" si="125"/>
        <v>1</v>
      </c>
      <c r="F2018" s="470">
        <f t="shared" si="126"/>
        <v>20</v>
      </c>
      <c r="G2018" s="468" t="s">
        <v>197</v>
      </c>
      <c r="H2018" s="468">
        <v>7.68</v>
      </c>
      <c r="I2018" s="468">
        <v>7.11</v>
      </c>
      <c r="J2018" s="468" t="s">
        <v>1247</v>
      </c>
      <c r="K2018" s="468">
        <v>0.02</v>
      </c>
      <c r="L2018" s="468">
        <v>5.0000000000000001E-3</v>
      </c>
      <c r="M2018" s="471">
        <f t="shared" si="127"/>
        <v>0.75</v>
      </c>
    </row>
    <row r="2019" spans="1:13" x14ac:dyDescent="0.3">
      <c r="A2019" s="468">
        <v>115</v>
      </c>
      <c r="B2019" s="469">
        <v>44581.608831018515</v>
      </c>
      <c r="C2019" s="469">
        <v>44580</v>
      </c>
      <c r="D2019" s="470">
        <f t="shared" si="124"/>
        <v>2022</v>
      </c>
      <c r="E2019" s="470">
        <f t="shared" si="125"/>
        <v>1</v>
      </c>
      <c r="F2019" s="470">
        <f t="shared" si="126"/>
        <v>19</v>
      </c>
      <c r="G2019" s="468" t="s">
        <v>197</v>
      </c>
      <c r="H2019" s="468">
        <v>7.64</v>
      </c>
      <c r="I2019" s="468">
        <v>7.03</v>
      </c>
      <c r="J2019" s="468" t="s">
        <v>1247</v>
      </c>
      <c r="K2019" s="468">
        <v>0.02</v>
      </c>
      <c r="L2019" s="468">
        <v>6.0000000000000001E-3</v>
      </c>
      <c r="M2019" s="471">
        <f t="shared" si="127"/>
        <v>0.7</v>
      </c>
    </row>
    <row r="2020" spans="1:13" x14ac:dyDescent="0.3">
      <c r="A2020" s="468">
        <v>104</v>
      </c>
      <c r="B2020" s="469">
        <v>44579.493877314817</v>
      </c>
      <c r="C2020" s="469">
        <v>44578</v>
      </c>
      <c r="D2020" s="470">
        <f t="shared" si="124"/>
        <v>2022</v>
      </c>
      <c r="E2020" s="470">
        <f t="shared" si="125"/>
        <v>1</v>
      </c>
      <c r="F2020" s="470">
        <f t="shared" si="126"/>
        <v>17</v>
      </c>
      <c r="G2020" s="468" t="s">
        <v>197</v>
      </c>
      <c r="H2020" s="468">
        <v>7.87</v>
      </c>
      <c r="I2020" s="468">
        <v>7.32</v>
      </c>
      <c r="J2020" s="468" t="s">
        <v>1247</v>
      </c>
      <c r="K2020" s="468">
        <v>0.02</v>
      </c>
      <c r="L2020" s="468">
        <v>5.0000000000000001E-3</v>
      </c>
      <c r="M2020" s="471">
        <f t="shared" si="127"/>
        <v>0.75</v>
      </c>
    </row>
    <row r="2021" spans="1:13" x14ac:dyDescent="0.3">
      <c r="A2021" s="468">
        <v>98</v>
      </c>
      <c r="B2021" s="469">
        <v>44578.72247685185</v>
      </c>
      <c r="C2021" s="469">
        <v>44575</v>
      </c>
      <c r="D2021" s="470">
        <f t="shared" si="124"/>
        <v>2022</v>
      </c>
      <c r="E2021" s="470">
        <f t="shared" si="125"/>
        <v>1</v>
      </c>
      <c r="F2021" s="470">
        <f t="shared" si="126"/>
        <v>14</v>
      </c>
      <c r="G2021" s="468" t="s">
        <v>197</v>
      </c>
      <c r="H2021" s="468">
        <v>7.63</v>
      </c>
      <c r="I2021" s="468">
        <v>7.08</v>
      </c>
      <c r="J2021" s="468" t="s">
        <v>1247</v>
      </c>
      <c r="K2021" s="468">
        <v>0.02</v>
      </c>
      <c r="L2021" s="468">
        <v>3.0000000000000001E-3</v>
      </c>
      <c r="M2021" s="471">
        <f t="shared" si="127"/>
        <v>0.85</v>
      </c>
    </row>
    <row r="2022" spans="1:13" x14ac:dyDescent="0.3">
      <c r="A2022" s="468">
        <v>74</v>
      </c>
      <c r="B2022" s="469">
        <v>44571.729837962965</v>
      </c>
      <c r="C2022" s="469">
        <v>44571</v>
      </c>
      <c r="D2022" s="470">
        <f t="shared" si="124"/>
        <v>2022</v>
      </c>
      <c r="E2022" s="470">
        <f t="shared" si="125"/>
        <v>1</v>
      </c>
      <c r="F2022" s="470">
        <f t="shared" si="126"/>
        <v>10</v>
      </c>
      <c r="G2022" s="468" t="s">
        <v>197</v>
      </c>
      <c r="H2022" s="468">
        <v>7.37</v>
      </c>
      <c r="I2022" s="468">
        <v>7.17</v>
      </c>
      <c r="J2022" s="468" t="s">
        <v>1247</v>
      </c>
      <c r="K2022" s="468">
        <v>0.02</v>
      </c>
      <c r="L2022" s="468">
        <v>8.0000000000000002E-3</v>
      </c>
      <c r="M2022" s="471">
        <f t="shared" si="127"/>
        <v>0.6</v>
      </c>
    </row>
    <row r="2023" spans="1:13" x14ac:dyDescent="0.3">
      <c r="A2023" s="468">
        <v>69</v>
      </c>
      <c r="B2023" s="469">
        <v>44571.683877314812</v>
      </c>
      <c r="C2023" s="469">
        <v>44568</v>
      </c>
      <c r="D2023" s="470">
        <f t="shared" si="124"/>
        <v>2022</v>
      </c>
      <c r="E2023" s="470">
        <f t="shared" si="125"/>
        <v>1</v>
      </c>
      <c r="F2023" s="470">
        <f t="shared" si="126"/>
        <v>7</v>
      </c>
      <c r="G2023" s="468" t="s">
        <v>197</v>
      </c>
      <c r="H2023" s="468">
        <v>7.56</v>
      </c>
      <c r="I2023" s="468">
        <v>7.04</v>
      </c>
      <c r="J2023" s="468" t="s">
        <v>1247</v>
      </c>
      <c r="K2023" s="468">
        <v>0.02</v>
      </c>
      <c r="L2023" s="468">
        <v>7.0000000000000001E-3</v>
      </c>
      <c r="M2023" s="471">
        <f t="shared" si="127"/>
        <v>0.65</v>
      </c>
    </row>
    <row r="2024" spans="1:13" x14ac:dyDescent="0.3">
      <c r="A2024" s="468">
        <v>62</v>
      </c>
      <c r="B2024" s="469">
        <v>44568.487013888887</v>
      </c>
      <c r="C2024" s="469">
        <v>44567</v>
      </c>
      <c r="D2024" s="470">
        <f t="shared" si="124"/>
        <v>2022</v>
      </c>
      <c r="E2024" s="470">
        <f t="shared" si="125"/>
        <v>1</v>
      </c>
      <c r="F2024" s="470">
        <f t="shared" si="126"/>
        <v>6</v>
      </c>
      <c r="G2024" s="468" t="s">
        <v>197</v>
      </c>
      <c r="H2024" s="468">
        <v>7.63</v>
      </c>
      <c r="I2024" s="468">
        <v>7.1</v>
      </c>
      <c r="J2024" s="468" t="s">
        <v>1247</v>
      </c>
      <c r="K2024" s="468">
        <v>0.02</v>
      </c>
      <c r="L2024" s="468">
        <v>8.9999999999999993E-3</v>
      </c>
      <c r="M2024" s="471">
        <f t="shared" si="127"/>
        <v>0.55000000000000004</v>
      </c>
    </row>
    <row r="2025" spans="1:13" x14ac:dyDescent="0.3">
      <c r="A2025" s="468">
        <v>36</v>
      </c>
      <c r="B2025" s="469">
        <v>44494.684282407405</v>
      </c>
      <c r="C2025" s="469">
        <v>44491</v>
      </c>
      <c r="D2025" s="470">
        <f t="shared" si="124"/>
        <v>2021</v>
      </c>
      <c r="E2025" s="470">
        <f t="shared" si="125"/>
        <v>10</v>
      </c>
      <c r="F2025" s="470">
        <f t="shared" si="126"/>
        <v>22</v>
      </c>
      <c r="G2025" s="468" t="s">
        <v>787</v>
      </c>
      <c r="H2025" s="468">
        <v>8.09</v>
      </c>
      <c r="I2025" s="468">
        <v>7.03</v>
      </c>
      <c r="J2025" s="468" t="s">
        <v>1247</v>
      </c>
      <c r="K2025" s="468">
        <v>2.5000000000000001E-2</v>
      </c>
      <c r="L2025" s="468">
        <v>5.0000000000000001E-3</v>
      </c>
      <c r="M2025" s="471">
        <f t="shared" si="127"/>
        <v>0.8</v>
      </c>
    </row>
    <row r="2026" spans="1:13" x14ac:dyDescent="0.3">
      <c r="A2026" s="468">
        <v>30</v>
      </c>
      <c r="B2026" s="469">
        <v>44491.632534722223</v>
      </c>
      <c r="C2026" s="469">
        <v>44490</v>
      </c>
      <c r="D2026" s="470">
        <f t="shared" si="124"/>
        <v>2021</v>
      </c>
      <c r="E2026" s="470">
        <f t="shared" si="125"/>
        <v>10</v>
      </c>
      <c r="F2026" s="470">
        <f t="shared" si="126"/>
        <v>21</v>
      </c>
      <c r="G2026" s="468" t="s">
        <v>198</v>
      </c>
      <c r="H2026" s="468">
        <v>8.07</v>
      </c>
      <c r="I2026" s="468">
        <v>6.93</v>
      </c>
      <c r="J2026" s="468" t="s">
        <v>1247</v>
      </c>
      <c r="K2026" s="468">
        <v>2.5000000000000001E-2</v>
      </c>
      <c r="L2026" s="468">
        <v>6.0000000000000001E-3</v>
      </c>
      <c r="M2026" s="471">
        <f t="shared" si="127"/>
        <v>0.76</v>
      </c>
    </row>
    <row r="2027" spans="1:13" x14ac:dyDescent="0.3">
      <c r="A2027" s="468">
        <v>31</v>
      </c>
      <c r="B2027" s="469">
        <v>44491.632893518516</v>
      </c>
      <c r="C2027" s="469">
        <v>44490</v>
      </c>
      <c r="D2027" s="470">
        <f t="shared" si="124"/>
        <v>2021</v>
      </c>
      <c r="E2027" s="470">
        <f t="shared" si="125"/>
        <v>10</v>
      </c>
      <c r="F2027" s="470">
        <f t="shared" si="126"/>
        <v>21</v>
      </c>
      <c r="G2027" s="468" t="s">
        <v>787</v>
      </c>
      <c r="H2027" s="468">
        <v>8.07</v>
      </c>
      <c r="I2027" s="468">
        <v>6.93</v>
      </c>
      <c r="J2027" s="468" t="s">
        <v>1247</v>
      </c>
      <c r="K2027" s="468">
        <v>2.5000000000000001E-2</v>
      </c>
      <c r="L2027" s="468">
        <v>6.0000000000000001E-3</v>
      </c>
      <c r="M2027" s="471">
        <f t="shared" si="127"/>
        <v>0.76</v>
      </c>
    </row>
    <row r="2028" spans="1:13" x14ac:dyDescent="0.3">
      <c r="A2028" s="468">
        <v>33</v>
      </c>
      <c r="B2028" s="469">
        <v>44491.633819444447</v>
      </c>
      <c r="C2028" s="469">
        <v>44490</v>
      </c>
      <c r="D2028" s="470">
        <f t="shared" si="124"/>
        <v>2021</v>
      </c>
      <c r="E2028" s="470">
        <f t="shared" si="125"/>
        <v>10</v>
      </c>
      <c r="F2028" s="470">
        <f t="shared" si="126"/>
        <v>21</v>
      </c>
      <c r="G2028" s="468" t="s">
        <v>199</v>
      </c>
      <c r="H2028" s="468">
        <v>7.28</v>
      </c>
      <c r="I2028" s="468">
        <v>6.76</v>
      </c>
      <c r="J2028" s="468" t="s">
        <v>1247</v>
      </c>
      <c r="K2028" s="468">
        <v>2.5000000000000001E-2</v>
      </c>
      <c r="L2028" s="468">
        <v>5.0000000000000001E-3</v>
      </c>
      <c r="M2028" s="471">
        <f t="shared" si="127"/>
        <v>0.8</v>
      </c>
    </row>
    <row r="2029" spans="1:13" x14ac:dyDescent="0.3">
      <c r="A2029" s="468">
        <v>24</v>
      </c>
      <c r="B2029" s="469">
        <v>44491.631006944444</v>
      </c>
      <c r="C2029" s="469">
        <v>44489</v>
      </c>
      <c r="D2029" s="470">
        <f t="shared" si="124"/>
        <v>2021</v>
      </c>
      <c r="E2029" s="470">
        <f t="shared" si="125"/>
        <v>10</v>
      </c>
      <c r="F2029" s="470">
        <f t="shared" si="126"/>
        <v>20</v>
      </c>
      <c r="G2029" s="468" t="s">
        <v>787</v>
      </c>
      <c r="H2029" s="468">
        <v>8.07</v>
      </c>
      <c r="I2029" s="468">
        <v>6.98</v>
      </c>
      <c r="J2029" s="468" t="s">
        <v>1247</v>
      </c>
      <c r="K2029" s="468">
        <v>2.5000000000000001E-2</v>
      </c>
      <c r="L2029" s="468">
        <v>8.9999999999999993E-3</v>
      </c>
      <c r="M2029" s="471">
        <f t="shared" si="127"/>
        <v>0.64000000000000012</v>
      </c>
    </row>
    <row r="2030" spans="1:13" x14ac:dyDescent="0.3">
      <c r="A2030" s="468">
        <v>27</v>
      </c>
      <c r="B2030" s="469">
        <v>44491.631655092591</v>
      </c>
      <c r="C2030" s="469">
        <v>44489</v>
      </c>
      <c r="D2030" s="470">
        <f t="shared" si="124"/>
        <v>2021</v>
      </c>
      <c r="E2030" s="470">
        <f t="shared" si="125"/>
        <v>10</v>
      </c>
      <c r="F2030" s="470">
        <f t="shared" si="126"/>
        <v>20</v>
      </c>
      <c r="G2030" s="468" t="s">
        <v>199</v>
      </c>
      <c r="H2030" s="468">
        <v>7.37</v>
      </c>
      <c r="I2030" s="468">
        <v>6.81</v>
      </c>
      <c r="J2030" s="468" t="s">
        <v>1247</v>
      </c>
      <c r="K2030" s="468">
        <v>2.5999999999999999E-2</v>
      </c>
      <c r="L2030" s="468">
        <v>5.0000000000000001E-3</v>
      </c>
      <c r="M2030" s="471">
        <f t="shared" si="127"/>
        <v>0.80769230769230771</v>
      </c>
    </row>
    <row r="2031" spans="1:13" x14ac:dyDescent="0.3">
      <c r="A2031" s="468">
        <v>19</v>
      </c>
      <c r="B2031" s="469">
        <v>44490.336747685185</v>
      </c>
      <c r="C2031" s="469">
        <v>44488</v>
      </c>
      <c r="D2031" s="470">
        <f t="shared" si="124"/>
        <v>2021</v>
      </c>
      <c r="E2031" s="470">
        <f t="shared" si="125"/>
        <v>10</v>
      </c>
      <c r="F2031" s="470">
        <f t="shared" si="126"/>
        <v>19</v>
      </c>
      <c r="G2031" s="468" t="s">
        <v>787</v>
      </c>
      <c r="H2031" s="468">
        <v>8.1</v>
      </c>
      <c r="I2031" s="468">
        <v>6.93</v>
      </c>
      <c r="J2031" s="468" t="s">
        <v>1247</v>
      </c>
      <c r="K2031" s="468">
        <v>2.5000000000000001E-2</v>
      </c>
      <c r="L2031" s="468">
        <v>5.0000000000000001E-3</v>
      </c>
      <c r="M2031" s="471">
        <f t="shared" si="127"/>
        <v>0.8</v>
      </c>
    </row>
    <row r="2032" spans="1:13" x14ac:dyDescent="0.3">
      <c r="A2032" s="468">
        <v>22</v>
      </c>
      <c r="B2032" s="469">
        <v>44490.338101851848</v>
      </c>
      <c r="C2032" s="469">
        <v>44488</v>
      </c>
      <c r="D2032" s="470">
        <f t="shared" si="124"/>
        <v>2021</v>
      </c>
      <c r="E2032" s="470">
        <f t="shared" si="125"/>
        <v>10</v>
      </c>
      <c r="F2032" s="470">
        <f t="shared" si="126"/>
        <v>19</v>
      </c>
      <c r="G2032" s="468" t="s">
        <v>199</v>
      </c>
      <c r="H2032" s="468">
        <v>7.31</v>
      </c>
      <c r="I2032" s="468">
        <v>6.95</v>
      </c>
      <c r="J2032" s="468" t="s">
        <v>1247</v>
      </c>
      <c r="K2032" s="468">
        <v>2.5000000000000001E-2</v>
      </c>
      <c r="L2032" s="468">
        <v>5.0000000000000001E-3</v>
      </c>
      <c r="M2032" s="471">
        <f t="shared" si="127"/>
        <v>0.8</v>
      </c>
    </row>
    <row r="2033" spans="1:13" x14ac:dyDescent="0.3">
      <c r="A2033" s="468">
        <v>13</v>
      </c>
      <c r="B2033" s="469">
        <v>44469.679780092592</v>
      </c>
      <c r="C2033" s="469">
        <v>44469</v>
      </c>
      <c r="D2033" s="470">
        <f t="shared" si="124"/>
        <v>2021</v>
      </c>
      <c r="E2033" s="470">
        <f t="shared" si="125"/>
        <v>9</v>
      </c>
      <c r="F2033" s="470">
        <f t="shared" si="126"/>
        <v>30</v>
      </c>
      <c r="G2033" s="468" t="s">
        <v>787</v>
      </c>
      <c r="H2033" s="468">
        <v>7.92</v>
      </c>
      <c r="I2033" s="468">
        <v>6.86</v>
      </c>
      <c r="J2033" s="468" t="s">
        <v>1247</v>
      </c>
      <c r="K2033" s="468">
        <v>2.5000000000000001E-2</v>
      </c>
      <c r="L2033" s="468">
        <v>5.0000000000000001E-3</v>
      </c>
      <c r="M2033" s="471">
        <f t="shared" si="127"/>
        <v>0.8</v>
      </c>
    </row>
    <row r="2034" spans="1:13" x14ac:dyDescent="0.3">
      <c r="A2034" s="468">
        <v>14</v>
      </c>
      <c r="B2034" s="469">
        <v>44469.680069444446</v>
      </c>
      <c r="C2034" s="469">
        <v>44468</v>
      </c>
      <c r="D2034" s="470">
        <f t="shared" si="124"/>
        <v>2021</v>
      </c>
      <c r="E2034" s="470">
        <f t="shared" si="125"/>
        <v>9</v>
      </c>
      <c r="F2034" s="470">
        <f t="shared" si="126"/>
        <v>29</v>
      </c>
      <c r="G2034" s="468" t="s">
        <v>200</v>
      </c>
      <c r="H2034" s="468">
        <v>7.42</v>
      </c>
      <c r="I2034" s="468">
        <v>7.14</v>
      </c>
      <c r="J2034" s="468" t="s">
        <v>1247</v>
      </c>
      <c r="K2034" s="468">
        <v>0.05</v>
      </c>
      <c r="L2034" s="468">
        <v>5.0000000000000001E-3</v>
      </c>
      <c r="M2034" s="471">
        <f t="shared" si="127"/>
        <v>0.9</v>
      </c>
    </row>
    <row r="2035" spans="1:13" x14ac:dyDescent="0.3">
      <c r="A2035" s="468">
        <v>6</v>
      </c>
      <c r="B2035" s="469">
        <v>44463.595092592594</v>
      </c>
      <c r="C2035" s="469">
        <v>44463</v>
      </c>
      <c r="D2035" s="470">
        <f t="shared" si="124"/>
        <v>2021</v>
      </c>
      <c r="E2035" s="470">
        <f t="shared" si="125"/>
        <v>9</v>
      </c>
      <c r="F2035" s="470">
        <f t="shared" si="126"/>
        <v>24</v>
      </c>
      <c r="G2035" s="468" t="s">
        <v>199</v>
      </c>
      <c r="H2035" s="468">
        <v>7.41</v>
      </c>
      <c r="I2035" s="468">
        <v>7.66</v>
      </c>
      <c r="J2035" s="468" t="s">
        <v>1247</v>
      </c>
      <c r="K2035" s="468">
        <v>2.5000000000000001E-2</v>
      </c>
      <c r="L2035" s="468">
        <v>5.0000000000000001E-3</v>
      </c>
      <c r="M2035" s="471">
        <f t="shared" si="127"/>
        <v>0.8</v>
      </c>
    </row>
    <row r="2036" spans="1:13" x14ac:dyDescent="0.3">
      <c r="A2036" s="468">
        <v>8</v>
      </c>
      <c r="B2036" s="469">
        <v>44466.375358796293</v>
      </c>
      <c r="C2036" s="469">
        <v>44463</v>
      </c>
      <c r="D2036" s="470">
        <f t="shared" si="124"/>
        <v>2021</v>
      </c>
      <c r="E2036" s="470">
        <f t="shared" si="125"/>
        <v>9</v>
      </c>
      <c r="F2036" s="470">
        <f t="shared" si="126"/>
        <v>24</v>
      </c>
      <c r="G2036" s="468" t="s">
        <v>787</v>
      </c>
      <c r="H2036" s="468">
        <v>8.11</v>
      </c>
      <c r="I2036" s="468">
        <v>6.78</v>
      </c>
      <c r="J2036" s="468">
        <v>0</v>
      </c>
      <c r="K2036" s="468">
        <v>2.5000000000000001E-2</v>
      </c>
      <c r="L2036" s="468">
        <v>5.0000000000000001E-3</v>
      </c>
      <c r="M2036" s="471">
        <f t="shared" si="127"/>
        <v>0.8</v>
      </c>
    </row>
    <row r="2037" spans="1:13" x14ac:dyDescent="0.3">
      <c r="A2037" s="468">
        <v>9</v>
      </c>
      <c r="B2037" s="469">
        <v>44466.375844907408</v>
      </c>
      <c r="C2037" s="469">
        <v>44463</v>
      </c>
      <c r="D2037" s="470">
        <f t="shared" si="124"/>
        <v>2021</v>
      </c>
      <c r="E2037" s="470">
        <f t="shared" si="125"/>
        <v>9</v>
      </c>
      <c r="F2037" s="470">
        <f t="shared" si="126"/>
        <v>24</v>
      </c>
      <c r="G2037" s="468" t="s">
        <v>200</v>
      </c>
      <c r="H2037" s="468">
        <v>7.64</v>
      </c>
      <c r="I2037" s="468">
        <v>7.41</v>
      </c>
      <c r="J2037" s="468" t="s">
        <v>1247</v>
      </c>
      <c r="K2037" s="468">
        <v>0.05</v>
      </c>
      <c r="L2037" s="468">
        <v>5.0000000000000001E-3</v>
      </c>
      <c r="M2037" s="471">
        <f t="shared" si="127"/>
        <v>0.9</v>
      </c>
    </row>
    <row r="2038" spans="1:13" x14ac:dyDescent="0.3">
      <c r="A2038" s="468">
        <v>11</v>
      </c>
      <c r="B2038" s="469">
        <v>44466.376828703702</v>
      </c>
      <c r="C2038" s="469">
        <v>44463</v>
      </c>
      <c r="D2038" s="470">
        <f t="shared" si="124"/>
        <v>2021</v>
      </c>
      <c r="E2038" s="470">
        <f t="shared" si="125"/>
        <v>9</v>
      </c>
      <c r="F2038" s="470">
        <f t="shared" si="126"/>
        <v>24</v>
      </c>
      <c r="G2038" s="468" t="s">
        <v>203</v>
      </c>
      <c r="H2038" s="468">
        <v>7.57</v>
      </c>
      <c r="I2038" s="468">
        <v>6.84</v>
      </c>
      <c r="J2038" s="468" t="s">
        <v>1247</v>
      </c>
      <c r="K2038" s="468">
        <v>2.5000000000000001E-2</v>
      </c>
      <c r="L2038" s="468">
        <v>5.0000000000000001E-3</v>
      </c>
      <c r="M2038" s="471">
        <f t="shared" si="127"/>
        <v>0.8</v>
      </c>
    </row>
    <row r="2039" spans="1:13" x14ac:dyDescent="0.3">
      <c r="A2039" s="468">
        <v>7</v>
      </c>
      <c r="B2039" s="469">
        <v>44463.631192129629</v>
      </c>
      <c r="C2039" s="469">
        <v>44462</v>
      </c>
      <c r="D2039" s="470">
        <f t="shared" si="124"/>
        <v>2021</v>
      </c>
      <c r="E2039" s="470">
        <f t="shared" si="125"/>
        <v>9</v>
      </c>
      <c r="F2039" s="470">
        <f t="shared" si="126"/>
        <v>23</v>
      </c>
      <c r="G2039" s="468" t="s">
        <v>200</v>
      </c>
      <c r="H2039" s="468">
        <v>8.1999999999999993</v>
      </c>
      <c r="I2039" s="468">
        <v>6.8</v>
      </c>
      <c r="J2039" s="468">
        <v>7</v>
      </c>
      <c r="K2039" s="468">
        <v>0.03</v>
      </c>
      <c r="L2039" s="468">
        <v>5.0000000000000001E-3</v>
      </c>
      <c r="M2039" s="471">
        <f t="shared" si="127"/>
        <v>0.83333333333333326</v>
      </c>
    </row>
    <row r="2040" spans="1:13" x14ac:dyDescent="0.3">
      <c r="A2040" s="468">
        <v>1</v>
      </c>
      <c r="B2040" s="469">
        <v>44462.679548611108</v>
      </c>
      <c r="C2040" s="469">
        <v>44457</v>
      </c>
      <c r="D2040" s="470">
        <f t="shared" si="124"/>
        <v>2021</v>
      </c>
      <c r="E2040" s="470">
        <f t="shared" si="125"/>
        <v>9</v>
      </c>
      <c r="F2040" s="470">
        <f t="shared" si="126"/>
        <v>18</v>
      </c>
      <c r="G2040" s="468" t="s">
        <v>200</v>
      </c>
      <c r="H2040" s="468">
        <v>8.1999999999999993</v>
      </c>
      <c r="I2040" s="468">
        <v>7.2</v>
      </c>
      <c r="J2040" s="468">
        <v>2</v>
      </c>
      <c r="K2040" s="468">
        <v>2.5000000000000001E-2</v>
      </c>
      <c r="L2040" s="468">
        <v>3.0000000000000001E-3</v>
      </c>
      <c r="M2040" s="471">
        <f t="shared" si="127"/>
        <v>0.88</v>
      </c>
    </row>
    <row r="2041" spans="1:13" x14ac:dyDescent="0.3">
      <c r="A2041" s="468">
        <v>5</v>
      </c>
      <c r="B2041" s="469">
        <v>44463.494768518518</v>
      </c>
      <c r="C2041" s="469">
        <v>44456</v>
      </c>
      <c r="D2041" s="470">
        <f t="shared" si="124"/>
        <v>2021</v>
      </c>
      <c r="E2041" s="470">
        <f t="shared" si="125"/>
        <v>9</v>
      </c>
      <c r="F2041" s="470">
        <f t="shared" si="126"/>
        <v>17</v>
      </c>
      <c r="G2041" s="468" t="s">
        <v>787</v>
      </c>
      <c r="H2041" s="468">
        <v>8.1999999999999993</v>
      </c>
      <c r="I2041" s="468">
        <v>7.2</v>
      </c>
      <c r="J2041" s="468" t="s">
        <v>1247</v>
      </c>
      <c r="K2041" s="468">
        <v>0.05</v>
      </c>
      <c r="L2041" s="468">
        <v>6.0000000000000001E-3</v>
      </c>
      <c r="M2041" s="471">
        <f t="shared" si="127"/>
        <v>0.88</v>
      </c>
    </row>
    <row r="2042" spans="1:13" x14ac:dyDescent="0.3">
      <c r="A2042" s="468">
        <v>2</v>
      </c>
      <c r="B2042" s="469">
        <v>44463.456631944442</v>
      </c>
      <c r="C2042" s="469">
        <v>44210</v>
      </c>
      <c r="D2042" s="470">
        <f t="shared" si="124"/>
        <v>2021</v>
      </c>
      <c r="E2042" s="470">
        <f t="shared" si="125"/>
        <v>1</v>
      </c>
      <c r="F2042" s="470">
        <f t="shared" si="126"/>
        <v>14</v>
      </c>
      <c r="G2042" s="468" t="s">
        <v>203</v>
      </c>
      <c r="H2042" s="468">
        <v>8.1999999999999993</v>
      </c>
      <c r="I2042" s="468">
        <v>8.48</v>
      </c>
      <c r="J2042" s="468">
        <v>12</v>
      </c>
      <c r="K2042" s="468">
        <v>1.2E-2</v>
      </c>
      <c r="L2042" s="468">
        <v>8.0000000000000002E-3</v>
      </c>
      <c r="M2042" s="471">
        <f t="shared" si="127"/>
        <v>0.33333333333333337</v>
      </c>
    </row>
  </sheetData>
  <autoFilter ref="A2:M2042" xr:uid="{00000000-0009-0000-0000-000002000000}"/>
  <mergeCells count="1">
    <mergeCell ref="A1:M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2">
    <tabColor theme="3" tint="0.79998168889431442"/>
  </sheetPr>
  <dimension ref="B2:J22"/>
  <sheetViews>
    <sheetView workbookViewId="0"/>
  </sheetViews>
  <sheetFormatPr baseColWidth="10" defaultColWidth="11.44140625" defaultRowHeight="10.199999999999999" x14ac:dyDescent="0.2"/>
  <cols>
    <col min="1" max="1" width="11.44140625" style="213"/>
    <col min="2" max="2" width="2.6640625" style="213" bestFit="1" customWidth="1"/>
    <col min="3" max="3" width="8" style="213" customWidth="1"/>
    <col min="4" max="4" width="11" style="213" customWidth="1"/>
    <col min="5" max="5" width="10.6640625" style="213" customWidth="1"/>
    <col min="6" max="7" width="12.5546875" style="213" customWidth="1"/>
    <col min="8" max="9" width="12.77734375" style="213" customWidth="1"/>
    <col min="10" max="10" width="10.88671875" style="213" customWidth="1"/>
    <col min="11" max="16384" width="11.44140625" style="213"/>
  </cols>
  <sheetData>
    <row r="2" spans="2:10" x14ac:dyDescent="0.2">
      <c r="C2" s="595" t="s">
        <v>835</v>
      </c>
      <c r="D2" s="595"/>
      <c r="E2" s="595"/>
      <c r="F2" s="595"/>
      <c r="G2" s="595"/>
      <c r="H2" s="439"/>
      <c r="I2" s="439"/>
    </row>
    <row r="3" spans="2:10" x14ac:dyDescent="0.2">
      <c r="C3" s="595" t="s">
        <v>469</v>
      </c>
      <c r="D3" s="595"/>
      <c r="E3" s="595"/>
      <c r="F3" s="595"/>
      <c r="G3" s="595"/>
      <c r="H3" s="439"/>
      <c r="I3" s="439"/>
    </row>
    <row r="4" spans="2:10" x14ac:dyDescent="0.2">
      <c r="C4" s="596" t="s">
        <v>470</v>
      </c>
      <c r="D4" s="596"/>
      <c r="E4" s="596"/>
      <c r="F4" s="596"/>
      <c r="G4" s="596"/>
      <c r="H4" s="347"/>
      <c r="I4" s="347"/>
    </row>
    <row r="5" spans="2:10" x14ac:dyDescent="0.2">
      <c r="B5" s="347">
        <v>1</v>
      </c>
      <c r="C5" s="347">
        <v>2</v>
      </c>
      <c r="D5" s="347">
        <v>3</v>
      </c>
      <c r="E5" s="347">
        <v>4</v>
      </c>
      <c r="F5" s="347">
        <v>5</v>
      </c>
      <c r="G5" s="347">
        <v>6</v>
      </c>
      <c r="H5" s="347"/>
      <c r="I5" s="347"/>
    </row>
    <row r="6" spans="2:10" x14ac:dyDescent="0.2">
      <c r="B6" s="212">
        <v>1</v>
      </c>
      <c r="C6" s="212">
        <v>2</v>
      </c>
      <c r="D6" s="212">
        <v>2</v>
      </c>
      <c r="E6" s="212">
        <v>4</v>
      </c>
      <c r="F6" s="212">
        <v>10</v>
      </c>
      <c r="G6" s="212">
        <v>11</v>
      </c>
      <c r="H6" s="244"/>
      <c r="I6" s="244"/>
    </row>
    <row r="8" spans="2:10" ht="40.799999999999997" x14ac:dyDescent="0.2">
      <c r="B8" s="223"/>
      <c r="C8" s="247" t="s">
        <v>961</v>
      </c>
      <c r="D8" s="247" t="s">
        <v>278</v>
      </c>
      <c r="E8" s="247" t="s">
        <v>337</v>
      </c>
      <c r="F8" s="247" t="s">
        <v>982</v>
      </c>
      <c r="G8" s="247" t="s">
        <v>1067</v>
      </c>
      <c r="H8" s="247" t="s">
        <v>1068</v>
      </c>
      <c r="I8" s="247" t="s">
        <v>1113</v>
      </c>
      <c r="J8" s="115" t="s">
        <v>1114</v>
      </c>
    </row>
    <row r="9" spans="2:10" x14ac:dyDescent="0.2">
      <c r="B9" s="223">
        <v>1</v>
      </c>
      <c r="C9" s="225" t="s">
        <v>211</v>
      </c>
      <c r="D9" s="225" t="s">
        <v>1122</v>
      </c>
      <c r="E9" s="226">
        <v>211.11</v>
      </c>
      <c r="F9" s="224" t="s">
        <v>705</v>
      </c>
      <c r="G9" s="226">
        <f>+'TABLA N° 19 AUX 23 AUX'!I25+'TABLA N° 19 AUX 23 AUX'!I26</f>
        <v>30</v>
      </c>
      <c r="H9" s="226">
        <f>+G9</f>
        <v>30</v>
      </c>
      <c r="I9" s="226">
        <f>+H9</f>
        <v>30</v>
      </c>
      <c r="J9" s="248">
        <f>+E9-G9</f>
        <v>181.11</v>
      </c>
    </row>
    <row r="10" spans="2:10" x14ac:dyDescent="0.2">
      <c r="B10" s="223">
        <v>2</v>
      </c>
      <c r="C10" s="225" t="s">
        <v>208</v>
      </c>
      <c r="D10" s="225" t="s">
        <v>1123</v>
      </c>
      <c r="E10" s="226">
        <v>105.56</v>
      </c>
      <c r="F10" s="224" t="s">
        <v>217</v>
      </c>
      <c r="G10" s="226">
        <f>+'TABLA N° 19 AUX 23 AUX'!I28</f>
        <v>10</v>
      </c>
      <c r="H10" s="226">
        <f t="shared" ref="H10:I17" si="0">+G10</f>
        <v>10</v>
      </c>
      <c r="I10" s="226">
        <f t="shared" si="0"/>
        <v>10</v>
      </c>
      <c r="J10" s="248">
        <f t="shared" ref="J10:J17" si="1">+E10-G10</f>
        <v>95.56</v>
      </c>
    </row>
    <row r="11" spans="2:10" x14ac:dyDescent="0.2">
      <c r="B11" s="223">
        <v>3</v>
      </c>
      <c r="C11" s="225" t="s">
        <v>292</v>
      </c>
      <c r="D11" s="225" t="s">
        <v>1124</v>
      </c>
      <c r="E11" s="226">
        <v>105.56</v>
      </c>
      <c r="F11" s="224" t="s">
        <v>290</v>
      </c>
      <c r="G11" s="226">
        <f>+'TABLA N° 19 AUX 23 AUX'!I29</f>
        <v>20</v>
      </c>
      <c r="H11" s="226">
        <f t="shared" si="0"/>
        <v>20</v>
      </c>
      <c r="I11" s="226">
        <f t="shared" si="0"/>
        <v>20</v>
      </c>
      <c r="J11" s="248">
        <f t="shared" si="1"/>
        <v>85.56</v>
      </c>
    </row>
    <row r="12" spans="2:10" x14ac:dyDescent="0.2">
      <c r="B12" s="223">
        <v>4</v>
      </c>
      <c r="C12" s="225" t="s">
        <v>212</v>
      </c>
      <c r="D12" s="225" t="s">
        <v>1125</v>
      </c>
      <c r="E12" s="226">
        <v>211.11</v>
      </c>
      <c r="F12" s="224" t="s">
        <v>1076</v>
      </c>
      <c r="G12" s="226">
        <f>+'TABLA N° 19 AUX 23 AUX'!I30</f>
        <v>10</v>
      </c>
      <c r="H12" s="226">
        <f>+'TABLA N° 19 AUX 23 AUX'!I49+'TABLA N° 19 AUX 23 AUX'!I50</f>
        <v>25</v>
      </c>
      <c r="I12" s="226">
        <f t="shared" ref="I12:I16" si="2">+H12</f>
        <v>25</v>
      </c>
      <c r="J12" s="248">
        <f t="shared" si="1"/>
        <v>201.11</v>
      </c>
    </row>
    <row r="13" spans="2:10" x14ac:dyDescent="0.2">
      <c r="B13" s="223">
        <v>5</v>
      </c>
      <c r="C13" s="225" t="s">
        <v>980</v>
      </c>
      <c r="D13" s="225" t="s">
        <v>1126</v>
      </c>
      <c r="E13" s="226">
        <v>105.56</v>
      </c>
      <c r="F13" s="224" t="s">
        <v>562</v>
      </c>
      <c r="G13" s="226">
        <f>+'TABLA N° 19 AUX 23 AUX'!I32</f>
        <v>12</v>
      </c>
      <c r="H13" s="226">
        <v>12</v>
      </c>
      <c r="I13" s="226">
        <f t="shared" si="2"/>
        <v>12</v>
      </c>
      <c r="J13" s="248">
        <f t="shared" si="1"/>
        <v>93.56</v>
      </c>
    </row>
    <row r="14" spans="2:10" x14ac:dyDescent="0.2">
      <c r="B14" s="223">
        <v>6</v>
      </c>
      <c r="C14" s="225" t="s">
        <v>207</v>
      </c>
      <c r="D14" s="225" t="s">
        <v>1127</v>
      </c>
      <c r="E14" s="226">
        <v>105.56</v>
      </c>
      <c r="F14" s="224" t="s">
        <v>216</v>
      </c>
      <c r="G14" s="226">
        <f>+'TABLA N° 19 AUX 23 AUX'!I33</f>
        <v>14</v>
      </c>
      <c r="H14" s="226">
        <f t="shared" si="0"/>
        <v>14</v>
      </c>
      <c r="I14" s="226">
        <v>20</v>
      </c>
      <c r="J14" s="248">
        <f t="shared" si="1"/>
        <v>91.56</v>
      </c>
    </row>
    <row r="15" spans="2:10" x14ac:dyDescent="0.2">
      <c r="B15" s="223">
        <v>7</v>
      </c>
      <c r="C15" s="225" t="s">
        <v>209</v>
      </c>
      <c r="D15" s="225" t="s">
        <v>1128</v>
      </c>
      <c r="E15" s="226">
        <v>211.11</v>
      </c>
      <c r="F15" s="224" t="s">
        <v>218</v>
      </c>
      <c r="G15" s="226">
        <f>+'TABLA N° 19 AUX 23 AUX'!I34</f>
        <v>8</v>
      </c>
      <c r="H15" s="226">
        <f t="shared" si="0"/>
        <v>8</v>
      </c>
      <c r="I15" s="226">
        <f t="shared" si="2"/>
        <v>8</v>
      </c>
      <c r="J15" s="248">
        <f t="shared" si="1"/>
        <v>203.11</v>
      </c>
    </row>
    <row r="16" spans="2:10" x14ac:dyDescent="0.2">
      <c r="B16" s="223">
        <v>8</v>
      </c>
      <c r="C16" s="225" t="s">
        <v>981</v>
      </c>
      <c r="D16" s="225" t="s">
        <v>1129</v>
      </c>
      <c r="E16" s="226">
        <v>105.56</v>
      </c>
      <c r="F16" s="224" t="s">
        <v>563</v>
      </c>
      <c r="G16" s="226">
        <f>+'TABLA N° 19 AUX 23 AUX'!I35</f>
        <v>12</v>
      </c>
      <c r="H16" s="226">
        <f t="shared" si="0"/>
        <v>12</v>
      </c>
      <c r="I16" s="226">
        <f t="shared" si="2"/>
        <v>12</v>
      </c>
      <c r="J16" s="248">
        <f t="shared" si="1"/>
        <v>93.56</v>
      </c>
    </row>
    <row r="17" spans="2:10" x14ac:dyDescent="0.2">
      <c r="B17" s="223">
        <v>9</v>
      </c>
      <c r="C17" s="223" t="s">
        <v>276</v>
      </c>
      <c r="D17" s="225" t="s">
        <v>1130</v>
      </c>
      <c r="E17" s="226">
        <v>105.56</v>
      </c>
      <c r="F17" s="224" t="s">
        <v>214</v>
      </c>
      <c r="G17" s="226">
        <f>+'TABLA N° 19 AUX 23 AUX'!I37</f>
        <v>30</v>
      </c>
      <c r="H17" s="226">
        <f t="shared" si="0"/>
        <v>30</v>
      </c>
      <c r="I17" s="226">
        <v>38</v>
      </c>
      <c r="J17" s="248">
        <f t="shared" si="1"/>
        <v>75.56</v>
      </c>
    </row>
    <row r="18" spans="2:10" x14ac:dyDescent="0.2">
      <c r="D18" s="401" t="s">
        <v>110</v>
      </c>
      <c r="E18" s="402">
        <f>SUM(E9:E16)</f>
        <v>1161.1300000000001</v>
      </c>
      <c r="F18" s="401"/>
      <c r="G18" s="403">
        <f>SUM(G9:G17)</f>
        <v>146</v>
      </c>
      <c r="H18" s="403">
        <f t="shared" ref="H18:I18" si="3">SUM(H9:H17)</f>
        <v>161</v>
      </c>
      <c r="I18" s="403">
        <f t="shared" si="3"/>
        <v>175</v>
      </c>
      <c r="J18" s="402">
        <f>SUM(J9:J16)</f>
        <v>1045.1300000000001</v>
      </c>
    </row>
    <row r="19" spans="2:10" x14ac:dyDescent="0.2">
      <c r="D19" s="398"/>
      <c r="E19" s="399"/>
      <c r="F19" s="398"/>
      <c r="G19" s="400"/>
      <c r="H19" s="400"/>
      <c r="I19" s="400"/>
      <c r="J19" s="399"/>
    </row>
    <row r="20" spans="2:10" x14ac:dyDescent="0.2">
      <c r="B20" s="213">
        <v>11</v>
      </c>
      <c r="C20" s="213" t="s">
        <v>354</v>
      </c>
      <c r="D20" s="213" t="s">
        <v>646</v>
      </c>
      <c r="E20" s="249">
        <f>+E18</f>
        <v>1161.1300000000001</v>
      </c>
      <c r="G20" s="250">
        <f>+G18</f>
        <v>146</v>
      </c>
      <c r="H20" s="250"/>
      <c r="I20" s="250"/>
    </row>
    <row r="22" spans="2:10" x14ac:dyDescent="0.2">
      <c r="C22" s="213" t="s">
        <v>277</v>
      </c>
      <c r="D22" s="213" t="s">
        <v>278</v>
      </c>
      <c r="E22" s="213" t="s">
        <v>362</v>
      </c>
    </row>
  </sheetData>
  <sortState xmlns:xlrd2="http://schemas.microsoft.com/office/spreadsheetml/2017/richdata2" ref="C23:E30">
    <sortCondition ref="C22"/>
  </sortState>
  <mergeCells count="3">
    <mergeCell ref="C3:G3"/>
    <mergeCell ref="C4:G4"/>
    <mergeCell ref="C2:G2"/>
  </mergeCells>
  <pageMargins left="0.75" right="0.75" top="1" bottom="1" header="0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6">
    <tabColor theme="3" tint="0.79998168889431442"/>
  </sheetPr>
  <dimension ref="A3:K290"/>
  <sheetViews>
    <sheetView topLeftCell="A217" workbookViewId="0">
      <selection activeCell="J222" sqref="J222"/>
    </sheetView>
  </sheetViews>
  <sheetFormatPr baseColWidth="10" defaultColWidth="11.44140625" defaultRowHeight="10.199999999999999" x14ac:dyDescent="0.25"/>
  <cols>
    <col min="1" max="2" width="2.6640625" style="331" bestFit="1" customWidth="1"/>
    <col min="3" max="3" width="10.6640625" style="26" customWidth="1"/>
    <col min="4" max="4" width="9.33203125" style="26" customWidth="1"/>
    <col min="5" max="5" width="15.21875" style="26" customWidth="1"/>
    <col min="6" max="6" width="12.5546875" style="26" customWidth="1"/>
    <col min="7" max="7" width="10.88671875" style="26" customWidth="1"/>
    <col min="8" max="16384" width="11.44140625" style="26"/>
  </cols>
  <sheetData>
    <row r="3" spans="1:11" x14ac:dyDescent="0.25">
      <c r="D3" s="529" t="s">
        <v>835</v>
      </c>
      <c r="E3" s="529"/>
      <c r="F3" s="529"/>
      <c r="G3" s="529"/>
    </row>
    <row r="4" spans="1:11" x14ac:dyDescent="0.25">
      <c r="D4" s="529" t="s">
        <v>521</v>
      </c>
      <c r="E4" s="529"/>
      <c r="F4" s="529"/>
      <c r="G4" s="529"/>
      <c r="H4" s="189"/>
      <c r="I4" s="189"/>
      <c r="J4" s="189"/>
      <c r="K4" s="189"/>
    </row>
    <row r="5" spans="1:11" x14ac:dyDescent="0.25">
      <c r="D5" s="599" t="s">
        <v>470</v>
      </c>
      <c r="E5" s="599"/>
      <c r="F5" s="599"/>
      <c r="G5" s="599"/>
      <c r="H5" s="189"/>
      <c r="I5" s="189"/>
      <c r="J5" s="189"/>
      <c r="K5" s="189"/>
    </row>
    <row r="7" spans="1:11" x14ac:dyDescent="0.25">
      <c r="A7" s="425">
        <v>11</v>
      </c>
      <c r="B7" s="425">
        <v>4</v>
      </c>
    </row>
    <row r="8" spans="1:11" x14ac:dyDescent="0.25">
      <c r="A8" s="425"/>
      <c r="B8" s="425">
        <v>2</v>
      </c>
      <c r="D8" s="532" t="s">
        <v>135</v>
      </c>
      <c r="E8" s="532"/>
      <c r="F8" s="114" t="str">
        <f>VLOOKUP(A7,'TABLA 31 AUX CLO POR POZOS'!$B$9:$G$20,$B8,FALSE)</f>
        <v>TODAS</v>
      </c>
      <c r="G8" s="20"/>
      <c r="H8" s="20"/>
    </row>
    <row r="9" spans="1:11" x14ac:dyDescent="0.25">
      <c r="A9" s="425"/>
      <c r="B9" s="425">
        <v>3</v>
      </c>
      <c r="D9" s="532" t="s">
        <v>136</v>
      </c>
      <c r="E9" s="532"/>
      <c r="F9" s="114" t="str">
        <f>VLOOKUP(A7,'TABLA 31 AUX CLO POR POZOS'!$B$9:$G$20,$B9,FALSE)</f>
        <v>Centros de Cloración</v>
      </c>
      <c r="G9" s="20"/>
      <c r="H9" s="20"/>
    </row>
    <row r="10" spans="1:11" x14ac:dyDescent="0.25">
      <c r="A10" s="425"/>
      <c r="B10" s="425">
        <v>2</v>
      </c>
      <c r="D10" s="26" t="s">
        <v>1024</v>
      </c>
      <c r="F10" s="114" t="str">
        <f>VLOOKUP(A7,'TABLA 31 AUX CLO POR POZOS'!$B$9:$G$20,$B10,FALSE)</f>
        <v>TODAS</v>
      </c>
      <c r="H10" s="20"/>
    </row>
    <row r="11" spans="1:11" x14ac:dyDescent="0.25">
      <c r="A11" s="425"/>
      <c r="B11" s="425"/>
      <c r="D11" s="26" t="s">
        <v>84</v>
      </c>
      <c r="F11" s="26" t="s">
        <v>85</v>
      </c>
      <c r="H11" s="20"/>
    </row>
    <row r="12" spans="1:11" x14ac:dyDescent="0.25">
      <c r="D12" s="534" t="s">
        <v>10</v>
      </c>
      <c r="E12" s="534" t="s">
        <v>18</v>
      </c>
      <c r="F12" s="534" t="s">
        <v>467</v>
      </c>
      <c r="G12" s="534" t="s">
        <v>19</v>
      </c>
    </row>
    <row r="13" spans="1:11" x14ac:dyDescent="0.25">
      <c r="D13" s="536"/>
      <c r="E13" s="536"/>
      <c r="F13" s="536"/>
      <c r="G13" s="536"/>
    </row>
    <row r="14" spans="1:11" x14ac:dyDescent="0.25">
      <c r="B14" s="425">
        <v>7</v>
      </c>
      <c r="D14" s="40">
        <f>+'Demanda AP'!B5</f>
        <v>2025</v>
      </c>
      <c r="E14" s="138">
        <f>VLOOKUP(A7,'TABLA 31 AUX CLO POR POZOS'!$B$8:$G$20,B7,0)</f>
        <v>1161.1300000000001</v>
      </c>
      <c r="F14" s="198">
        <f>+'Demanda AP'!P5</f>
        <v>142.79146234901211</v>
      </c>
      <c r="G14" s="138">
        <f t="shared" ref="G14:G29" si="0">+E14-F14</f>
        <v>1018.338537650988</v>
      </c>
    </row>
    <row r="15" spans="1:11" x14ac:dyDescent="0.25">
      <c r="D15" s="40">
        <f>+'Demanda AP'!B6</f>
        <v>2026</v>
      </c>
      <c r="E15" s="138">
        <f>+E14</f>
        <v>1161.1300000000001</v>
      </c>
      <c r="F15" s="198">
        <f>+'Demanda AP'!P6</f>
        <v>144.03781243795908</v>
      </c>
      <c r="G15" s="138">
        <f t="shared" si="0"/>
        <v>1017.0921875620411</v>
      </c>
    </row>
    <row r="16" spans="1:11" x14ac:dyDescent="0.25">
      <c r="D16" s="40">
        <f>+'Demanda AP'!B7</f>
        <v>2027</v>
      </c>
      <c r="E16" s="138">
        <f t="shared" ref="E16:E29" si="1">+E15</f>
        <v>1161.1300000000001</v>
      </c>
      <c r="F16" s="198">
        <f>+'Demanda AP'!P7</f>
        <v>145.28416252690604</v>
      </c>
      <c r="G16" s="138">
        <f t="shared" si="0"/>
        <v>1015.8458374730941</v>
      </c>
    </row>
    <row r="17" spans="1:7" x14ac:dyDescent="0.25">
      <c r="D17" s="40">
        <f>+'Demanda AP'!B8</f>
        <v>2028</v>
      </c>
      <c r="E17" s="138">
        <f t="shared" si="1"/>
        <v>1161.1300000000001</v>
      </c>
      <c r="F17" s="198">
        <f>+'Demanda AP'!P8</f>
        <v>146.53051261585304</v>
      </c>
      <c r="G17" s="138">
        <f t="shared" si="0"/>
        <v>1014.5994873841471</v>
      </c>
    </row>
    <row r="18" spans="1:7" x14ac:dyDescent="0.25">
      <c r="D18" s="40">
        <f>+'Demanda AP'!B9</f>
        <v>2029</v>
      </c>
      <c r="E18" s="138">
        <f t="shared" si="1"/>
        <v>1161.1300000000001</v>
      </c>
      <c r="F18" s="198">
        <f>+'Demanda AP'!P9</f>
        <v>147.77686270480004</v>
      </c>
      <c r="G18" s="138">
        <f t="shared" si="0"/>
        <v>1013.3531372952001</v>
      </c>
    </row>
    <row r="19" spans="1:7" x14ac:dyDescent="0.25">
      <c r="D19" s="40">
        <f>+'Demanda AP'!B10</f>
        <v>2030</v>
      </c>
      <c r="E19" s="138">
        <f t="shared" si="1"/>
        <v>1161.1300000000001</v>
      </c>
      <c r="F19" s="198">
        <f>+'Demanda AP'!P10</f>
        <v>149.0232127937474</v>
      </c>
      <c r="G19" s="138">
        <f t="shared" si="0"/>
        <v>1012.1067872062526</v>
      </c>
    </row>
    <row r="20" spans="1:7" x14ac:dyDescent="0.25">
      <c r="D20" s="40">
        <f>+'Demanda AP'!B11</f>
        <v>2031</v>
      </c>
      <c r="E20" s="138">
        <f t="shared" si="1"/>
        <v>1161.1300000000001</v>
      </c>
      <c r="F20" s="198">
        <f>+'Demanda AP'!P11</f>
        <v>150.2695628826944</v>
      </c>
      <c r="G20" s="138">
        <f t="shared" si="0"/>
        <v>1010.8604371173058</v>
      </c>
    </row>
    <row r="21" spans="1:7" x14ac:dyDescent="0.25">
      <c r="D21" s="40">
        <f>+'Demanda AP'!B12</f>
        <v>2032</v>
      </c>
      <c r="E21" s="138">
        <f t="shared" si="1"/>
        <v>1161.1300000000001</v>
      </c>
      <c r="F21" s="198">
        <f>+'Demanda AP'!P12</f>
        <v>151.51591297164137</v>
      </c>
      <c r="G21" s="138">
        <f t="shared" si="0"/>
        <v>1009.6140870283588</v>
      </c>
    </row>
    <row r="22" spans="1:7" x14ac:dyDescent="0.25">
      <c r="D22" s="40">
        <f>+'Demanda AP'!B13</f>
        <v>2033</v>
      </c>
      <c r="E22" s="138">
        <f t="shared" si="1"/>
        <v>1161.1300000000001</v>
      </c>
      <c r="F22" s="198">
        <f>+'Demanda AP'!P13</f>
        <v>152.76226306058837</v>
      </c>
      <c r="G22" s="138">
        <f t="shared" si="0"/>
        <v>1008.3677369394118</v>
      </c>
    </row>
    <row r="23" spans="1:7" x14ac:dyDescent="0.25">
      <c r="D23" s="40">
        <f>+'Demanda AP'!B14</f>
        <v>2034</v>
      </c>
      <c r="E23" s="138">
        <f t="shared" si="1"/>
        <v>1161.1300000000001</v>
      </c>
      <c r="F23" s="198">
        <f>+'Demanda AP'!P14</f>
        <v>154.00861314953536</v>
      </c>
      <c r="G23" s="138">
        <f t="shared" si="0"/>
        <v>1007.1213868504648</v>
      </c>
    </row>
    <row r="24" spans="1:7" x14ac:dyDescent="0.25">
      <c r="D24" s="40">
        <f>+'Demanda AP'!B15</f>
        <v>2035</v>
      </c>
      <c r="E24" s="138">
        <f t="shared" si="1"/>
        <v>1161.1300000000001</v>
      </c>
      <c r="F24" s="198">
        <f>+'Demanda AP'!P15</f>
        <v>155.25496323848273</v>
      </c>
      <c r="G24" s="138">
        <f t="shared" si="0"/>
        <v>1005.8750367615173</v>
      </c>
    </row>
    <row r="25" spans="1:7" x14ac:dyDescent="0.25">
      <c r="D25" s="40">
        <f>+'Demanda AP'!B16</f>
        <v>2036</v>
      </c>
      <c r="E25" s="138">
        <f t="shared" si="1"/>
        <v>1161.1300000000001</v>
      </c>
      <c r="F25" s="198">
        <f>+'Demanda AP'!P16</f>
        <v>156.50131332742973</v>
      </c>
      <c r="G25" s="138">
        <f t="shared" si="0"/>
        <v>1004.6286866725704</v>
      </c>
    </row>
    <row r="26" spans="1:7" x14ac:dyDescent="0.25">
      <c r="D26" s="40">
        <f>+'Demanda AP'!B17</f>
        <v>2037</v>
      </c>
      <c r="E26" s="138">
        <f t="shared" si="1"/>
        <v>1161.1300000000001</v>
      </c>
      <c r="F26" s="198">
        <f>+'Demanda AP'!P17</f>
        <v>157.7476634163767</v>
      </c>
      <c r="G26" s="138">
        <f t="shared" si="0"/>
        <v>1003.3823365836234</v>
      </c>
    </row>
    <row r="27" spans="1:7" x14ac:dyDescent="0.25">
      <c r="D27" s="40">
        <f>+'Demanda AP'!B18</f>
        <v>2038</v>
      </c>
      <c r="E27" s="138">
        <f>+E26</f>
        <v>1161.1300000000001</v>
      </c>
      <c r="F27" s="198">
        <f>+'Demanda AP'!P18</f>
        <v>158.99401350532369</v>
      </c>
      <c r="G27" s="138">
        <f t="shared" si="0"/>
        <v>1002.1359864946764</v>
      </c>
    </row>
    <row r="28" spans="1:7" x14ac:dyDescent="0.25">
      <c r="D28" s="40">
        <f>+'Demanda AP'!B19</f>
        <v>2039</v>
      </c>
      <c r="E28" s="138">
        <f t="shared" si="1"/>
        <v>1161.1300000000001</v>
      </c>
      <c r="F28" s="198">
        <f>+'Demanda AP'!P19</f>
        <v>160.24036359427069</v>
      </c>
      <c r="G28" s="138">
        <f t="shared" si="0"/>
        <v>1000.8896364057294</v>
      </c>
    </row>
    <row r="29" spans="1:7" x14ac:dyDescent="0.25">
      <c r="D29" s="40">
        <f>+'Demanda AP'!B20</f>
        <v>2040</v>
      </c>
      <c r="E29" s="138">
        <f t="shared" si="1"/>
        <v>1161.1300000000001</v>
      </c>
      <c r="F29" s="198">
        <f>+'Demanda AP'!P20</f>
        <v>161.48671368321766</v>
      </c>
      <c r="G29" s="138">
        <f t="shared" si="0"/>
        <v>999.64328631678245</v>
      </c>
    </row>
    <row r="30" spans="1:7" x14ac:dyDescent="0.25">
      <c r="B30" s="425">
        <v>6</v>
      </c>
    </row>
    <row r="32" spans="1:7" x14ac:dyDescent="0.25">
      <c r="A32" s="425">
        <v>1</v>
      </c>
      <c r="B32" s="425">
        <v>4</v>
      </c>
    </row>
    <row r="33" spans="1:9" x14ac:dyDescent="0.25">
      <c r="A33" s="425"/>
      <c r="B33" s="425">
        <v>2</v>
      </c>
      <c r="D33" s="532" t="s">
        <v>135</v>
      </c>
      <c r="E33" s="532"/>
      <c r="F33" s="114" t="str">
        <f>VLOOKUP(A32,'TABLA 31 AUX CLO POR POZOS'!$B$9:$G$20,$B33,FALSE)</f>
        <v>601_cl1</v>
      </c>
      <c r="G33" s="20"/>
      <c r="H33" s="20"/>
      <c r="I33" s="26" t="s">
        <v>616</v>
      </c>
    </row>
    <row r="34" spans="1:9" x14ac:dyDescent="0.25">
      <c r="A34" s="425"/>
      <c r="B34" s="425">
        <v>3</v>
      </c>
      <c r="D34" s="532" t="s">
        <v>136</v>
      </c>
      <c r="E34" s="532"/>
      <c r="F34" s="114" t="str">
        <f>VLOOKUP(A32,'TABLA 31 AUX CLO POR POZOS'!$B$9:$G$20,$B34,FALSE)</f>
        <v>Cloración 1</v>
      </c>
      <c r="G34" s="20"/>
      <c r="H34" s="20"/>
    </row>
    <row r="35" spans="1:9" x14ac:dyDescent="0.25">
      <c r="A35" s="425"/>
      <c r="B35" s="425">
        <v>2</v>
      </c>
      <c r="D35" s="26" t="s">
        <v>1024</v>
      </c>
      <c r="F35" s="114" t="str">
        <f>VLOOKUP(A32,'TABLA 31 AUX CLO POR POZOS'!$B$9:$G$20,$B35,FALSE)</f>
        <v>601_cl1</v>
      </c>
      <c r="H35" s="20"/>
    </row>
    <row r="36" spans="1:9" x14ac:dyDescent="0.25">
      <c r="A36" s="425"/>
      <c r="B36" s="425"/>
      <c r="D36" s="26" t="s">
        <v>84</v>
      </c>
      <c r="F36" s="26" t="s">
        <v>85</v>
      </c>
      <c r="H36" s="20"/>
    </row>
    <row r="37" spans="1:9" x14ac:dyDescent="0.25">
      <c r="D37" s="534" t="s">
        <v>10</v>
      </c>
      <c r="E37" s="534" t="s">
        <v>18</v>
      </c>
      <c r="F37" s="534" t="s">
        <v>467</v>
      </c>
      <c r="G37" s="534" t="s">
        <v>19</v>
      </c>
    </row>
    <row r="38" spans="1:9" x14ac:dyDescent="0.25">
      <c r="D38" s="536"/>
      <c r="E38" s="536"/>
      <c r="F38" s="536"/>
      <c r="G38" s="536"/>
    </row>
    <row r="39" spans="1:9" x14ac:dyDescent="0.25">
      <c r="B39" s="425">
        <v>7</v>
      </c>
      <c r="D39" s="40">
        <f>+D14</f>
        <v>2025</v>
      </c>
      <c r="E39" s="138">
        <f>+'TABLA 31 AUX CLO POR POZOS'!E9</f>
        <v>211.11</v>
      </c>
      <c r="F39" s="198">
        <f>+'TABLA 31 AUX CLO POR POZOS'!G9</f>
        <v>30</v>
      </c>
      <c r="G39" s="138">
        <f t="shared" ref="G39:G54" si="2">+E39-F39</f>
        <v>181.11</v>
      </c>
    </row>
    <row r="40" spans="1:9" x14ac:dyDescent="0.25">
      <c r="D40" s="40">
        <f t="shared" ref="D40:D54" si="3">+D15</f>
        <v>2026</v>
      </c>
      <c r="E40" s="138">
        <f>+E39</f>
        <v>211.11</v>
      </c>
      <c r="F40" s="198">
        <f>+F39</f>
        <v>30</v>
      </c>
      <c r="G40" s="138">
        <f t="shared" si="2"/>
        <v>181.11</v>
      </c>
    </row>
    <row r="41" spans="1:9" x14ac:dyDescent="0.25">
      <c r="D41" s="40">
        <f t="shared" si="3"/>
        <v>2027</v>
      </c>
      <c r="E41" s="138">
        <f t="shared" ref="E41:F54" si="4">+E40</f>
        <v>211.11</v>
      </c>
      <c r="F41" s="198">
        <f t="shared" si="4"/>
        <v>30</v>
      </c>
      <c r="G41" s="138">
        <f t="shared" si="2"/>
        <v>181.11</v>
      </c>
    </row>
    <row r="42" spans="1:9" x14ac:dyDescent="0.25">
      <c r="D42" s="40">
        <f t="shared" si="3"/>
        <v>2028</v>
      </c>
      <c r="E42" s="138">
        <f t="shared" si="4"/>
        <v>211.11</v>
      </c>
      <c r="F42" s="198">
        <f t="shared" si="4"/>
        <v>30</v>
      </c>
      <c r="G42" s="138">
        <f t="shared" si="2"/>
        <v>181.11</v>
      </c>
    </row>
    <row r="43" spans="1:9" x14ac:dyDescent="0.25">
      <c r="D43" s="40">
        <f t="shared" si="3"/>
        <v>2029</v>
      </c>
      <c r="E43" s="138">
        <f t="shared" si="4"/>
        <v>211.11</v>
      </c>
      <c r="F43" s="198">
        <f t="shared" si="4"/>
        <v>30</v>
      </c>
      <c r="G43" s="138">
        <f t="shared" si="2"/>
        <v>181.11</v>
      </c>
    </row>
    <row r="44" spans="1:9" x14ac:dyDescent="0.25">
      <c r="D44" s="40">
        <f t="shared" si="3"/>
        <v>2030</v>
      </c>
      <c r="E44" s="138">
        <f t="shared" si="4"/>
        <v>211.11</v>
      </c>
      <c r="F44" s="198">
        <f t="shared" si="4"/>
        <v>30</v>
      </c>
      <c r="G44" s="138">
        <f t="shared" si="2"/>
        <v>181.11</v>
      </c>
    </row>
    <row r="45" spans="1:9" x14ac:dyDescent="0.25">
      <c r="D45" s="40">
        <f t="shared" si="3"/>
        <v>2031</v>
      </c>
      <c r="E45" s="138">
        <f t="shared" si="4"/>
        <v>211.11</v>
      </c>
      <c r="F45" s="198">
        <f t="shared" si="4"/>
        <v>30</v>
      </c>
      <c r="G45" s="138">
        <f t="shared" si="2"/>
        <v>181.11</v>
      </c>
    </row>
    <row r="46" spans="1:9" x14ac:dyDescent="0.25">
      <c r="D46" s="40">
        <f t="shared" si="3"/>
        <v>2032</v>
      </c>
      <c r="E46" s="138">
        <f t="shared" si="4"/>
        <v>211.11</v>
      </c>
      <c r="F46" s="198">
        <f t="shared" si="4"/>
        <v>30</v>
      </c>
      <c r="G46" s="138">
        <f t="shared" si="2"/>
        <v>181.11</v>
      </c>
    </row>
    <row r="47" spans="1:9" x14ac:dyDescent="0.25">
      <c r="D47" s="40">
        <f t="shared" si="3"/>
        <v>2033</v>
      </c>
      <c r="E47" s="138">
        <f t="shared" si="4"/>
        <v>211.11</v>
      </c>
      <c r="F47" s="198">
        <f t="shared" si="4"/>
        <v>30</v>
      </c>
      <c r="G47" s="138">
        <f t="shared" si="2"/>
        <v>181.11</v>
      </c>
    </row>
    <row r="48" spans="1:9" x14ac:dyDescent="0.25">
      <c r="D48" s="40">
        <f t="shared" si="3"/>
        <v>2034</v>
      </c>
      <c r="E48" s="138">
        <f t="shared" si="4"/>
        <v>211.11</v>
      </c>
      <c r="F48" s="198">
        <f t="shared" si="4"/>
        <v>30</v>
      </c>
      <c r="G48" s="138">
        <f t="shared" si="2"/>
        <v>181.11</v>
      </c>
    </row>
    <row r="49" spans="1:9" x14ac:dyDescent="0.25">
      <c r="D49" s="40">
        <f t="shared" si="3"/>
        <v>2035</v>
      </c>
      <c r="E49" s="138">
        <f t="shared" si="4"/>
        <v>211.11</v>
      </c>
      <c r="F49" s="198">
        <f t="shared" si="4"/>
        <v>30</v>
      </c>
      <c r="G49" s="138">
        <f t="shared" si="2"/>
        <v>181.11</v>
      </c>
    </row>
    <row r="50" spans="1:9" x14ac:dyDescent="0.25">
      <c r="D50" s="40">
        <f t="shared" si="3"/>
        <v>2036</v>
      </c>
      <c r="E50" s="138">
        <f t="shared" si="4"/>
        <v>211.11</v>
      </c>
      <c r="F50" s="198">
        <f t="shared" si="4"/>
        <v>30</v>
      </c>
      <c r="G50" s="138">
        <f t="shared" si="2"/>
        <v>181.11</v>
      </c>
    </row>
    <row r="51" spans="1:9" x14ac:dyDescent="0.25">
      <c r="D51" s="40">
        <f t="shared" si="3"/>
        <v>2037</v>
      </c>
      <c r="E51" s="138">
        <f t="shared" si="4"/>
        <v>211.11</v>
      </c>
      <c r="F51" s="198">
        <f t="shared" si="4"/>
        <v>30</v>
      </c>
      <c r="G51" s="138">
        <f t="shared" si="2"/>
        <v>181.11</v>
      </c>
    </row>
    <row r="52" spans="1:9" x14ac:dyDescent="0.25">
      <c r="D52" s="40">
        <f t="shared" si="3"/>
        <v>2038</v>
      </c>
      <c r="E52" s="138">
        <f>+E51</f>
        <v>211.11</v>
      </c>
      <c r="F52" s="198">
        <f t="shared" ref="F52:F54" si="5">+F51</f>
        <v>30</v>
      </c>
      <c r="G52" s="138">
        <f t="shared" si="2"/>
        <v>181.11</v>
      </c>
    </row>
    <row r="53" spans="1:9" x14ac:dyDescent="0.25">
      <c r="D53" s="40">
        <f t="shared" si="3"/>
        <v>2039</v>
      </c>
      <c r="E53" s="138">
        <f t="shared" si="4"/>
        <v>211.11</v>
      </c>
      <c r="F53" s="198">
        <f t="shared" si="5"/>
        <v>30</v>
      </c>
      <c r="G53" s="138">
        <f t="shared" si="2"/>
        <v>181.11</v>
      </c>
    </row>
    <row r="54" spans="1:9" x14ac:dyDescent="0.25">
      <c r="D54" s="40">
        <f t="shared" si="3"/>
        <v>2040</v>
      </c>
      <c r="E54" s="138">
        <f t="shared" si="4"/>
        <v>211.11</v>
      </c>
      <c r="F54" s="198">
        <f t="shared" si="5"/>
        <v>30</v>
      </c>
      <c r="G54" s="138">
        <f t="shared" si="2"/>
        <v>181.11</v>
      </c>
    </row>
    <row r="55" spans="1:9" x14ac:dyDescent="0.25">
      <c r="B55" s="425">
        <v>5</v>
      </c>
      <c r="D55" s="598" t="str">
        <f>"Demanda: Capacidad de fuente " &amp; VLOOKUP(A32,'TABLA 31 AUX CLO POR POZOS'!$B$9:$G$20,$B55,FALSE)</f>
        <v>Demanda: Capacidad de fuente 203_P20 - 203_P2</v>
      </c>
      <c r="E55" s="598"/>
      <c r="F55" s="598"/>
      <c r="G55" s="598"/>
      <c r="H55" s="114"/>
    </row>
    <row r="58" spans="1:9" x14ac:dyDescent="0.25">
      <c r="A58" s="425">
        <v>2</v>
      </c>
      <c r="B58" s="425">
        <v>4</v>
      </c>
      <c r="I58" s="26" t="s">
        <v>813</v>
      </c>
    </row>
    <row r="59" spans="1:9" x14ac:dyDescent="0.25">
      <c r="A59" s="425"/>
      <c r="B59" s="425">
        <v>2</v>
      </c>
      <c r="D59" s="532" t="s">
        <v>135</v>
      </c>
      <c r="E59" s="532"/>
      <c r="F59" s="532" t="str">
        <f>VLOOKUP(A58,'TABLA 31 AUX CLO POR POZOS'!$B$9:$G$20,$B59,FALSE)</f>
        <v>601_cl5</v>
      </c>
      <c r="G59" s="532"/>
      <c r="H59" s="20"/>
    </row>
    <row r="60" spans="1:9" x14ac:dyDescent="0.25">
      <c r="A60" s="425"/>
      <c r="B60" s="425">
        <v>3</v>
      </c>
      <c r="D60" s="532" t="s">
        <v>136</v>
      </c>
      <c r="E60" s="532"/>
      <c r="F60" s="114" t="str">
        <f>VLOOKUP(A58,'TABLA 31 AUX CLO POR POZOS'!$B$9:$G$20,$B60,FALSE)</f>
        <v>Cloración 5</v>
      </c>
      <c r="G60" s="20"/>
      <c r="H60" s="20"/>
    </row>
    <row r="61" spans="1:9" x14ac:dyDescent="0.25">
      <c r="A61" s="425"/>
      <c r="B61" s="425">
        <v>2</v>
      </c>
      <c r="D61" s="26" t="s">
        <v>1024</v>
      </c>
      <c r="F61" s="114" t="str">
        <f>VLOOKUP(A58,'TABLA 31 AUX CLO POR POZOS'!$B$9:$G$20,$B61,FALSE)</f>
        <v>601_cl5</v>
      </c>
      <c r="H61" s="20"/>
    </row>
    <row r="62" spans="1:9" x14ac:dyDescent="0.25">
      <c r="A62" s="425"/>
      <c r="B62" s="425"/>
      <c r="D62" s="26" t="s">
        <v>84</v>
      </c>
      <c r="F62" s="26" t="s">
        <v>85</v>
      </c>
      <c r="H62" s="20"/>
    </row>
    <row r="63" spans="1:9" x14ac:dyDescent="0.25">
      <c r="D63" s="534" t="s">
        <v>10</v>
      </c>
      <c r="E63" s="534" t="s">
        <v>18</v>
      </c>
      <c r="F63" s="534" t="s">
        <v>467</v>
      </c>
      <c r="G63" s="534" t="s">
        <v>19</v>
      </c>
    </row>
    <row r="64" spans="1:9" x14ac:dyDescent="0.25">
      <c r="D64" s="536"/>
      <c r="E64" s="536"/>
      <c r="F64" s="536"/>
      <c r="G64" s="536"/>
    </row>
    <row r="65" spans="2:7" x14ac:dyDescent="0.25">
      <c r="B65" s="425">
        <v>7</v>
      </c>
      <c r="D65" s="40">
        <f>+D39</f>
        <v>2025</v>
      </c>
      <c r="E65" s="138">
        <f>+'TABLA 31 AUX CLO POR POZOS'!E10</f>
        <v>105.56</v>
      </c>
      <c r="F65" s="198">
        <f>+'TABLA 31 AUX CLO POR POZOS'!G10</f>
        <v>10</v>
      </c>
      <c r="G65" s="138">
        <f>+E65-F65</f>
        <v>95.56</v>
      </c>
    </row>
    <row r="66" spans="2:7" x14ac:dyDescent="0.25">
      <c r="D66" s="40">
        <f t="shared" ref="D66:D80" si="6">+D40</f>
        <v>2026</v>
      </c>
      <c r="E66" s="138">
        <f t="shared" ref="E66:F74" si="7">+E65</f>
        <v>105.56</v>
      </c>
      <c r="F66" s="198">
        <f>+F65</f>
        <v>10</v>
      </c>
      <c r="G66" s="138">
        <f t="shared" ref="G66:G80" si="8">+E66-F66</f>
        <v>95.56</v>
      </c>
    </row>
    <row r="67" spans="2:7" x14ac:dyDescent="0.25">
      <c r="D67" s="40">
        <f t="shared" si="6"/>
        <v>2027</v>
      </c>
      <c r="E67" s="138">
        <f t="shared" si="7"/>
        <v>105.56</v>
      </c>
      <c r="F67" s="198">
        <f t="shared" si="7"/>
        <v>10</v>
      </c>
      <c r="G67" s="138">
        <f t="shared" si="8"/>
        <v>95.56</v>
      </c>
    </row>
    <row r="68" spans="2:7" x14ac:dyDescent="0.25">
      <c r="D68" s="40">
        <f t="shared" si="6"/>
        <v>2028</v>
      </c>
      <c r="E68" s="138">
        <f t="shared" si="7"/>
        <v>105.56</v>
      </c>
      <c r="F68" s="198">
        <f t="shared" si="7"/>
        <v>10</v>
      </c>
      <c r="G68" s="138">
        <f t="shared" si="8"/>
        <v>95.56</v>
      </c>
    </row>
    <row r="69" spans="2:7" x14ac:dyDescent="0.25">
      <c r="D69" s="40">
        <f t="shared" si="6"/>
        <v>2029</v>
      </c>
      <c r="E69" s="138">
        <f t="shared" si="7"/>
        <v>105.56</v>
      </c>
      <c r="F69" s="198">
        <f t="shared" si="7"/>
        <v>10</v>
      </c>
      <c r="G69" s="138">
        <f t="shared" si="8"/>
        <v>95.56</v>
      </c>
    </row>
    <row r="70" spans="2:7" x14ac:dyDescent="0.25">
      <c r="D70" s="40">
        <f t="shared" si="6"/>
        <v>2030</v>
      </c>
      <c r="E70" s="138">
        <f t="shared" si="7"/>
        <v>105.56</v>
      </c>
      <c r="F70" s="198">
        <f t="shared" si="7"/>
        <v>10</v>
      </c>
      <c r="G70" s="138">
        <f t="shared" si="8"/>
        <v>95.56</v>
      </c>
    </row>
    <row r="71" spans="2:7" x14ac:dyDescent="0.25">
      <c r="D71" s="40">
        <f t="shared" si="6"/>
        <v>2031</v>
      </c>
      <c r="E71" s="138">
        <f t="shared" si="7"/>
        <v>105.56</v>
      </c>
      <c r="F71" s="198">
        <f t="shared" si="7"/>
        <v>10</v>
      </c>
      <c r="G71" s="138">
        <f t="shared" si="8"/>
        <v>95.56</v>
      </c>
    </row>
    <row r="72" spans="2:7" x14ac:dyDescent="0.25">
      <c r="D72" s="40">
        <f t="shared" si="6"/>
        <v>2032</v>
      </c>
      <c r="E72" s="138">
        <f t="shared" si="7"/>
        <v>105.56</v>
      </c>
      <c r="F72" s="198">
        <f t="shared" si="7"/>
        <v>10</v>
      </c>
      <c r="G72" s="138">
        <f t="shared" si="8"/>
        <v>95.56</v>
      </c>
    </row>
    <row r="73" spans="2:7" x14ac:dyDescent="0.25">
      <c r="D73" s="40">
        <f t="shared" si="6"/>
        <v>2033</v>
      </c>
      <c r="E73" s="138">
        <f t="shared" si="7"/>
        <v>105.56</v>
      </c>
      <c r="F73" s="198">
        <f t="shared" si="7"/>
        <v>10</v>
      </c>
      <c r="G73" s="138">
        <f t="shared" si="8"/>
        <v>95.56</v>
      </c>
    </row>
    <row r="74" spans="2:7" x14ac:dyDescent="0.25">
      <c r="D74" s="40">
        <f t="shared" si="6"/>
        <v>2034</v>
      </c>
      <c r="E74" s="138">
        <f t="shared" si="7"/>
        <v>105.56</v>
      </c>
      <c r="F74" s="198">
        <f t="shared" si="7"/>
        <v>10</v>
      </c>
      <c r="G74" s="138">
        <f t="shared" si="8"/>
        <v>95.56</v>
      </c>
    </row>
    <row r="75" spans="2:7" x14ac:dyDescent="0.25">
      <c r="D75" s="40">
        <f t="shared" si="6"/>
        <v>2035</v>
      </c>
      <c r="E75" s="138">
        <f>+E74</f>
        <v>105.56</v>
      </c>
      <c r="F75" s="198">
        <f t="shared" ref="F75:F80" si="9">+F74</f>
        <v>10</v>
      </c>
      <c r="G75" s="138">
        <f t="shared" si="8"/>
        <v>95.56</v>
      </c>
    </row>
    <row r="76" spans="2:7" x14ac:dyDescent="0.25">
      <c r="D76" s="40">
        <f t="shared" si="6"/>
        <v>2036</v>
      </c>
      <c r="E76" s="138">
        <f>+E75</f>
        <v>105.56</v>
      </c>
      <c r="F76" s="198">
        <f t="shared" si="9"/>
        <v>10</v>
      </c>
      <c r="G76" s="138">
        <f t="shared" si="8"/>
        <v>95.56</v>
      </c>
    </row>
    <row r="77" spans="2:7" x14ac:dyDescent="0.25">
      <c r="D77" s="40">
        <f t="shared" si="6"/>
        <v>2037</v>
      </c>
      <c r="E77" s="138">
        <f t="shared" ref="E77" si="10">+E76</f>
        <v>105.56</v>
      </c>
      <c r="F77" s="198">
        <f t="shared" si="9"/>
        <v>10</v>
      </c>
      <c r="G77" s="138">
        <f t="shared" si="8"/>
        <v>95.56</v>
      </c>
    </row>
    <row r="78" spans="2:7" x14ac:dyDescent="0.25">
      <c r="D78" s="40">
        <f t="shared" si="6"/>
        <v>2038</v>
      </c>
      <c r="E78" s="138">
        <f>+E77</f>
        <v>105.56</v>
      </c>
      <c r="F78" s="198">
        <f t="shared" si="9"/>
        <v>10</v>
      </c>
      <c r="G78" s="138">
        <f t="shared" si="8"/>
        <v>95.56</v>
      </c>
    </row>
    <row r="79" spans="2:7" x14ac:dyDescent="0.25">
      <c r="D79" s="40">
        <f t="shared" si="6"/>
        <v>2039</v>
      </c>
      <c r="E79" s="138">
        <f>+E78</f>
        <v>105.56</v>
      </c>
      <c r="F79" s="198">
        <f t="shared" si="9"/>
        <v>10</v>
      </c>
      <c r="G79" s="138">
        <f t="shared" si="8"/>
        <v>95.56</v>
      </c>
    </row>
    <row r="80" spans="2:7" x14ac:dyDescent="0.25">
      <c r="D80" s="40">
        <f t="shared" si="6"/>
        <v>2040</v>
      </c>
      <c r="E80" s="138">
        <f>+E79</f>
        <v>105.56</v>
      </c>
      <c r="F80" s="198">
        <f t="shared" si="9"/>
        <v>10</v>
      </c>
      <c r="G80" s="138">
        <f t="shared" si="8"/>
        <v>95.56</v>
      </c>
    </row>
    <row r="81" spans="1:9" x14ac:dyDescent="0.25">
      <c r="B81" s="425">
        <v>5</v>
      </c>
      <c r="D81" s="598" t="str">
        <f>"Demanda: Capacidad de fuente " &amp; VLOOKUP(A58,'TABLA 31 AUX CLO POR POZOS'!$B$9:$G$20,$B81,FALSE)</f>
        <v>Demanda: Capacidad de fuente 203_P5</v>
      </c>
      <c r="E81" s="598"/>
      <c r="F81" s="598"/>
      <c r="G81" s="598"/>
      <c r="H81" s="114"/>
    </row>
    <row r="84" spans="1:9" x14ac:dyDescent="0.25">
      <c r="A84" s="425">
        <v>3</v>
      </c>
      <c r="B84" s="425">
        <v>4</v>
      </c>
      <c r="I84" s="26" t="s">
        <v>814</v>
      </c>
    </row>
    <row r="85" spans="1:9" x14ac:dyDescent="0.25">
      <c r="A85" s="425"/>
      <c r="B85" s="425">
        <v>2</v>
      </c>
      <c r="D85" s="532" t="s">
        <v>135</v>
      </c>
      <c r="E85" s="532"/>
      <c r="F85" s="114" t="str">
        <f>VLOOKUP(A84,'TABLA 31 AUX CLO POR POZOS'!$B$9:$G$20,$B85,FALSE)</f>
        <v>601_cl17</v>
      </c>
      <c r="G85" s="20"/>
      <c r="H85" s="20"/>
    </row>
    <row r="86" spans="1:9" x14ac:dyDescent="0.25">
      <c r="A86" s="425"/>
      <c r="B86" s="425">
        <v>3</v>
      </c>
      <c r="D86" s="532" t="s">
        <v>136</v>
      </c>
      <c r="E86" s="532"/>
      <c r="F86" s="114" t="str">
        <f>VLOOKUP(A84,'TABLA 31 AUX CLO POR POZOS'!$B$9:$G$20,$B86,FALSE)</f>
        <v>Cloración 17</v>
      </c>
      <c r="G86" s="20"/>
      <c r="H86" s="20"/>
    </row>
    <row r="87" spans="1:9" x14ac:dyDescent="0.25">
      <c r="A87" s="425"/>
      <c r="B87" s="425">
        <v>2</v>
      </c>
      <c r="D87" s="26" t="s">
        <v>1024</v>
      </c>
      <c r="F87" s="114" t="str">
        <f>VLOOKUP(A84,'TABLA 31 AUX CLO POR POZOS'!$B$9:$G$20,$B87,FALSE)</f>
        <v>601_cl17</v>
      </c>
      <c r="H87" s="20"/>
    </row>
    <row r="88" spans="1:9" x14ac:dyDescent="0.25">
      <c r="A88" s="425"/>
      <c r="B88" s="425"/>
      <c r="D88" s="26" t="s">
        <v>84</v>
      </c>
      <c r="F88" s="26" t="s">
        <v>85</v>
      </c>
      <c r="H88" s="20"/>
    </row>
    <row r="89" spans="1:9" x14ac:dyDescent="0.25">
      <c r="D89" s="534" t="s">
        <v>10</v>
      </c>
      <c r="E89" s="534" t="s">
        <v>18</v>
      </c>
      <c r="F89" s="534" t="s">
        <v>467</v>
      </c>
      <c r="G89" s="534" t="s">
        <v>19</v>
      </c>
    </row>
    <row r="90" spans="1:9" x14ac:dyDescent="0.25">
      <c r="D90" s="536"/>
      <c r="E90" s="536"/>
      <c r="F90" s="536"/>
      <c r="G90" s="536"/>
    </row>
    <row r="91" spans="1:9" x14ac:dyDescent="0.25">
      <c r="B91" s="425">
        <v>7</v>
      </c>
      <c r="D91" s="40">
        <f>+D65</f>
        <v>2025</v>
      </c>
      <c r="E91" s="138">
        <f>+'TABLA 31 AUX CLO POR POZOS'!E11</f>
        <v>105.56</v>
      </c>
      <c r="F91" s="198">
        <f>+'TABLA 31 AUX CLO POR POZOS'!G11</f>
        <v>20</v>
      </c>
      <c r="G91" s="138">
        <f>+E91-F91</f>
        <v>85.56</v>
      </c>
    </row>
    <row r="92" spans="1:9" x14ac:dyDescent="0.25">
      <c r="D92" s="40">
        <f>+D91+1</f>
        <v>2026</v>
      </c>
      <c r="E92" s="138">
        <f t="shared" ref="E92:F100" si="11">+E91</f>
        <v>105.56</v>
      </c>
      <c r="F92" s="198">
        <f>+F91</f>
        <v>20</v>
      </c>
      <c r="G92" s="138">
        <f t="shared" ref="G92:G106" si="12">+E92-F92</f>
        <v>85.56</v>
      </c>
    </row>
    <row r="93" spans="1:9" x14ac:dyDescent="0.25">
      <c r="D93" s="40">
        <f t="shared" ref="D93:D106" si="13">+D92+1</f>
        <v>2027</v>
      </c>
      <c r="E93" s="138">
        <f t="shared" si="11"/>
        <v>105.56</v>
      </c>
      <c r="F93" s="198">
        <f t="shared" si="11"/>
        <v>20</v>
      </c>
      <c r="G93" s="138">
        <f t="shared" si="12"/>
        <v>85.56</v>
      </c>
    </row>
    <row r="94" spans="1:9" x14ac:dyDescent="0.25">
      <c r="D94" s="40">
        <f t="shared" si="13"/>
        <v>2028</v>
      </c>
      <c r="E94" s="138">
        <f t="shared" si="11"/>
        <v>105.56</v>
      </c>
      <c r="F94" s="198">
        <f t="shared" si="11"/>
        <v>20</v>
      </c>
      <c r="G94" s="138">
        <f t="shared" si="12"/>
        <v>85.56</v>
      </c>
    </row>
    <row r="95" spans="1:9" x14ac:dyDescent="0.25">
      <c r="D95" s="40">
        <f t="shared" si="13"/>
        <v>2029</v>
      </c>
      <c r="E95" s="138">
        <f t="shared" si="11"/>
        <v>105.56</v>
      </c>
      <c r="F95" s="198">
        <f t="shared" si="11"/>
        <v>20</v>
      </c>
      <c r="G95" s="138">
        <f t="shared" si="12"/>
        <v>85.56</v>
      </c>
    </row>
    <row r="96" spans="1:9" x14ac:dyDescent="0.25">
      <c r="D96" s="40">
        <f t="shared" si="13"/>
        <v>2030</v>
      </c>
      <c r="E96" s="138">
        <f t="shared" si="11"/>
        <v>105.56</v>
      </c>
      <c r="F96" s="198">
        <f t="shared" si="11"/>
        <v>20</v>
      </c>
      <c r="G96" s="138">
        <f t="shared" si="12"/>
        <v>85.56</v>
      </c>
    </row>
    <row r="97" spans="1:9" x14ac:dyDescent="0.25">
      <c r="D97" s="40">
        <f t="shared" si="13"/>
        <v>2031</v>
      </c>
      <c r="E97" s="138">
        <f t="shared" si="11"/>
        <v>105.56</v>
      </c>
      <c r="F97" s="198">
        <f t="shared" si="11"/>
        <v>20</v>
      </c>
      <c r="G97" s="138">
        <f t="shared" si="12"/>
        <v>85.56</v>
      </c>
    </row>
    <row r="98" spans="1:9" x14ac:dyDescent="0.25">
      <c r="D98" s="40">
        <f t="shared" si="13"/>
        <v>2032</v>
      </c>
      <c r="E98" s="138">
        <f t="shared" si="11"/>
        <v>105.56</v>
      </c>
      <c r="F98" s="198">
        <f t="shared" si="11"/>
        <v>20</v>
      </c>
      <c r="G98" s="138">
        <f t="shared" si="12"/>
        <v>85.56</v>
      </c>
    </row>
    <row r="99" spans="1:9" x14ac:dyDescent="0.25">
      <c r="D99" s="40">
        <f t="shared" si="13"/>
        <v>2033</v>
      </c>
      <c r="E99" s="138">
        <f t="shared" si="11"/>
        <v>105.56</v>
      </c>
      <c r="F99" s="198">
        <f t="shared" si="11"/>
        <v>20</v>
      </c>
      <c r="G99" s="138">
        <f t="shared" si="12"/>
        <v>85.56</v>
      </c>
    </row>
    <row r="100" spans="1:9" x14ac:dyDescent="0.25">
      <c r="D100" s="40">
        <f t="shared" si="13"/>
        <v>2034</v>
      </c>
      <c r="E100" s="138">
        <f t="shared" si="11"/>
        <v>105.56</v>
      </c>
      <c r="F100" s="198">
        <f t="shared" si="11"/>
        <v>20</v>
      </c>
      <c r="G100" s="138">
        <f t="shared" si="12"/>
        <v>85.56</v>
      </c>
    </row>
    <row r="101" spans="1:9" x14ac:dyDescent="0.25">
      <c r="D101" s="40">
        <f t="shared" si="13"/>
        <v>2035</v>
      </c>
      <c r="E101" s="138">
        <f t="shared" ref="E101:F106" si="14">+E100</f>
        <v>105.56</v>
      </c>
      <c r="F101" s="198">
        <f t="shared" si="14"/>
        <v>20</v>
      </c>
      <c r="G101" s="138">
        <f t="shared" si="12"/>
        <v>85.56</v>
      </c>
    </row>
    <row r="102" spans="1:9" x14ac:dyDescent="0.25">
      <c r="D102" s="40">
        <f t="shared" si="13"/>
        <v>2036</v>
      </c>
      <c r="E102" s="138">
        <f t="shared" si="14"/>
        <v>105.56</v>
      </c>
      <c r="F102" s="198">
        <f t="shared" si="14"/>
        <v>20</v>
      </c>
      <c r="G102" s="138">
        <f t="shared" si="12"/>
        <v>85.56</v>
      </c>
    </row>
    <row r="103" spans="1:9" x14ac:dyDescent="0.25">
      <c r="D103" s="40">
        <f t="shared" si="13"/>
        <v>2037</v>
      </c>
      <c r="E103" s="138">
        <f t="shared" si="14"/>
        <v>105.56</v>
      </c>
      <c r="F103" s="198">
        <f t="shared" si="14"/>
        <v>20</v>
      </c>
      <c r="G103" s="138">
        <f t="shared" si="12"/>
        <v>85.56</v>
      </c>
    </row>
    <row r="104" spans="1:9" x14ac:dyDescent="0.25">
      <c r="D104" s="40">
        <f t="shared" si="13"/>
        <v>2038</v>
      </c>
      <c r="E104" s="138">
        <f t="shared" si="14"/>
        <v>105.56</v>
      </c>
      <c r="F104" s="198">
        <f t="shared" si="14"/>
        <v>20</v>
      </c>
      <c r="G104" s="138">
        <f t="shared" si="12"/>
        <v>85.56</v>
      </c>
    </row>
    <row r="105" spans="1:9" x14ac:dyDescent="0.25">
      <c r="D105" s="40">
        <f t="shared" si="13"/>
        <v>2039</v>
      </c>
      <c r="E105" s="138">
        <f t="shared" si="14"/>
        <v>105.56</v>
      </c>
      <c r="F105" s="198">
        <f t="shared" si="14"/>
        <v>20</v>
      </c>
      <c r="G105" s="138">
        <f t="shared" si="12"/>
        <v>85.56</v>
      </c>
    </row>
    <row r="106" spans="1:9" x14ac:dyDescent="0.25">
      <c r="D106" s="40">
        <f t="shared" si="13"/>
        <v>2040</v>
      </c>
      <c r="E106" s="138">
        <f t="shared" si="14"/>
        <v>105.56</v>
      </c>
      <c r="F106" s="198">
        <f t="shared" si="14"/>
        <v>20</v>
      </c>
      <c r="G106" s="138">
        <f t="shared" si="12"/>
        <v>85.56</v>
      </c>
    </row>
    <row r="107" spans="1:9" x14ac:dyDescent="0.25">
      <c r="B107" s="425">
        <v>5</v>
      </c>
      <c r="D107" s="598" t="str">
        <f>"Demanda: Capacidad de fuente " &amp; VLOOKUP(A84,'TABLA 31 AUX CLO POR POZOS'!$B$9:$G$20,$B107,FALSE)</f>
        <v>Demanda: Capacidad de fuente 203_P17</v>
      </c>
      <c r="E107" s="598"/>
      <c r="F107" s="598"/>
      <c r="G107" s="598"/>
      <c r="H107" s="114"/>
    </row>
    <row r="110" spans="1:9" x14ac:dyDescent="0.25">
      <c r="A110" s="425">
        <v>4</v>
      </c>
      <c r="B110" s="425">
        <v>4</v>
      </c>
      <c r="I110" s="26" t="s">
        <v>815</v>
      </c>
    </row>
    <row r="111" spans="1:9" x14ac:dyDescent="0.25">
      <c r="A111" s="425"/>
      <c r="B111" s="425">
        <v>2</v>
      </c>
      <c r="D111" s="532" t="s">
        <v>135</v>
      </c>
      <c r="E111" s="532"/>
      <c r="F111" s="114" t="str">
        <f>VLOOKUP(A110,'TABLA 31 AUX CLO POR POZOS'!$B$9:$G$20,$B111,FALSE)</f>
        <v>601_cl8</v>
      </c>
      <c r="G111" s="20"/>
      <c r="H111" s="20"/>
    </row>
    <row r="112" spans="1:9" x14ac:dyDescent="0.25">
      <c r="A112" s="425"/>
      <c r="B112" s="425">
        <v>3</v>
      </c>
      <c r="D112" s="532" t="s">
        <v>136</v>
      </c>
      <c r="E112" s="532"/>
      <c r="F112" s="114" t="str">
        <f>VLOOKUP(A110,'TABLA 31 AUX CLO POR POZOS'!$B$9:$G$20,$B112,FALSE)</f>
        <v>Cloración 8</v>
      </c>
      <c r="G112" s="20"/>
      <c r="H112" s="20"/>
    </row>
    <row r="113" spans="1:8" x14ac:dyDescent="0.25">
      <c r="A113" s="425"/>
      <c r="B113" s="425">
        <v>2</v>
      </c>
      <c r="D113" s="26" t="s">
        <v>1024</v>
      </c>
      <c r="F113" s="114" t="str">
        <f>VLOOKUP(A110,'TABLA 31 AUX CLO POR POZOS'!$B$9:$G$20,$B113,FALSE)</f>
        <v>601_cl8</v>
      </c>
      <c r="H113" s="20"/>
    </row>
    <row r="114" spans="1:8" x14ac:dyDescent="0.25">
      <c r="A114" s="425"/>
      <c r="B114" s="425"/>
      <c r="D114" s="26" t="s">
        <v>84</v>
      </c>
      <c r="F114" s="26" t="s">
        <v>85</v>
      </c>
      <c r="H114" s="20"/>
    </row>
    <row r="115" spans="1:8" x14ac:dyDescent="0.25">
      <c r="D115" s="534" t="s">
        <v>10</v>
      </c>
      <c r="E115" s="534" t="s">
        <v>18</v>
      </c>
      <c r="F115" s="534" t="s">
        <v>467</v>
      </c>
      <c r="G115" s="534" t="s">
        <v>19</v>
      </c>
    </row>
    <row r="116" spans="1:8" x14ac:dyDescent="0.25">
      <c r="D116" s="536"/>
      <c r="E116" s="536"/>
      <c r="F116" s="536"/>
      <c r="G116" s="536"/>
    </row>
    <row r="117" spans="1:8" x14ac:dyDescent="0.25">
      <c r="B117" s="425">
        <v>7</v>
      </c>
      <c r="D117" s="40">
        <f>+D91</f>
        <v>2025</v>
      </c>
      <c r="E117" s="138">
        <f>+'TABLA 31 AUX CLO POR POZOS'!E12</f>
        <v>211.11</v>
      </c>
      <c r="F117" s="198">
        <f>+'TABLA 31 AUX CLO POR POZOS'!G12</f>
        <v>10</v>
      </c>
      <c r="G117" s="138">
        <f t="shared" ref="G117:G132" si="15">+E117-F117</f>
        <v>201.11</v>
      </c>
    </row>
    <row r="118" spans="1:8" x14ac:dyDescent="0.25">
      <c r="D118" s="40">
        <f>+D117+1</f>
        <v>2026</v>
      </c>
      <c r="E118" s="138">
        <f t="shared" ref="E118:F126" si="16">+E117</f>
        <v>211.11</v>
      </c>
      <c r="F118" s="198">
        <f>+F117</f>
        <v>10</v>
      </c>
      <c r="G118" s="138">
        <f t="shared" si="15"/>
        <v>201.11</v>
      </c>
    </row>
    <row r="119" spans="1:8" x14ac:dyDescent="0.25">
      <c r="D119" s="40">
        <f t="shared" ref="D119:D132" si="17">+D118+1</f>
        <v>2027</v>
      </c>
      <c r="E119" s="138">
        <f t="shared" si="16"/>
        <v>211.11</v>
      </c>
      <c r="F119" s="198">
        <f>+'TABLA 31 AUX CLO POR POZOS'!H12</f>
        <v>25</v>
      </c>
      <c r="G119" s="138">
        <f t="shared" si="15"/>
        <v>186.11</v>
      </c>
    </row>
    <row r="120" spans="1:8" x14ac:dyDescent="0.25">
      <c r="D120" s="40">
        <f t="shared" si="17"/>
        <v>2028</v>
      </c>
      <c r="E120" s="138">
        <f t="shared" si="16"/>
        <v>211.11</v>
      </c>
      <c r="F120" s="198">
        <f t="shared" si="16"/>
        <v>25</v>
      </c>
      <c r="G120" s="138">
        <f t="shared" si="15"/>
        <v>186.11</v>
      </c>
    </row>
    <row r="121" spans="1:8" x14ac:dyDescent="0.25">
      <c r="D121" s="40">
        <f t="shared" si="17"/>
        <v>2029</v>
      </c>
      <c r="E121" s="138">
        <f t="shared" si="16"/>
        <v>211.11</v>
      </c>
      <c r="F121" s="198">
        <f t="shared" si="16"/>
        <v>25</v>
      </c>
      <c r="G121" s="138">
        <f t="shared" si="15"/>
        <v>186.11</v>
      </c>
    </row>
    <row r="122" spans="1:8" x14ac:dyDescent="0.25">
      <c r="D122" s="40">
        <f t="shared" si="17"/>
        <v>2030</v>
      </c>
      <c r="E122" s="138">
        <f t="shared" si="16"/>
        <v>211.11</v>
      </c>
      <c r="F122" s="198">
        <f t="shared" si="16"/>
        <v>25</v>
      </c>
      <c r="G122" s="138">
        <f t="shared" si="15"/>
        <v>186.11</v>
      </c>
    </row>
    <row r="123" spans="1:8" x14ac:dyDescent="0.25">
      <c r="D123" s="40">
        <f t="shared" si="17"/>
        <v>2031</v>
      </c>
      <c r="E123" s="138">
        <f t="shared" si="16"/>
        <v>211.11</v>
      </c>
      <c r="F123" s="198">
        <f t="shared" si="16"/>
        <v>25</v>
      </c>
      <c r="G123" s="138">
        <f t="shared" si="15"/>
        <v>186.11</v>
      </c>
    </row>
    <row r="124" spans="1:8" x14ac:dyDescent="0.25">
      <c r="D124" s="40">
        <f t="shared" si="17"/>
        <v>2032</v>
      </c>
      <c r="E124" s="138">
        <f t="shared" si="16"/>
        <v>211.11</v>
      </c>
      <c r="F124" s="198">
        <f t="shared" si="16"/>
        <v>25</v>
      </c>
      <c r="G124" s="138">
        <f t="shared" si="15"/>
        <v>186.11</v>
      </c>
    </row>
    <row r="125" spans="1:8" x14ac:dyDescent="0.25">
      <c r="D125" s="40">
        <f t="shared" si="17"/>
        <v>2033</v>
      </c>
      <c r="E125" s="138">
        <f t="shared" si="16"/>
        <v>211.11</v>
      </c>
      <c r="F125" s="198">
        <f t="shared" si="16"/>
        <v>25</v>
      </c>
      <c r="G125" s="138">
        <f t="shared" si="15"/>
        <v>186.11</v>
      </c>
    </row>
    <row r="126" spans="1:8" x14ac:dyDescent="0.25">
      <c r="D126" s="40">
        <f t="shared" si="17"/>
        <v>2034</v>
      </c>
      <c r="E126" s="138">
        <f t="shared" si="16"/>
        <v>211.11</v>
      </c>
      <c r="F126" s="198">
        <f t="shared" si="16"/>
        <v>25</v>
      </c>
      <c r="G126" s="138">
        <f t="shared" si="15"/>
        <v>186.11</v>
      </c>
    </row>
    <row r="127" spans="1:8" x14ac:dyDescent="0.25">
      <c r="D127" s="40">
        <f t="shared" si="17"/>
        <v>2035</v>
      </c>
      <c r="E127" s="138">
        <f t="shared" ref="E127:F132" si="18">+E126</f>
        <v>211.11</v>
      </c>
      <c r="F127" s="198">
        <f t="shared" si="18"/>
        <v>25</v>
      </c>
      <c r="G127" s="138">
        <f t="shared" si="15"/>
        <v>186.11</v>
      </c>
    </row>
    <row r="128" spans="1:8" x14ac:dyDescent="0.25">
      <c r="D128" s="40">
        <f t="shared" si="17"/>
        <v>2036</v>
      </c>
      <c r="E128" s="138">
        <f t="shared" si="18"/>
        <v>211.11</v>
      </c>
      <c r="F128" s="198">
        <f t="shared" si="18"/>
        <v>25</v>
      </c>
      <c r="G128" s="138">
        <f t="shared" si="15"/>
        <v>186.11</v>
      </c>
    </row>
    <row r="129" spans="1:9" x14ac:dyDescent="0.25">
      <c r="D129" s="40">
        <f t="shared" si="17"/>
        <v>2037</v>
      </c>
      <c r="E129" s="138">
        <f t="shared" si="18"/>
        <v>211.11</v>
      </c>
      <c r="F129" s="198">
        <f t="shared" si="18"/>
        <v>25</v>
      </c>
      <c r="G129" s="138">
        <f t="shared" si="15"/>
        <v>186.11</v>
      </c>
    </row>
    <row r="130" spans="1:9" x14ac:dyDescent="0.25">
      <c r="D130" s="40">
        <f t="shared" si="17"/>
        <v>2038</v>
      </c>
      <c r="E130" s="138">
        <f t="shared" si="18"/>
        <v>211.11</v>
      </c>
      <c r="F130" s="198">
        <f t="shared" si="18"/>
        <v>25</v>
      </c>
      <c r="G130" s="138">
        <f t="shared" si="15"/>
        <v>186.11</v>
      </c>
    </row>
    <row r="131" spans="1:9" x14ac:dyDescent="0.25">
      <c r="D131" s="40">
        <f t="shared" si="17"/>
        <v>2039</v>
      </c>
      <c r="E131" s="138">
        <f t="shared" si="18"/>
        <v>211.11</v>
      </c>
      <c r="F131" s="198">
        <f t="shared" si="18"/>
        <v>25</v>
      </c>
      <c r="G131" s="138">
        <f t="shared" si="15"/>
        <v>186.11</v>
      </c>
    </row>
    <row r="132" spans="1:9" x14ac:dyDescent="0.25">
      <c r="D132" s="40">
        <f t="shared" si="17"/>
        <v>2040</v>
      </c>
      <c r="E132" s="138">
        <f t="shared" si="18"/>
        <v>211.11</v>
      </c>
      <c r="F132" s="198">
        <f t="shared" si="18"/>
        <v>25</v>
      </c>
      <c r="G132" s="138">
        <f t="shared" si="15"/>
        <v>186.11</v>
      </c>
    </row>
    <row r="133" spans="1:9" x14ac:dyDescent="0.25">
      <c r="B133" s="425">
        <v>5</v>
      </c>
      <c r="D133" s="598" t="str">
        <f>"Demanda: Capacidad de fuente " &amp; VLOOKUP(A110,'TABLA 31 AUX CLO POR POZOS'!$B$9:$G$20,$B133,FALSE)</f>
        <v>Demanda: Capacidad de fuente 203_P8 - 203_P21</v>
      </c>
      <c r="E133" s="598"/>
      <c r="F133" s="598"/>
      <c r="G133" s="598"/>
      <c r="H133" s="114"/>
    </row>
    <row r="136" spans="1:9" x14ac:dyDescent="0.25">
      <c r="A136" s="425">
        <v>5</v>
      </c>
      <c r="B136" s="425">
        <v>4</v>
      </c>
    </row>
    <row r="137" spans="1:9" x14ac:dyDescent="0.25">
      <c r="A137" s="425"/>
      <c r="B137" s="425">
        <v>2</v>
      </c>
      <c r="D137" s="532" t="s">
        <v>135</v>
      </c>
      <c r="E137" s="532"/>
      <c r="F137" s="114" t="str">
        <f>VLOOKUP(A136,'TABLA 31 AUX CLO POR POZOS'!$B$9:$G$20,$B137,FALSE)</f>
        <v>601_cl18</v>
      </c>
      <c r="G137" s="20"/>
      <c r="H137" s="20"/>
      <c r="I137" s="26" t="s">
        <v>816</v>
      </c>
    </row>
    <row r="138" spans="1:9" x14ac:dyDescent="0.25">
      <c r="A138" s="425"/>
      <c r="B138" s="425">
        <v>3</v>
      </c>
      <c r="D138" s="532" t="s">
        <v>136</v>
      </c>
      <c r="E138" s="532"/>
      <c r="F138" s="114" t="str">
        <f>VLOOKUP(A136,'TABLA 31 AUX CLO POR POZOS'!$B$9:$G$20,$B138,FALSE)</f>
        <v>Cloración 18</v>
      </c>
      <c r="G138" s="20"/>
      <c r="H138" s="20"/>
    </row>
    <row r="139" spans="1:9" x14ac:dyDescent="0.25">
      <c r="A139" s="425"/>
      <c r="B139" s="425">
        <v>2</v>
      </c>
      <c r="D139" s="26" t="s">
        <v>1024</v>
      </c>
      <c r="F139" s="114" t="str">
        <f>VLOOKUP(A136,'TABLA 31 AUX CLO POR POZOS'!$B$9:$G$20,$B139,FALSE)</f>
        <v>601_cl18</v>
      </c>
      <c r="H139" s="20"/>
    </row>
    <row r="140" spans="1:9" x14ac:dyDescent="0.25">
      <c r="A140" s="425"/>
      <c r="B140" s="425"/>
      <c r="D140" s="26" t="s">
        <v>84</v>
      </c>
      <c r="F140" s="26" t="s">
        <v>85</v>
      </c>
      <c r="H140" s="20"/>
    </row>
    <row r="141" spans="1:9" x14ac:dyDescent="0.25">
      <c r="D141" s="534" t="s">
        <v>10</v>
      </c>
      <c r="E141" s="534" t="s">
        <v>18</v>
      </c>
      <c r="F141" s="534" t="s">
        <v>467</v>
      </c>
      <c r="G141" s="534" t="s">
        <v>19</v>
      </c>
    </row>
    <row r="142" spans="1:9" x14ac:dyDescent="0.25">
      <c r="D142" s="536"/>
      <c r="E142" s="536"/>
      <c r="F142" s="536"/>
      <c r="G142" s="536"/>
    </row>
    <row r="143" spans="1:9" x14ac:dyDescent="0.25">
      <c r="B143" s="425">
        <v>7</v>
      </c>
      <c r="D143" s="40">
        <f>+D117</f>
        <v>2025</v>
      </c>
      <c r="E143" s="138">
        <f>VLOOKUP(A136,'TABLA 31 AUX CLO POR POZOS'!$B$8:$G$20,B136,0)</f>
        <v>105.56</v>
      </c>
      <c r="F143" s="198">
        <f>+'TABLA 31 AUX CLO POR POZOS'!G13</f>
        <v>12</v>
      </c>
      <c r="G143" s="138">
        <f t="shared" ref="G143:G158" si="19">+E143-F143</f>
        <v>93.56</v>
      </c>
    </row>
    <row r="144" spans="1:9" x14ac:dyDescent="0.25">
      <c r="D144" s="40">
        <f>+D143+1</f>
        <v>2026</v>
      </c>
      <c r="E144" s="138">
        <f t="shared" ref="E144:F152" si="20">+E143</f>
        <v>105.56</v>
      </c>
      <c r="F144" s="198">
        <f>+F143</f>
        <v>12</v>
      </c>
      <c r="G144" s="138">
        <f t="shared" si="19"/>
        <v>93.56</v>
      </c>
    </row>
    <row r="145" spans="2:8" x14ac:dyDescent="0.25">
      <c r="D145" s="40">
        <f t="shared" ref="D145:D158" si="21">+D144+1</f>
        <v>2027</v>
      </c>
      <c r="E145" s="138">
        <f t="shared" si="20"/>
        <v>105.56</v>
      </c>
      <c r="F145" s="198">
        <f t="shared" si="20"/>
        <v>12</v>
      </c>
      <c r="G145" s="138">
        <f t="shared" si="19"/>
        <v>93.56</v>
      </c>
    </row>
    <row r="146" spans="2:8" x14ac:dyDescent="0.25">
      <c r="D146" s="40">
        <f t="shared" si="21"/>
        <v>2028</v>
      </c>
      <c r="E146" s="138">
        <f t="shared" si="20"/>
        <v>105.56</v>
      </c>
      <c r="F146" s="198">
        <f t="shared" si="20"/>
        <v>12</v>
      </c>
      <c r="G146" s="138">
        <f t="shared" si="19"/>
        <v>93.56</v>
      </c>
    </row>
    <row r="147" spans="2:8" x14ac:dyDescent="0.25">
      <c r="D147" s="40">
        <f t="shared" si="21"/>
        <v>2029</v>
      </c>
      <c r="E147" s="138">
        <f t="shared" si="20"/>
        <v>105.56</v>
      </c>
      <c r="F147" s="198">
        <f t="shared" si="20"/>
        <v>12</v>
      </c>
      <c r="G147" s="138">
        <f t="shared" si="19"/>
        <v>93.56</v>
      </c>
    </row>
    <row r="148" spans="2:8" x14ac:dyDescent="0.25">
      <c r="D148" s="40">
        <f t="shared" si="21"/>
        <v>2030</v>
      </c>
      <c r="E148" s="138">
        <f t="shared" si="20"/>
        <v>105.56</v>
      </c>
      <c r="F148" s="198">
        <f t="shared" si="20"/>
        <v>12</v>
      </c>
      <c r="G148" s="138">
        <f t="shared" si="19"/>
        <v>93.56</v>
      </c>
    </row>
    <row r="149" spans="2:8" x14ac:dyDescent="0.25">
      <c r="D149" s="40">
        <f t="shared" si="21"/>
        <v>2031</v>
      </c>
      <c r="E149" s="138">
        <f t="shared" si="20"/>
        <v>105.56</v>
      </c>
      <c r="F149" s="198">
        <f t="shared" si="20"/>
        <v>12</v>
      </c>
      <c r="G149" s="138">
        <f t="shared" si="19"/>
        <v>93.56</v>
      </c>
    </row>
    <row r="150" spans="2:8" x14ac:dyDescent="0.25">
      <c r="D150" s="40">
        <f t="shared" si="21"/>
        <v>2032</v>
      </c>
      <c r="E150" s="138">
        <f t="shared" si="20"/>
        <v>105.56</v>
      </c>
      <c r="F150" s="198">
        <f t="shared" si="20"/>
        <v>12</v>
      </c>
      <c r="G150" s="138">
        <f t="shared" si="19"/>
        <v>93.56</v>
      </c>
    </row>
    <row r="151" spans="2:8" x14ac:dyDescent="0.25">
      <c r="D151" s="40">
        <f t="shared" si="21"/>
        <v>2033</v>
      </c>
      <c r="E151" s="138">
        <f t="shared" si="20"/>
        <v>105.56</v>
      </c>
      <c r="F151" s="198">
        <f t="shared" si="20"/>
        <v>12</v>
      </c>
      <c r="G151" s="138">
        <f t="shared" si="19"/>
        <v>93.56</v>
      </c>
    </row>
    <row r="152" spans="2:8" x14ac:dyDescent="0.25">
      <c r="D152" s="40">
        <f t="shared" si="21"/>
        <v>2034</v>
      </c>
      <c r="E152" s="138">
        <f t="shared" si="20"/>
        <v>105.56</v>
      </c>
      <c r="F152" s="198">
        <f t="shared" si="20"/>
        <v>12</v>
      </c>
      <c r="G152" s="138">
        <f t="shared" si="19"/>
        <v>93.56</v>
      </c>
    </row>
    <row r="153" spans="2:8" x14ac:dyDescent="0.25">
      <c r="D153" s="40">
        <f t="shared" si="21"/>
        <v>2035</v>
      </c>
      <c r="E153" s="138">
        <f t="shared" ref="E153:F158" si="22">+E152</f>
        <v>105.56</v>
      </c>
      <c r="F153" s="198">
        <f t="shared" si="22"/>
        <v>12</v>
      </c>
      <c r="G153" s="138">
        <f t="shared" si="19"/>
        <v>93.56</v>
      </c>
    </row>
    <row r="154" spans="2:8" x14ac:dyDescent="0.25">
      <c r="D154" s="40">
        <f t="shared" si="21"/>
        <v>2036</v>
      </c>
      <c r="E154" s="138">
        <f t="shared" si="22"/>
        <v>105.56</v>
      </c>
      <c r="F154" s="198">
        <f t="shared" si="22"/>
        <v>12</v>
      </c>
      <c r="G154" s="138">
        <f t="shared" si="19"/>
        <v>93.56</v>
      </c>
    </row>
    <row r="155" spans="2:8" x14ac:dyDescent="0.25">
      <c r="D155" s="40">
        <f t="shared" si="21"/>
        <v>2037</v>
      </c>
      <c r="E155" s="138">
        <f t="shared" si="22"/>
        <v>105.56</v>
      </c>
      <c r="F155" s="198">
        <f t="shared" si="22"/>
        <v>12</v>
      </c>
      <c r="G155" s="138">
        <f t="shared" si="19"/>
        <v>93.56</v>
      </c>
    </row>
    <row r="156" spans="2:8" x14ac:dyDescent="0.25">
      <c r="D156" s="40">
        <f t="shared" si="21"/>
        <v>2038</v>
      </c>
      <c r="E156" s="138">
        <f t="shared" si="22"/>
        <v>105.56</v>
      </c>
      <c r="F156" s="198">
        <f t="shared" si="22"/>
        <v>12</v>
      </c>
      <c r="G156" s="138">
        <f t="shared" si="19"/>
        <v>93.56</v>
      </c>
    </row>
    <row r="157" spans="2:8" x14ac:dyDescent="0.25">
      <c r="D157" s="40">
        <f t="shared" si="21"/>
        <v>2039</v>
      </c>
      <c r="E157" s="138">
        <f t="shared" si="22"/>
        <v>105.56</v>
      </c>
      <c r="F157" s="198">
        <f t="shared" si="22"/>
        <v>12</v>
      </c>
      <c r="G157" s="138">
        <f t="shared" si="19"/>
        <v>93.56</v>
      </c>
    </row>
    <row r="158" spans="2:8" x14ac:dyDescent="0.25">
      <c r="D158" s="40">
        <f t="shared" si="21"/>
        <v>2040</v>
      </c>
      <c r="E158" s="138">
        <f t="shared" si="22"/>
        <v>105.56</v>
      </c>
      <c r="F158" s="198">
        <f t="shared" si="22"/>
        <v>12</v>
      </c>
      <c r="G158" s="138">
        <f t="shared" si="19"/>
        <v>93.56</v>
      </c>
    </row>
    <row r="159" spans="2:8" x14ac:dyDescent="0.25">
      <c r="B159" s="425">
        <v>5</v>
      </c>
      <c r="D159" s="598" t="str">
        <f>"Demanda: Capacidad de fuente " &amp; VLOOKUP(A136,'TABLA 31 AUX CLO POR POZOS'!$B$9:$G$20,$B159,FALSE)</f>
        <v>Demanda: Capacidad de fuente 203_P18</v>
      </c>
      <c r="E159" s="598"/>
      <c r="F159" s="598"/>
      <c r="G159" s="598"/>
      <c r="H159" s="114"/>
    </row>
    <row r="162" spans="1:9" x14ac:dyDescent="0.25">
      <c r="A162" s="425">
        <v>6</v>
      </c>
      <c r="B162" s="425">
        <v>4</v>
      </c>
    </row>
    <row r="163" spans="1:9" x14ac:dyDescent="0.25">
      <c r="A163" s="425"/>
      <c r="B163" s="425">
        <v>2</v>
      </c>
      <c r="D163" s="532" t="s">
        <v>135</v>
      </c>
      <c r="E163" s="532"/>
      <c r="F163" s="114" t="str">
        <f>VLOOKUP(A162,'TABLA 31 AUX CLO POR POZOS'!$B$9:$G$20,$B163,FALSE)</f>
        <v>601_cl12</v>
      </c>
      <c r="G163" s="20"/>
      <c r="H163" s="20"/>
      <c r="I163" s="26" t="s">
        <v>817</v>
      </c>
    </row>
    <row r="164" spans="1:9" x14ac:dyDescent="0.25">
      <c r="A164" s="425"/>
      <c r="B164" s="425">
        <v>3</v>
      </c>
      <c r="D164" s="532" t="s">
        <v>136</v>
      </c>
      <c r="E164" s="532"/>
      <c r="F164" s="114" t="str">
        <f>VLOOKUP(A162,'TABLA 31 AUX CLO POR POZOS'!$B$9:$G$20,$B164,FALSE)</f>
        <v>Cloración 12</v>
      </c>
      <c r="G164" s="20"/>
      <c r="H164" s="20"/>
    </row>
    <row r="165" spans="1:9" x14ac:dyDescent="0.25">
      <c r="A165" s="425"/>
      <c r="B165" s="425">
        <v>2</v>
      </c>
      <c r="D165" s="26" t="s">
        <v>1024</v>
      </c>
      <c r="F165" s="114" t="str">
        <f>VLOOKUP(A162,'TABLA 31 AUX CLO POR POZOS'!$B$9:$G$20,$B165,FALSE)</f>
        <v>601_cl12</v>
      </c>
      <c r="H165" s="20"/>
    </row>
    <row r="166" spans="1:9" x14ac:dyDescent="0.25">
      <c r="A166" s="425"/>
      <c r="B166" s="425"/>
      <c r="D166" s="26" t="s">
        <v>84</v>
      </c>
      <c r="F166" s="26" t="s">
        <v>85</v>
      </c>
      <c r="H166" s="20"/>
    </row>
    <row r="167" spans="1:9" x14ac:dyDescent="0.25">
      <c r="D167" s="534" t="s">
        <v>10</v>
      </c>
      <c r="E167" s="534" t="s">
        <v>18</v>
      </c>
      <c r="F167" s="534" t="s">
        <v>467</v>
      </c>
      <c r="G167" s="534" t="s">
        <v>19</v>
      </c>
    </row>
    <row r="168" spans="1:9" x14ac:dyDescent="0.25">
      <c r="D168" s="536"/>
      <c r="E168" s="536"/>
      <c r="F168" s="536"/>
      <c r="G168" s="536"/>
    </row>
    <row r="169" spans="1:9" x14ac:dyDescent="0.25">
      <c r="B169" s="425">
        <v>7</v>
      </c>
      <c r="D169" s="40">
        <f>+D143</f>
        <v>2025</v>
      </c>
      <c r="E169" s="138">
        <f>+'TABLA 31 AUX CLO POR POZOS'!E13</f>
        <v>105.56</v>
      </c>
      <c r="F169" s="198">
        <v>14</v>
      </c>
      <c r="G169" s="138">
        <f>+E169-F169</f>
        <v>91.56</v>
      </c>
    </row>
    <row r="170" spans="1:9" x14ac:dyDescent="0.25">
      <c r="D170" s="40">
        <f>+D169+1</f>
        <v>2026</v>
      </c>
      <c r="E170" s="138">
        <f t="shared" ref="E170:F184" si="23">+E169</f>
        <v>105.56</v>
      </c>
      <c r="F170" s="198">
        <f>+F169</f>
        <v>14</v>
      </c>
      <c r="G170" s="138">
        <f t="shared" ref="G170:G184" si="24">+E170-F170</f>
        <v>91.56</v>
      </c>
    </row>
    <row r="171" spans="1:9" x14ac:dyDescent="0.25">
      <c r="D171" s="40">
        <f t="shared" ref="D171:D184" si="25">+D170+1</f>
        <v>2027</v>
      </c>
      <c r="E171" s="138">
        <f t="shared" si="23"/>
        <v>105.56</v>
      </c>
      <c r="F171" s="198">
        <f t="shared" si="23"/>
        <v>14</v>
      </c>
      <c r="G171" s="138">
        <f t="shared" si="24"/>
        <v>91.56</v>
      </c>
    </row>
    <row r="172" spans="1:9" x14ac:dyDescent="0.25">
      <c r="D172" s="40">
        <f t="shared" si="25"/>
        <v>2028</v>
      </c>
      <c r="E172" s="138">
        <f t="shared" si="23"/>
        <v>105.56</v>
      </c>
      <c r="F172" s="198">
        <f t="shared" si="23"/>
        <v>14</v>
      </c>
      <c r="G172" s="138">
        <f t="shared" si="24"/>
        <v>91.56</v>
      </c>
    </row>
    <row r="173" spans="1:9" x14ac:dyDescent="0.25">
      <c r="D173" s="40">
        <f t="shared" si="25"/>
        <v>2029</v>
      </c>
      <c r="E173" s="138">
        <f t="shared" si="23"/>
        <v>105.56</v>
      </c>
      <c r="F173" s="198">
        <v>20</v>
      </c>
      <c r="G173" s="138">
        <f t="shared" si="24"/>
        <v>85.56</v>
      </c>
    </row>
    <row r="174" spans="1:9" x14ac:dyDescent="0.25">
      <c r="D174" s="40">
        <f t="shared" si="25"/>
        <v>2030</v>
      </c>
      <c r="E174" s="138">
        <f t="shared" si="23"/>
        <v>105.56</v>
      </c>
      <c r="F174" s="198">
        <f t="shared" si="23"/>
        <v>20</v>
      </c>
      <c r="G174" s="138">
        <f t="shared" si="24"/>
        <v>85.56</v>
      </c>
    </row>
    <row r="175" spans="1:9" x14ac:dyDescent="0.25">
      <c r="D175" s="40">
        <f t="shared" si="25"/>
        <v>2031</v>
      </c>
      <c r="E175" s="138">
        <f t="shared" si="23"/>
        <v>105.56</v>
      </c>
      <c r="F175" s="198">
        <f t="shared" si="23"/>
        <v>20</v>
      </c>
      <c r="G175" s="138">
        <f t="shared" si="24"/>
        <v>85.56</v>
      </c>
    </row>
    <row r="176" spans="1:9" x14ac:dyDescent="0.25">
      <c r="D176" s="40">
        <f t="shared" si="25"/>
        <v>2032</v>
      </c>
      <c r="E176" s="138">
        <f t="shared" si="23"/>
        <v>105.56</v>
      </c>
      <c r="F176" s="198">
        <f>+'TABLA N° 19 AUX 23 AUX'!I91</f>
        <v>20</v>
      </c>
      <c r="G176" s="138">
        <f t="shared" si="24"/>
        <v>85.56</v>
      </c>
    </row>
    <row r="177" spans="1:9" x14ac:dyDescent="0.25">
      <c r="D177" s="40">
        <f t="shared" si="25"/>
        <v>2033</v>
      </c>
      <c r="E177" s="138">
        <f t="shared" si="23"/>
        <v>105.56</v>
      </c>
      <c r="F177" s="198">
        <f>+F176</f>
        <v>20</v>
      </c>
      <c r="G177" s="138">
        <f t="shared" si="24"/>
        <v>85.56</v>
      </c>
    </row>
    <row r="178" spans="1:9" x14ac:dyDescent="0.25">
      <c r="D178" s="40">
        <f t="shared" si="25"/>
        <v>2034</v>
      </c>
      <c r="E178" s="138">
        <f t="shared" si="23"/>
        <v>105.56</v>
      </c>
      <c r="F178" s="198">
        <f t="shared" si="23"/>
        <v>20</v>
      </c>
      <c r="G178" s="138">
        <f t="shared" si="24"/>
        <v>85.56</v>
      </c>
    </row>
    <row r="179" spans="1:9" x14ac:dyDescent="0.25">
      <c r="D179" s="40">
        <f t="shared" si="25"/>
        <v>2035</v>
      </c>
      <c r="E179" s="138">
        <f t="shared" si="23"/>
        <v>105.56</v>
      </c>
      <c r="F179" s="198">
        <f t="shared" si="23"/>
        <v>20</v>
      </c>
      <c r="G179" s="138">
        <f t="shared" si="24"/>
        <v>85.56</v>
      </c>
    </row>
    <row r="180" spans="1:9" x14ac:dyDescent="0.25">
      <c r="D180" s="40">
        <f t="shared" si="25"/>
        <v>2036</v>
      </c>
      <c r="E180" s="138">
        <f t="shared" si="23"/>
        <v>105.56</v>
      </c>
      <c r="F180" s="198">
        <f t="shared" si="23"/>
        <v>20</v>
      </c>
      <c r="G180" s="138">
        <f t="shared" si="24"/>
        <v>85.56</v>
      </c>
    </row>
    <row r="181" spans="1:9" x14ac:dyDescent="0.25">
      <c r="D181" s="40">
        <f t="shared" si="25"/>
        <v>2037</v>
      </c>
      <c r="E181" s="138">
        <f t="shared" si="23"/>
        <v>105.56</v>
      </c>
      <c r="F181" s="198">
        <f t="shared" si="23"/>
        <v>20</v>
      </c>
      <c r="G181" s="138">
        <f t="shared" si="24"/>
        <v>85.56</v>
      </c>
    </row>
    <row r="182" spans="1:9" x14ac:dyDescent="0.25">
      <c r="D182" s="40">
        <f t="shared" si="25"/>
        <v>2038</v>
      </c>
      <c r="E182" s="138">
        <f t="shared" si="23"/>
        <v>105.56</v>
      </c>
      <c r="F182" s="198">
        <f t="shared" si="23"/>
        <v>20</v>
      </c>
      <c r="G182" s="138">
        <f t="shared" si="24"/>
        <v>85.56</v>
      </c>
    </row>
    <row r="183" spans="1:9" x14ac:dyDescent="0.25">
      <c r="D183" s="40">
        <f t="shared" si="25"/>
        <v>2039</v>
      </c>
      <c r="E183" s="138">
        <f t="shared" si="23"/>
        <v>105.56</v>
      </c>
      <c r="F183" s="198">
        <f t="shared" si="23"/>
        <v>20</v>
      </c>
      <c r="G183" s="138">
        <f t="shared" si="24"/>
        <v>85.56</v>
      </c>
    </row>
    <row r="184" spans="1:9" x14ac:dyDescent="0.25">
      <c r="D184" s="40">
        <f t="shared" si="25"/>
        <v>2040</v>
      </c>
      <c r="E184" s="138">
        <f t="shared" si="23"/>
        <v>105.56</v>
      </c>
      <c r="F184" s="198">
        <f t="shared" si="23"/>
        <v>20</v>
      </c>
      <c r="G184" s="138">
        <f t="shared" si="24"/>
        <v>85.56</v>
      </c>
    </row>
    <row r="185" spans="1:9" x14ac:dyDescent="0.25">
      <c r="B185" s="425">
        <v>5</v>
      </c>
      <c r="D185" s="598" t="str">
        <f>"Demanda: Capacidad de fuente " &amp; VLOOKUP(A162,'TABLA 31 AUX CLO POR POZOS'!$B$9:$G$20,$B185,FALSE)</f>
        <v>Demanda: Capacidad de fuente 203_P12EX_6</v>
      </c>
      <c r="E185" s="598"/>
      <c r="F185" s="598"/>
      <c r="G185" s="598"/>
      <c r="H185" s="114"/>
    </row>
    <row r="188" spans="1:9" x14ac:dyDescent="0.25">
      <c r="A188" s="425">
        <v>7</v>
      </c>
      <c r="B188" s="425">
        <v>4</v>
      </c>
    </row>
    <row r="189" spans="1:9" x14ac:dyDescent="0.25">
      <c r="A189" s="425"/>
      <c r="B189" s="425">
        <v>2</v>
      </c>
      <c r="D189" s="532" t="s">
        <v>135</v>
      </c>
      <c r="E189" s="532"/>
      <c r="F189" s="114" t="str">
        <f>VLOOKUP(A188,'TABLA 31 AUX CLO POR POZOS'!$B$9:$G$20,$B189,FALSE)</f>
        <v>601_cl13</v>
      </c>
      <c r="G189" s="20"/>
      <c r="H189" s="20"/>
      <c r="I189" s="26" t="s">
        <v>818</v>
      </c>
    </row>
    <row r="190" spans="1:9" x14ac:dyDescent="0.25">
      <c r="A190" s="425"/>
      <c r="B190" s="425">
        <v>3</v>
      </c>
      <c r="D190" s="532" t="s">
        <v>136</v>
      </c>
      <c r="E190" s="532"/>
      <c r="F190" s="114" t="str">
        <f>VLOOKUP(A188,'TABLA 31 AUX CLO POR POZOS'!$B$9:$G$20,$B190,FALSE)</f>
        <v>Cloración 13</v>
      </c>
      <c r="G190" s="20"/>
      <c r="H190" s="20"/>
    </row>
    <row r="191" spans="1:9" x14ac:dyDescent="0.25">
      <c r="A191" s="425"/>
      <c r="B191" s="425">
        <v>2</v>
      </c>
      <c r="D191" s="26" t="s">
        <v>1024</v>
      </c>
      <c r="F191" s="114" t="str">
        <f>VLOOKUP(A188,'TABLA 31 AUX CLO POR POZOS'!$B$9:$G$20,$B191,FALSE)</f>
        <v>601_cl13</v>
      </c>
      <c r="H191" s="20"/>
    </row>
    <row r="192" spans="1:9" x14ac:dyDescent="0.25">
      <c r="A192" s="425"/>
      <c r="B192" s="425"/>
      <c r="D192" s="26" t="s">
        <v>84</v>
      </c>
      <c r="F192" s="26" t="s">
        <v>85</v>
      </c>
      <c r="H192" s="20"/>
    </row>
    <row r="193" spans="2:7" x14ac:dyDescent="0.25">
      <c r="D193" s="534" t="s">
        <v>10</v>
      </c>
      <c r="E193" s="534" t="s">
        <v>18</v>
      </c>
      <c r="F193" s="534" t="s">
        <v>467</v>
      </c>
      <c r="G193" s="534" t="s">
        <v>19</v>
      </c>
    </row>
    <row r="194" spans="2:7" x14ac:dyDescent="0.25">
      <c r="D194" s="536"/>
      <c r="E194" s="536"/>
      <c r="F194" s="536"/>
      <c r="G194" s="536"/>
    </row>
    <row r="195" spans="2:7" x14ac:dyDescent="0.25">
      <c r="B195" s="425">
        <v>7</v>
      </c>
      <c r="D195" s="40">
        <f>+D169</f>
        <v>2025</v>
      </c>
      <c r="E195" s="138">
        <f>+'TABLA 31 AUX CLO POR POZOS'!E15</f>
        <v>211.11</v>
      </c>
      <c r="F195" s="198">
        <v>8</v>
      </c>
      <c r="G195" s="138">
        <f t="shared" ref="G195:G210" si="26">+E195-F195</f>
        <v>203.11</v>
      </c>
    </row>
    <row r="196" spans="2:7" x14ac:dyDescent="0.25">
      <c r="D196" s="40">
        <f>+D195+1</f>
        <v>2026</v>
      </c>
      <c r="E196" s="138">
        <f t="shared" ref="E196:F210" si="27">+E195</f>
        <v>211.11</v>
      </c>
      <c r="F196" s="198">
        <f>+F195</f>
        <v>8</v>
      </c>
      <c r="G196" s="138">
        <f t="shared" si="26"/>
        <v>203.11</v>
      </c>
    </row>
    <row r="197" spans="2:7" x14ac:dyDescent="0.25">
      <c r="D197" s="40">
        <f t="shared" ref="D197:D210" si="28">+D196+1</f>
        <v>2027</v>
      </c>
      <c r="E197" s="138">
        <f t="shared" si="27"/>
        <v>211.11</v>
      </c>
      <c r="F197" s="198">
        <f t="shared" si="27"/>
        <v>8</v>
      </c>
      <c r="G197" s="138">
        <f t="shared" si="26"/>
        <v>203.11</v>
      </c>
    </row>
    <row r="198" spans="2:7" x14ac:dyDescent="0.25">
      <c r="D198" s="40">
        <f t="shared" si="28"/>
        <v>2028</v>
      </c>
      <c r="E198" s="138">
        <f t="shared" si="27"/>
        <v>211.11</v>
      </c>
      <c r="F198" s="198">
        <f t="shared" si="27"/>
        <v>8</v>
      </c>
      <c r="G198" s="138">
        <f t="shared" si="26"/>
        <v>203.11</v>
      </c>
    </row>
    <row r="199" spans="2:7" x14ac:dyDescent="0.25">
      <c r="D199" s="40">
        <f t="shared" si="28"/>
        <v>2029</v>
      </c>
      <c r="E199" s="138">
        <f t="shared" si="27"/>
        <v>211.11</v>
      </c>
      <c r="F199" s="198">
        <f t="shared" si="27"/>
        <v>8</v>
      </c>
      <c r="G199" s="138">
        <f t="shared" si="26"/>
        <v>203.11</v>
      </c>
    </row>
    <row r="200" spans="2:7" x14ac:dyDescent="0.25">
      <c r="D200" s="40">
        <f t="shared" si="28"/>
        <v>2030</v>
      </c>
      <c r="E200" s="138">
        <f t="shared" si="27"/>
        <v>211.11</v>
      </c>
      <c r="F200" s="198">
        <f t="shared" si="27"/>
        <v>8</v>
      </c>
      <c r="G200" s="138">
        <f t="shared" si="26"/>
        <v>203.11</v>
      </c>
    </row>
    <row r="201" spans="2:7" x14ac:dyDescent="0.25">
      <c r="D201" s="40">
        <f t="shared" si="28"/>
        <v>2031</v>
      </c>
      <c r="E201" s="138">
        <f t="shared" si="27"/>
        <v>211.11</v>
      </c>
      <c r="F201" s="198">
        <f t="shared" si="27"/>
        <v>8</v>
      </c>
      <c r="G201" s="138">
        <f t="shared" si="26"/>
        <v>203.11</v>
      </c>
    </row>
    <row r="202" spans="2:7" x14ac:dyDescent="0.25">
      <c r="D202" s="40">
        <f t="shared" si="28"/>
        <v>2032</v>
      </c>
      <c r="E202" s="138">
        <f t="shared" si="27"/>
        <v>211.11</v>
      </c>
      <c r="F202" s="198">
        <f t="shared" si="27"/>
        <v>8</v>
      </c>
      <c r="G202" s="138">
        <f t="shared" si="26"/>
        <v>203.11</v>
      </c>
    </row>
    <row r="203" spans="2:7" x14ac:dyDescent="0.25">
      <c r="D203" s="40">
        <f t="shared" si="28"/>
        <v>2033</v>
      </c>
      <c r="E203" s="138">
        <f t="shared" si="27"/>
        <v>211.11</v>
      </c>
      <c r="F203" s="198">
        <f t="shared" si="27"/>
        <v>8</v>
      </c>
      <c r="G203" s="138">
        <f t="shared" si="26"/>
        <v>203.11</v>
      </c>
    </row>
    <row r="204" spans="2:7" x14ac:dyDescent="0.25">
      <c r="D204" s="40">
        <f t="shared" si="28"/>
        <v>2034</v>
      </c>
      <c r="E204" s="138">
        <f t="shared" si="27"/>
        <v>211.11</v>
      </c>
      <c r="F204" s="198">
        <f t="shared" si="27"/>
        <v>8</v>
      </c>
      <c r="G204" s="138">
        <f t="shared" si="26"/>
        <v>203.11</v>
      </c>
    </row>
    <row r="205" spans="2:7" x14ac:dyDescent="0.25">
      <c r="D205" s="40">
        <f t="shared" si="28"/>
        <v>2035</v>
      </c>
      <c r="E205" s="138">
        <f t="shared" si="27"/>
        <v>211.11</v>
      </c>
      <c r="F205" s="198">
        <f t="shared" si="27"/>
        <v>8</v>
      </c>
      <c r="G205" s="138">
        <f t="shared" si="26"/>
        <v>203.11</v>
      </c>
    </row>
    <row r="206" spans="2:7" x14ac:dyDescent="0.25">
      <c r="D206" s="40">
        <f t="shared" si="28"/>
        <v>2036</v>
      </c>
      <c r="E206" s="138">
        <f t="shared" si="27"/>
        <v>211.11</v>
      </c>
      <c r="F206" s="198">
        <f t="shared" si="27"/>
        <v>8</v>
      </c>
      <c r="G206" s="138">
        <f t="shared" si="26"/>
        <v>203.11</v>
      </c>
    </row>
    <row r="207" spans="2:7" x14ac:dyDescent="0.25">
      <c r="D207" s="40">
        <f t="shared" si="28"/>
        <v>2037</v>
      </c>
      <c r="E207" s="138">
        <f t="shared" si="27"/>
        <v>211.11</v>
      </c>
      <c r="F207" s="198">
        <f t="shared" si="27"/>
        <v>8</v>
      </c>
      <c r="G207" s="138">
        <f t="shared" si="26"/>
        <v>203.11</v>
      </c>
    </row>
    <row r="208" spans="2:7" x14ac:dyDescent="0.25">
      <c r="D208" s="40">
        <f t="shared" si="28"/>
        <v>2038</v>
      </c>
      <c r="E208" s="138">
        <f t="shared" si="27"/>
        <v>211.11</v>
      </c>
      <c r="F208" s="198">
        <f t="shared" si="27"/>
        <v>8</v>
      </c>
      <c r="G208" s="138">
        <f t="shared" si="26"/>
        <v>203.11</v>
      </c>
    </row>
    <row r="209" spans="1:9" x14ac:dyDescent="0.25">
      <c r="D209" s="40">
        <f t="shared" si="28"/>
        <v>2039</v>
      </c>
      <c r="E209" s="138">
        <f t="shared" si="27"/>
        <v>211.11</v>
      </c>
      <c r="F209" s="198">
        <f t="shared" si="27"/>
        <v>8</v>
      </c>
      <c r="G209" s="138">
        <f t="shared" si="26"/>
        <v>203.11</v>
      </c>
    </row>
    <row r="210" spans="1:9" x14ac:dyDescent="0.25">
      <c r="D210" s="40">
        <f t="shared" si="28"/>
        <v>2040</v>
      </c>
      <c r="E210" s="138">
        <f t="shared" si="27"/>
        <v>211.11</v>
      </c>
      <c r="F210" s="198">
        <f t="shared" si="27"/>
        <v>8</v>
      </c>
      <c r="G210" s="138">
        <f t="shared" si="26"/>
        <v>203.11</v>
      </c>
    </row>
    <row r="211" spans="1:9" x14ac:dyDescent="0.25">
      <c r="B211" s="425">
        <v>5</v>
      </c>
      <c r="D211" s="598" t="str">
        <f>"Demanda: Capacidad de fuente " &amp; VLOOKUP(A188,'TABLA 31 AUX CLO POR POZOS'!$B$9:$G$20,$B211,FALSE)</f>
        <v>Demanda: Capacidad de fuente 203_P13EX_9</v>
      </c>
      <c r="E211" s="598"/>
      <c r="F211" s="598"/>
      <c r="G211" s="598"/>
      <c r="H211" s="114"/>
    </row>
    <row r="214" spans="1:9" x14ac:dyDescent="0.25">
      <c r="A214" s="425">
        <v>8</v>
      </c>
      <c r="B214" s="425">
        <v>4</v>
      </c>
    </row>
    <row r="215" spans="1:9" x14ac:dyDescent="0.25">
      <c r="A215" s="425"/>
      <c r="B215" s="425">
        <v>2</v>
      </c>
      <c r="D215" s="532" t="s">
        <v>16</v>
      </c>
      <c r="E215" s="532"/>
      <c r="F215" s="114" t="str">
        <f>VLOOKUP(A214,'TABLA 31 AUX CLO POR POZOS'!$B$9:$G$20,$B215,FALSE)</f>
        <v>601_cl19</v>
      </c>
      <c r="G215" s="20"/>
      <c r="H215" s="20"/>
      <c r="I215" s="26" t="s">
        <v>819</v>
      </c>
    </row>
    <row r="216" spans="1:9" x14ac:dyDescent="0.25">
      <c r="A216" s="425"/>
      <c r="B216" s="425">
        <v>3</v>
      </c>
      <c r="D216" s="532" t="s">
        <v>136</v>
      </c>
      <c r="E216" s="532"/>
      <c r="F216" s="114" t="str">
        <f>VLOOKUP(A214,'TABLA 31 AUX CLO POR POZOS'!$B$9:$G$20,$B216,FALSE)</f>
        <v>Cloración 19</v>
      </c>
      <c r="G216" s="20"/>
      <c r="H216" s="20"/>
    </row>
    <row r="217" spans="1:9" x14ac:dyDescent="0.25">
      <c r="A217" s="425"/>
      <c r="B217" s="425">
        <v>2</v>
      </c>
      <c r="D217" s="532" t="s">
        <v>1024</v>
      </c>
      <c r="E217" s="532"/>
      <c r="F217" s="114" t="str">
        <f>VLOOKUP(A214,'TABLA 31 AUX CLO POR POZOS'!$B$9:$G$20,$B217,FALSE)</f>
        <v>601_cl19</v>
      </c>
      <c r="H217" s="20"/>
    </row>
    <row r="218" spans="1:9" x14ac:dyDescent="0.25">
      <c r="A218" s="425"/>
      <c r="B218" s="425"/>
      <c r="D218" s="597" t="s">
        <v>84</v>
      </c>
      <c r="E218" s="597"/>
      <c r="F218" s="26" t="s">
        <v>85</v>
      </c>
      <c r="H218" s="20"/>
    </row>
    <row r="219" spans="1:9" x14ac:dyDescent="0.25">
      <c r="D219" s="534" t="s">
        <v>10</v>
      </c>
      <c r="E219" s="534" t="s">
        <v>18</v>
      </c>
      <c r="F219" s="534" t="s">
        <v>467</v>
      </c>
      <c r="G219" s="534" t="s">
        <v>19</v>
      </c>
    </row>
    <row r="220" spans="1:9" x14ac:dyDescent="0.25">
      <c r="D220" s="536"/>
      <c r="E220" s="536"/>
      <c r="F220" s="536"/>
      <c r="G220" s="536"/>
    </row>
    <row r="221" spans="1:9" x14ac:dyDescent="0.25">
      <c r="B221" s="425">
        <v>7</v>
      </c>
      <c r="D221" s="40">
        <f>+D195</f>
        <v>2025</v>
      </c>
      <c r="E221" s="138">
        <f>+'TABLA 31 AUX CLO POR POZOS'!E16</f>
        <v>105.56</v>
      </c>
      <c r="F221" s="198">
        <v>12</v>
      </c>
      <c r="G221" s="138">
        <f t="shared" ref="G221:G236" si="29">+E221-F221</f>
        <v>93.56</v>
      </c>
    </row>
    <row r="222" spans="1:9" x14ac:dyDescent="0.25">
      <c r="D222" s="40">
        <f>+D221+1</f>
        <v>2026</v>
      </c>
      <c r="E222" s="138">
        <f>+E221</f>
        <v>105.56</v>
      </c>
      <c r="F222" s="198">
        <f>+F221</f>
        <v>12</v>
      </c>
      <c r="G222" s="138">
        <f t="shared" si="29"/>
        <v>93.56</v>
      </c>
    </row>
    <row r="223" spans="1:9" x14ac:dyDescent="0.25">
      <c r="D223" s="40">
        <f t="shared" ref="D223:D236" si="30">+D222+1</f>
        <v>2027</v>
      </c>
      <c r="E223" s="138">
        <f t="shared" ref="E223:E236" si="31">+E222</f>
        <v>105.56</v>
      </c>
      <c r="F223" s="198">
        <f t="shared" ref="F223:F236" si="32">+F222</f>
        <v>12</v>
      </c>
      <c r="G223" s="138">
        <f t="shared" si="29"/>
        <v>93.56</v>
      </c>
    </row>
    <row r="224" spans="1:9" x14ac:dyDescent="0.25">
      <c r="D224" s="40">
        <f t="shared" si="30"/>
        <v>2028</v>
      </c>
      <c r="E224" s="138">
        <f t="shared" si="31"/>
        <v>105.56</v>
      </c>
      <c r="F224" s="198">
        <f t="shared" si="32"/>
        <v>12</v>
      </c>
      <c r="G224" s="138">
        <f t="shared" si="29"/>
        <v>93.56</v>
      </c>
    </row>
    <row r="225" spans="1:8" x14ac:dyDescent="0.25">
      <c r="D225" s="40">
        <f t="shared" si="30"/>
        <v>2029</v>
      </c>
      <c r="E225" s="138">
        <f t="shared" si="31"/>
        <v>105.56</v>
      </c>
      <c r="F225" s="198">
        <f t="shared" si="32"/>
        <v>12</v>
      </c>
      <c r="G225" s="138">
        <f t="shared" si="29"/>
        <v>93.56</v>
      </c>
    </row>
    <row r="226" spans="1:8" x14ac:dyDescent="0.25">
      <c r="D226" s="40">
        <f t="shared" si="30"/>
        <v>2030</v>
      </c>
      <c r="E226" s="138">
        <f t="shared" si="31"/>
        <v>105.56</v>
      </c>
      <c r="F226" s="198">
        <f t="shared" si="32"/>
        <v>12</v>
      </c>
      <c r="G226" s="138">
        <f t="shared" si="29"/>
        <v>93.56</v>
      </c>
    </row>
    <row r="227" spans="1:8" x14ac:dyDescent="0.25">
      <c r="D227" s="40">
        <f t="shared" si="30"/>
        <v>2031</v>
      </c>
      <c r="E227" s="138">
        <f t="shared" si="31"/>
        <v>105.56</v>
      </c>
      <c r="F227" s="198">
        <f t="shared" si="32"/>
        <v>12</v>
      </c>
      <c r="G227" s="138">
        <f t="shared" si="29"/>
        <v>93.56</v>
      </c>
    </row>
    <row r="228" spans="1:8" x14ac:dyDescent="0.25">
      <c r="D228" s="40">
        <f t="shared" si="30"/>
        <v>2032</v>
      </c>
      <c r="E228" s="138">
        <f t="shared" si="31"/>
        <v>105.56</v>
      </c>
      <c r="F228" s="198">
        <f t="shared" si="32"/>
        <v>12</v>
      </c>
      <c r="G228" s="138">
        <f t="shared" si="29"/>
        <v>93.56</v>
      </c>
    </row>
    <row r="229" spans="1:8" x14ac:dyDescent="0.25">
      <c r="D229" s="40">
        <f t="shared" si="30"/>
        <v>2033</v>
      </c>
      <c r="E229" s="138">
        <f t="shared" si="31"/>
        <v>105.56</v>
      </c>
      <c r="F229" s="198">
        <f t="shared" si="32"/>
        <v>12</v>
      </c>
      <c r="G229" s="138">
        <f t="shared" si="29"/>
        <v>93.56</v>
      </c>
    </row>
    <row r="230" spans="1:8" x14ac:dyDescent="0.25">
      <c r="D230" s="40">
        <f t="shared" si="30"/>
        <v>2034</v>
      </c>
      <c r="E230" s="138">
        <f t="shared" si="31"/>
        <v>105.56</v>
      </c>
      <c r="F230" s="198">
        <f t="shared" si="32"/>
        <v>12</v>
      </c>
      <c r="G230" s="138">
        <f t="shared" si="29"/>
        <v>93.56</v>
      </c>
    </row>
    <row r="231" spans="1:8" x14ac:dyDescent="0.25">
      <c r="D231" s="40">
        <f t="shared" si="30"/>
        <v>2035</v>
      </c>
      <c r="E231" s="138">
        <f t="shared" si="31"/>
        <v>105.56</v>
      </c>
      <c r="F231" s="198">
        <f t="shared" si="32"/>
        <v>12</v>
      </c>
      <c r="G231" s="138">
        <f t="shared" si="29"/>
        <v>93.56</v>
      </c>
    </row>
    <row r="232" spans="1:8" x14ac:dyDescent="0.25">
      <c r="D232" s="40">
        <f t="shared" si="30"/>
        <v>2036</v>
      </c>
      <c r="E232" s="138">
        <f t="shared" si="31"/>
        <v>105.56</v>
      </c>
      <c r="F232" s="198">
        <f t="shared" si="32"/>
        <v>12</v>
      </c>
      <c r="G232" s="138">
        <f t="shared" si="29"/>
        <v>93.56</v>
      </c>
    </row>
    <row r="233" spans="1:8" x14ac:dyDescent="0.25">
      <c r="D233" s="40">
        <f t="shared" si="30"/>
        <v>2037</v>
      </c>
      <c r="E233" s="138">
        <f t="shared" si="31"/>
        <v>105.56</v>
      </c>
      <c r="F233" s="198">
        <f t="shared" si="32"/>
        <v>12</v>
      </c>
      <c r="G233" s="138">
        <f t="shared" si="29"/>
        <v>93.56</v>
      </c>
    </row>
    <row r="234" spans="1:8" x14ac:dyDescent="0.25">
      <c r="D234" s="40">
        <f t="shared" si="30"/>
        <v>2038</v>
      </c>
      <c r="E234" s="138">
        <f t="shared" si="31"/>
        <v>105.56</v>
      </c>
      <c r="F234" s="198">
        <f t="shared" si="32"/>
        <v>12</v>
      </c>
      <c r="G234" s="138">
        <f t="shared" si="29"/>
        <v>93.56</v>
      </c>
    </row>
    <row r="235" spans="1:8" x14ac:dyDescent="0.25">
      <c r="D235" s="40">
        <f t="shared" si="30"/>
        <v>2039</v>
      </c>
      <c r="E235" s="138">
        <f t="shared" si="31"/>
        <v>105.56</v>
      </c>
      <c r="F235" s="198">
        <f t="shared" si="32"/>
        <v>12</v>
      </c>
      <c r="G235" s="138">
        <f t="shared" si="29"/>
        <v>93.56</v>
      </c>
    </row>
    <row r="236" spans="1:8" x14ac:dyDescent="0.25">
      <c r="D236" s="40">
        <f t="shared" si="30"/>
        <v>2040</v>
      </c>
      <c r="E236" s="138">
        <f t="shared" si="31"/>
        <v>105.56</v>
      </c>
      <c r="F236" s="198">
        <f t="shared" si="32"/>
        <v>12</v>
      </c>
      <c r="G236" s="138">
        <f t="shared" si="29"/>
        <v>93.56</v>
      </c>
    </row>
    <row r="237" spans="1:8" x14ac:dyDescent="0.25">
      <c r="B237" s="425">
        <v>5</v>
      </c>
      <c r="D237" s="598" t="str">
        <f>"Demanda: Capacidad de fuente " &amp; VLOOKUP(A214,'TABLA 31 AUX CLO POR POZOS'!$B$9:$G$20,$B237,FALSE)</f>
        <v>Demanda: Capacidad de fuente 203_P19</v>
      </c>
      <c r="E237" s="598"/>
      <c r="F237" s="598"/>
      <c r="G237" s="598"/>
      <c r="H237" s="114"/>
    </row>
    <row r="240" spans="1:8" x14ac:dyDescent="0.25">
      <c r="A240" s="425">
        <v>9</v>
      </c>
      <c r="B240" s="425">
        <v>4</v>
      </c>
    </row>
    <row r="241" spans="1:9" x14ac:dyDescent="0.25">
      <c r="A241" s="425"/>
      <c r="B241" s="425">
        <v>2</v>
      </c>
      <c r="D241" s="532" t="s">
        <v>135</v>
      </c>
      <c r="E241" s="532"/>
      <c r="F241" s="114" t="str">
        <f>VLOOKUP(A240,'TABLA 31 AUX CLO POR POZOS'!$B$9:$G$20,$B241,FALSE)</f>
        <v>601_cl16</v>
      </c>
      <c r="G241" s="20"/>
      <c r="H241" s="20"/>
      <c r="I241" s="26" t="s">
        <v>820</v>
      </c>
    </row>
    <row r="242" spans="1:9" x14ac:dyDescent="0.25">
      <c r="A242" s="425"/>
      <c r="B242" s="425">
        <v>3</v>
      </c>
      <c r="D242" s="532" t="s">
        <v>136</v>
      </c>
      <c r="E242" s="532"/>
      <c r="F242" s="114" t="str">
        <f>VLOOKUP(A240,'TABLA 31 AUX CLO POR POZOS'!$B$9:$G$20,$B242,FALSE)</f>
        <v>Cloración 16</v>
      </c>
      <c r="G242" s="20"/>
      <c r="H242" s="20"/>
    </row>
    <row r="243" spans="1:9" x14ac:dyDescent="0.25">
      <c r="A243" s="425"/>
      <c r="B243" s="425">
        <v>2</v>
      </c>
      <c r="D243" s="26" t="s">
        <v>1024</v>
      </c>
      <c r="F243" s="114" t="str">
        <f>VLOOKUP(A240,'TABLA 31 AUX CLO POR POZOS'!$B$9:$G$20,$B243,FALSE)</f>
        <v>601_cl16</v>
      </c>
      <c r="H243" s="20"/>
    </row>
    <row r="244" spans="1:9" x14ac:dyDescent="0.25">
      <c r="A244" s="425"/>
      <c r="B244" s="425"/>
      <c r="D244" s="26" t="s">
        <v>84</v>
      </c>
      <c r="F244" s="26" t="s">
        <v>85</v>
      </c>
      <c r="H244" s="20"/>
    </row>
    <row r="245" spans="1:9" x14ac:dyDescent="0.25">
      <c r="D245" s="534" t="s">
        <v>10</v>
      </c>
      <c r="E245" s="534" t="s">
        <v>18</v>
      </c>
      <c r="F245" s="534" t="s">
        <v>467</v>
      </c>
      <c r="G245" s="534" t="s">
        <v>19</v>
      </c>
    </row>
    <row r="246" spans="1:9" x14ac:dyDescent="0.25">
      <c r="D246" s="536"/>
      <c r="E246" s="536"/>
      <c r="F246" s="536"/>
      <c r="G246" s="536"/>
    </row>
    <row r="247" spans="1:9" x14ac:dyDescent="0.25">
      <c r="B247" s="425">
        <v>7</v>
      </c>
      <c r="D247" s="40">
        <f>+D221</f>
        <v>2025</v>
      </c>
      <c r="E247" s="138">
        <f>+'TABLA 31 AUX CLO POR POZOS'!E16</f>
        <v>105.56</v>
      </c>
      <c r="F247" s="198">
        <f>+'TABLA N° 19 AUX 23 AUX'!I37</f>
        <v>30</v>
      </c>
      <c r="G247" s="138">
        <f t="shared" ref="G247:G262" si="33">+E247-F247</f>
        <v>75.56</v>
      </c>
    </row>
    <row r="248" spans="1:9" x14ac:dyDescent="0.25">
      <c r="D248" s="40">
        <f>+D247+1</f>
        <v>2026</v>
      </c>
      <c r="E248" s="138">
        <f>+E247</f>
        <v>105.56</v>
      </c>
      <c r="F248" s="198">
        <f>+F247</f>
        <v>30</v>
      </c>
      <c r="G248" s="138">
        <f t="shared" si="33"/>
        <v>75.56</v>
      </c>
    </row>
    <row r="249" spans="1:9" x14ac:dyDescent="0.25">
      <c r="D249" s="40">
        <f t="shared" ref="D249:D262" si="34">+D248+1</f>
        <v>2027</v>
      </c>
      <c r="E249" s="138">
        <f t="shared" ref="E249:F262" si="35">+E248</f>
        <v>105.56</v>
      </c>
      <c r="F249" s="198">
        <f t="shared" ref="F249:F253" si="36">+F248</f>
        <v>30</v>
      </c>
      <c r="G249" s="138">
        <f t="shared" si="33"/>
        <v>75.56</v>
      </c>
    </row>
    <row r="250" spans="1:9" x14ac:dyDescent="0.25">
      <c r="D250" s="40">
        <f t="shared" si="34"/>
        <v>2028</v>
      </c>
      <c r="E250" s="138">
        <f t="shared" si="35"/>
        <v>105.56</v>
      </c>
      <c r="F250" s="198">
        <f t="shared" si="36"/>
        <v>30</v>
      </c>
      <c r="G250" s="138">
        <f t="shared" si="33"/>
        <v>75.56</v>
      </c>
    </row>
    <row r="251" spans="1:9" x14ac:dyDescent="0.25">
      <c r="D251" s="40">
        <f t="shared" si="34"/>
        <v>2029</v>
      </c>
      <c r="E251" s="138">
        <f t="shared" si="35"/>
        <v>105.56</v>
      </c>
      <c r="F251" s="198">
        <v>38</v>
      </c>
      <c r="G251" s="138">
        <f t="shared" si="33"/>
        <v>67.56</v>
      </c>
    </row>
    <row r="252" spans="1:9" x14ac:dyDescent="0.25">
      <c r="D252" s="40">
        <f t="shared" si="34"/>
        <v>2030</v>
      </c>
      <c r="E252" s="138">
        <f t="shared" si="35"/>
        <v>105.56</v>
      </c>
      <c r="F252" s="198">
        <f t="shared" si="36"/>
        <v>38</v>
      </c>
      <c r="G252" s="138">
        <f t="shared" si="33"/>
        <v>67.56</v>
      </c>
    </row>
    <row r="253" spans="1:9" x14ac:dyDescent="0.25">
      <c r="D253" s="40">
        <f t="shared" si="34"/>
        <v>2031</v>
      </c>
      <c r="E253" s="138">
        <f t="shared" si="35"/>
        <v>105.56</v>
      </c>
      <c r="F253" s="198">
        <f t="shared" si="36"/>
        <v>38</v>
      </c>
      <c r="G253" s="138">
        <f t="shared" si="33"/>
        <v>67.56</v>
      </c>
    </row>
    <row r="254" spans="1:9" x14ac:dyDescent="0.25">
      <c r="D254" s="40">
        <f t="shared" si="34"/>
        <v>2032</v>
      </c>
      <c r="E254" s="138">
        <f t="shared" si="35"/>
        <v>105.56</v>
      </c>
      <c r="F254" s="198">
        <f>+'TABLA N° 19 AUX 23 AUX'!I95</f>
        <v>38</v>
      </c>
      <c r="G254" s="138">
        <f t="shared" si="33"/>
        <v>67.56</v>
      </c>
    </row>
    <row r="255" spans="1:9" x14ac:dyDescent="0.25">
      <c r="D255" s="40">
        <f t="shared" si="34"/>
        <v>2033</v>
      </c>
      <c r="E255" s="138">
        <f t="shared" si="35"/>
        <v>105.56</v>
      </c>
      <c r="F255" s="198">
        <f>+F254</f>
        <v>38</v>
      </c>
      <c r="G255" s="138">
        <f t="shared" si="33"/>
        <v>67.56</v>
      </c>
    </row>
    <row r="256" spans="1:9" x14ac:dyDescent="0.25">
      <c r="D256" s="40">
        <f t="shared" si="34"/>
        <v>2034</v>
      </c>
      <c r="E256" s="138">
        <f t="shared" si="35"/>
        <v>105.56</v>
      </c>
      <c r="F256" s="198">
        <f t="shared" si="35"/>
        <v>38</v>
      </c>
      <c r="G256" s="138">
        <f t="shared" si="33"/>
        <v>67.56</v>
      </c>
    </row>
    <row r="257" spans="2:8" x14ac:dyDescent="0.25">
      <c r="D257" s="40">
        <f t="shared" si="34"/>
        <v>2035</v>
      </c>
      <c r="E257" s="138">
        <f t="shared" si="35"/>
        <v>105.56</v>
      </c>
      <c r="F257" s="198">
        <f t="shared" si="35"/>
        <v>38</v>
      </c>
      <c r="G257" s="138">
        <f t="shared" si="33"/>
        <v>67.56</v>
      </c>
    </row>
    <row r="258" spans="2:8" x14ac:dyDescent="0.25">
      <c r="D258" s="40">
        <f t="shared" si="34"/>
        <v>2036</v>
      </c>
      <c r="E258" s="138">
        <f t="shared" si="35"/>
        <v>105.56</v>
      </c>
      <c r="F258" s="198">
        <f t="shared" si="35"/>
        <v>38</v>
      </c>
      <c r="G258" s="138">
        <f t="shared" si="33"/>
        <v>67.56</v>
      </c>
    </row>
    <row r="259" spans="2:8" x14ac:dyDescent="0.25">
      <c r="D259" s="40">
        <f t="shared" si="34"/>
        <v>2037</v>
      </c>
      <c r="E259" s="138">
        <f t="shared" si="35"/>
        <v>105.56</v>
      </c>
      <c r="F259" s="198">
        <f t="shared" si="35"/>
        <v>38</v>
      </c>
      <c r="G259" s="138">
        <f t="shared" si="33"/>
        <v>67.56</v>
      </c>
    </row>
    <row r="260" spans="2:8" x14ac:dyDescent="0.25">
      <c r="D260" s="40">
        <f t="shared" si="34"/>
        <v>2038</v>
      </c>
      <c r="E260" s="138">
        <f t="shared" si="35"/>
        <v>105.56</v>
      </c>
      <c r="F260" s="198">
        <f t="shared" si="35"/>
        <v>38</v>
      </c>
      <c r="G260" s="138">
        <f t="shared" si="33"/>
        <v>67.56</v>
      </c>
    </row>
    <row r="261" spans="2:8" x14ac:dyDescent="0.25">
      <c r="D261" s="40">
        <f t="shared" si="34"/>
        <v>2039</v>
      </c>
      <c r="E261" s="138">
        <f t="shared" si="35"/>
        <v>105.56</v>
      </c>
      <c r="F261" s="198">
        <f t="shared" si="35"/>
        <v>38</v>
      </c>
      <c r="G261" s="138">
        <f t="shared" si="33"/>
        <v>67.56</v>
      </c>
    </row>
    <row r="262" spans="2:8" x14ac:dyDescent="0.25">
      <c r="D262" s="40">
        <f t="shared" si="34"/>
        <v>2040</v>
      </c>
      <c r="E262" s="138">
        <f t="shared" si="35"/>
        <v>105.56</v>
      </c>
      <c r="F262" s="198">
        <f t="shared" si="35"/>
        <v>38</v>
      </c>
      <c r="G262" s="138">
        <f t="shared" si="33"/>
        <v>67.56</v>
      </c>
    </row>
    <row r="263" spans="2:8" x14ac:dyDescent="0.25">
      <c r="B263" s="425">
        <v>5</v>
      </c>
      <c r="D263" s="598" t="str">
        <f>"Demanda: Capacidad de fuente " &amp; VLOOKUP(A240,'TABLA 31 AUX CLO POR POZOS'!$B$9:$G$20,$B263,FALSE)</f>
        <v>Demanda: Capacidad de fuente 203_P16</v>
      </c>
      <c r="E263" s="598"/>
      <c r="F263" s="598"/>
      <c r="G263" s="598"/>
      <c r="H263" s="114"/>
    </row>
    <row r="265" spans="2:8" s="26" customFormat="1" x14ac:dyDescent="0.25"/>
    <row r="266" spans="2:8" s="26" customFormat="1" x14ac:dyDescent="0.25"/>
    <row r="267" spans="2:8" s="26" customFormat="1" x14ac:dyDescent="0.25"/>
    <row r="268" spans="2:8" s="26" customFormat="1" x14ac:dyDescent="0.25"/>
    <row r="269" spans="2:8" s="26" customFormat="1" x14ac:dyDescent="0.25"/>
    <row r="270" spans="2:8" s="26" customFormat="1" x14ac:dyDescent="0.25"/>
    <row r="271" spans="2:8" s="26" customFormat="1" ht="10.199999999999999" customHeight="1" x14ac:dyDescent="0.25"/>
    <row r="272" spans="2:8" s="26" customFormat="1" x14ac:dyDescent="0.25"/>
    <row r="273" s="26" customFormat="1" x14ac:dyDescent="0.25"/>
    <row r="274" s="26" customFormat="1" x14ac:dyDescent="0.25"/>
    <row r="275" s="26" customFormat="1" x14ac:dyDescent="0.25"/>
    <row r="276" s="26" customFormat="1" x14ac:dyDescent="0.25"/>
    <row r="277" s="26" customFormat="1" x14ac:dyDescent="0.25"/>
    <row r="278" s="26" customFormat="1" x14ac:dyDescent="0.25"/>
    <row r="279" s="26" customFormat="1" x14ac:dyDescent="0.25"/>
    <row r="280" s="26" customFormat="1" x14ac:dyDescent="0.25"/>
    <row r="281" s="26" customFormat="1" x14ac:dyDescent="0.25"/>
    <row r="282" s="26" customFormat="1" x14ac:dyDescent="0.25"/>
    <row r="283" s="26" customFormat="1" x14ac:dyDescent="0.25"/>
    <row r="284" s="26" customFormat="1" x14ac:dyDescent="0.25"/>
    <row r="285" s="26" customFormat="1" x14ac:dyDescent="0.25"/>
    <row r="286" s="26" customFormat="1" x14ac:dyDescent="0.25"/>
    <row r="287" s="26" customFormat="1" x14ac:dyDescent="0.25"/>
    <row r="288" s="26" customFormat="1" x14ac:dyDescent="0.25"/>
    <row r="289" s="26" customFormat="1" x14ac:dyDescent="0.25"/>
    <row r="290" s="26" customFormat="1" x14ac:dyDescent="0.25"/>
  </sheetData>
  <mergeCells count="75">
    <mergeCell ref="D263:G263"/>
    <mergeCell ref="D81:G81"/>
    <mergeCell ref="D107:G107"/>
    <mergeCell ref="D133:G133"/>
    <mergeCell ref="D159:G159"/>
    <mergeCell ref="D185:G185"/>
    <mergeCell ref="D245:D246"/>
    <mergeCell ref="E245:E246"/>
    <mergeCell ref="F245:F246"/>
    <mergeCell ref="G245:G246"/>
    <mergeCell ref="D193:D194"/>
    <mergeCell ref="E193:E194"/>
    <mergeCell ref="F193:F194"/>
    <mergeCell ref="G193:G194"/>
    <mergeCell ref="D219:D220"/>
    <mergeCell ref="E219:E220"/>
    <mergeCell ref="G219:G220"/>
    <mergeCell ref="D211:G211"/>
    <mergeCell ref="D237:G237"/>
    <mergeCell ref="D141:D142"/>
    <mergeCell ref="E141:E142"/>
    <mergeCell ref="F141:F142"/>
    <mergeCell ref="G141:G142"/>
    <mergeCell ref="D167:D168"/>
    <mergeCell ref="E167:E168"/>
    <mergeCell ref="F167:F168"/>
    <mergeCell ref="G167:G168"/>
    <mergeCell ref="F219:F220"/>
    <mergeCell ref="D3:G3"/>
    <mergeCell ref="D5:G5"/>
    <mergeCell ref="D4:G4"/>
    <mergeCell ref="D12:D13"/>
    <mergeCell ref="E12:E13"/>
    <mergeCell ref="F12:F13"/>
    <mergeCell ref="G12:G13"/>
    <mergeCell ref="D8:E8"/>
    <mergeCell ref="D9:E9"/>
    <mergeCell ref="D33:E33"/>
    <mergeCell ref="D59:E59"/>
    <mergeCell ref="D85:E85"/>
    <mergeCell ref="D55:G55"/>
    <mergeCell ref="D37:D38"/>
    <mergeCell ref="E37:E38"/>
    <mergeCell ref="F37:F38"/>
    <mergeCell ref="G37:G38"/>
    <mergeCell ref="D63:D64"/>
    <mergeCell ref="E63:E64"/>
    <mergeCell ref="D60:E60"/>
    <mergeCell ref="F59:G59"/>
    <mergeCell ref="F63:F64"/>
    <mergeCell ref="G63:G64"/>
    <mergeCell ref="D34:E34"/>
    <mergeCell ref="D86:E86"/>
    <mergeCell ref="D112:E112"/>
    <mergeCell ref="D138:E138"/>
    <mergeCell ref="D137:E137"/>
    <mergeCell ref="D89:D90"/>
    <mergeCell ref="E89:E90"/>
    <mergeCell ref="D242:E242"/>
    <mergeCell ref="D163:E163"/>
    <mergeCell ref="D189:E189"/>
    <mergeCell ref="D215:E215"/>
    <mergeCell ref="D241:E241"/>
    <mergeCell ref="D218:E218"/>
    <mergeCell ref="D217:E217"/>
    <mergeCell ref="D164:E164"/>
    <mergeCell ref="D190:E190"/>
    <mergeCell ref="D216:E216"/>
    <mergeCell ref="F89:F90"/>
    <mergeCell ref="D115:D116"/>
    <mergeCell ref="E115:E116"/>
    <mergeCell ref="F115:F116"/>
    <mergeCell ref="G115:G116"/>
    <mergeCell ref="D111:E111"/>
    <mergeCell ref="G89:G90"/>
  </mergeCells>
  <phoneticPr fontId="0" type="noConversion"/>
  <pageMargins left="0.75" right="0.75" top="1" bottom="1" header="0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40">
    <tabColor theme="3" tint="0.79998168889431442"/>
  </sheetPr>
  <dimension ref="A1:M51"/>
  <sheetViews>
    <sheetView workbookViewId="0"/>
  </sheetViews>
  <sheetFormatPr baseColWidth="10" defaultRowHeight="13.2" x14ac:dyDescent="0.25"/>
  <cols>
    <col min="1" max="1" width="11.44140625" style="253"/>
    <col min="2" max="2" width="15.44140625" customWidth="1"/>
    <col min="3" max="3" width="10" bestFit="1" customWidth="1"/>
    <col min="4" max="4" width="11.6640625" customWidth="1"/>
    <col min="5" max="5" width="10.33203125" customWidth="1"/>
    <col min="6" max="7" width="8.44140625" customWidth="1"/>
    <col min="8" max="8" width="8.109375" bestFit="1" customWidth="1"/>
    <col min="9" max="9" width="6.6640625" customWidth="1"/>
    <col min="10" max="10" width="7" customWidth="1"/>
    <col min="11" max="11" width="33.109375" customWidth="1"/>
  </cols>
  <sheetData>
    <row r="1" spans="1:11" x14ac:dyDescent="0.25">
      <c r="B1" t="s">
        <v>837</v>
      </c>
      <c r="H1" s="19"/>
      <c r="I1" s="19"/>
      <c r="J1" s="19"/>
      <c r="K1" s="19"/>
    </row>
    <row r="2" spans="1:11" s="19" customFormat="1" x14ac:dyDescent="0.25">
      <c r="A2" s="103"/>
      <c r="C2"/>
      <c r="D2"/>
      <c r="E2"/>
      <c r="F2"/>
      <c r="G2"/>
    </row>
    <row r="3" spans="1:11" s="19" customFormat="1" x14ac:dyDescent="0.25">
      <c r="A3" s="103"/>
      <c r="C3" s="550" t="s">
        <v>764</v>
      </c>
      <c r="D3" s="558"/>
      <c r="E3" s="558"/>
      <c r="F3" s="518"/>
      <c r="G3"/>
    </row>
    <row r="4" spans="1:11" s="19" customFormat="1" ht="20.399999999999999" x14ac:dyDescent="0.25">
      <c r="A4" s="103"/>
      <c r="B4" s="115" t="s">
        <v>277</v>
      </c>
      <c r="C4" s="174" t="s">
        <v>647</v>
      </c>
      <c r="D4" s="174" t="s">
        <v>839</v>
      </c>
      <c r="E4" s="174" t="s">
        <v>652</v>
      </c>
      <c r="F4" s="115" t="s">
        <v>651</v>
      </c>
      <c r="G4"/>
    </row>
    <row r="5" spans="1:11" s="19" customFormat="1" x14ac:dyDescent="0.25">
      <c r="A5" s="103">
        <v>1</v>
      </c>
      <c r="B5" s="164" t="s">
        <v>986</v>
      </c>
      <c r="C5" s="127" t="s">
        <v>606</v>
      </c>
      <c r="D5" s="32">
        <f>VLOOKUP(C5,'TABLA N° 16'!$B$11:$H$23,6,0)</f>
        <v>38</v>
      </c>
      <c r="E5" s="32">
        <v>5.5</v>
      </c>
      <c r="F5" s="37">
        <f t="shared" ref="F5:F15" si="0">+D5+E5</f>
        <v>43.5</v>
      </c>
      <c r="G5"/>
    </row>
    <row r="6" spans="1:11" s="19" customFormat="1" x14ac:dyDescent="0.25">
      <c r="A6" s="103">
        <v>2</v>
      </c>
      <c r="B6" s="22" t="s">
        <v>245</v>
      </c>
      <c r="C6" s="127" t="s">
        <v>221</v>
      </c>
      <c r="D6" s="32">
        <f>VLOOKUP(C6,'TABLA N° 16'!$B$11:$H$23,6,0)</f>
        <v>36.25</v>
      </c>
      <c r="E6" s="32">
        <v>5.5</v>
      </c>
      <c r="F6" s="37">
        <f t="shared" si="0"/>
        <v>41.75</v>
      </c>
      <c r="G6"/>
    </row>
    <row r="7" spans="1:11" s="19" customFormat="1" x14ac:dyDescent="0.25">
      <c r="A7" s="103">
        <v>3</v>
      </c>
      <c r="B7" s="164" t="s">
        <v>241</v>
      </c>
      <c r="C7" s="127" t="s">
        <v>217</v>
      </c>
      <c r="D7" s="32">
        <f>VLOOKUP(C7,'TABLA N° 16'!$B$11:$H$23,6,0)</f>
        <v>24.25</v>
      </c>
      <c r="E7" s="32">
        <v>5.5</v>
      </c>
      <c r="F7" s="37">
        <f t="shared" si="0"/>
        <v>29.75</v>
      </c>
      <c r="G7"/>
    </row>
    <row r="8" spans="1:11" s="19" customFormat="1" x14ac:dyDescent="0.25">
      <c r="A8" s="103"/>
      <c r="B8" s="164" t="s">
        <v>988</v>
      </c>
      <c r="C8" s="127" t="s">
        <v>290</v>
      </c>
      <c r="D8" s="32">
        <f>VLOOKUP(C8,'TABLA N° 16'!$B$11:$H$23,6,0)</f>
        <v>50.25</v>
      </c>
      <c r="E8" s="32">
        <v>5.5</v>
      </c>
      <c r="F8" s="37">
        <f t="shared" si="0"/>
        <v>55.75</v>
      </c>
      <c r="G8"/>
    </row>
    <row r="9" spans="1:11" s="19" customFormat="1" x14ac:dyDescent="0.25">
      <c r="A9" s="103"/>
      <c r="B9" s="164" t="s">
        <v>987</v>
      </c>
      <c r="C9" s="127" t="s">
        <v>222</v>
      </c>
      <c r="D9" s="32">
        <f>VLOOKUP(C9,'TABLA N° 16'!$B$11:$H$23,6,0)</f>
        <v>44.75</v>
      </c>
      <c r="E9" s="32">
        <v>5.5</v>
      </c>
      <c r="F9" s="37">
        <f t="shared" si="0"/>
        <v>50.25</v>
      </c>
      <c r="G9"/>
    </row>
    <row r="10" spans="1:11" s="19" customFormat="1" x14ac:dyDescent="0.25">
      <c r="A10" s="103"/>
      <c r="B10" s="164" t="s">
        <v>983</v>
      </c>
      <c r="C10" s="127" t="s">
        <v>942</v>
      </c>
      <c r="D10" s="32">
        <f>VLOOKUP(C10,'TABLA N° 16'!$B$11:$H$23,6,0)</f>
        <v>36.25</v>
      </c>
      <c r="E10" s="32">
        <v>5.5</v>
      </c>
      <c r="F10" s="37">
        <f t="shared" si="0"/>
        <v>41.75</v>
      </c>
      <c r="G10"/>
    </row>
    <row r="11" spans="1:11" s="19" customFormat="1" x14ac:dyDescent="0.25">
      <c r="A11" s="103"/>
      <c r="B11" s="164" t="s">
        <v>573</v>
      </c>
      <c r="C11" s="127" t="s">
        <v>562</v>
      </c>
      <c r="D11" s="32">
        <f>VLOOKUP(C11,'TABLA N° 16'!$B$11:$H$23,6,0)</f>
        <v>56.75</v>
      </c>
      <c r="E11" s="32">
        <v>5.5</v>
      </c>
      <c r="F11" s="37">
        <f t="shared" si="0"/>
        <v>62.25</v>
      </c>
      <c r="G11"/>
    </row>
    <row r="12" spans="1:11" s="19" customFormat="1" x14ac:dyDescent="0.25">
      <c r="A12" s="103"/>
      <c r="B12" s="164" t="s">
        <v>571</v>
      </c>
      <c r="C12" s="127" t="s">
        <v>216</v>
      </c>
      <c r="D12" s="32">
        <f>VLOOKUP(C12,'TABLA N° 16'!$B$11:$H$23,6,0)</f>
        <v>46.75</v>
      </c>
      <c r="E12" s="32">
        <v>5.5</v>
      </c>
      <c r="F12" s="37">
        <f t="shared" si="0"/>
        <v>52.25</v>
      </c>
      <c r="G12"/>
    </row>
    <row r="13" spans="1:11" s="19" customFormat="1" x14ac:dyDescent="0.25">
      <c r="A13" s="103"/>
      <c r="B13" s="164" t="s">
        <v>572</v>
      </c>
      <c r="C13" s="127" t="s">
        <v>218</v>
      </c>
      <c r="D13" s="32">
        <f>VLOOKUP(C13,'TABLA N° 16'!$B$11:$H$23,6,0)</f>
        <v>46.75</v>
      </c>
      <c r="E13" s="32">
        <v>5.5</v>
      </c>
      <c r="F13" s="37">
        <f t="shared" si="0"/>
        <v>52.25</v>
      </c>
      <c r="G13"/>
    </row>
    <row r="14" spans="1:11" s="19" customFormat="1" x14ac:dyDescent="0.25">
      <c r="A14" s="103"/>
      <c r="B14" s="164" t="s">
        <v>569</v>
      </c>
      <c r="C14" s="127" t="s">
        <v>563</v>
      </c>
      <c r="D14" s="32">
        <f>VLOOKUP(C14,'TABLA N° 16'!$B$11:$H$23,6,0)</f>
        <v>55.75</v>
      </c>
      <c r="E14" s="32">
        <v>5.5</v>
      </c>
      <c r="F14" s="37">
        <f t="shared" si="0"/>
        <v>61.25</v>
      </c>
      <c r="G14"/>
    </row>
    <row r="15" spans="1:11" x14ac:dyDescent="0.25">
      <c r="B15" s="164" t="s">
        <v>570</v>
      </c>
      <c r="C15" s="127" t="s">
        <v>214</v>
      </c>
      <c r="D15" s="32">
        <f>VLOOKUP(C15,'TABLA N° 16'!$B$11:$H$23,6,0)</f>
        <v>30.75</v>
      </c>
      <c r="E15" s="32">
        <v>5.5</v>
      </c>
      <c r="F15" s="37">
        <f t="shared" si="0"/>
        <v>36.25</v>
      </c>
    </row>
    <row r="18" spans="1:13" x14ac:dyDescent="0.25">
      <c r="B18" s="80" t="s">
        <v>838</v>
      </c>
    </row>
    <row r="19" spans="1:13" x14ac:dyDescent="0.25">
      <c r="A19" s="254" t="s">
        <v>704</v>
      </c>
    </row>
    <row r="21" spans="1:13" s="103" customFormat="1" ht="10.199999999999999" x14ac:dyDescent="0.2">
      <c r="A21" s="103">
        <v>1</v>
      </c>
      <c r="B21" s="103">
        <f>+A21+1</f>
        <v>2</v>
      </c>
      <c r="C21" s="103">
        <f t="shared" ref="C21:K21" si="1">+B21+1</f>
        <v>3</v>
      </c>
      <c r="D21" s="103">
        <f t="shared" si="1"/>
        <v>4</v>
      </c>
      <c r="E21" s="103">
        <f t="shared" si="1"/>
        <v>5</v>
      </c>
      <c r="F21" s="103">
        <f t="shared" si="1"/>
        <v>6</v>
      </c>
      <c r="G21" s="103">
        <f t="shared" si="1"/>
        <v>7</v>
      </c>
      <c r="H21" s="103">
        <f t="shared" si="1"/>
        <v>8</v>
      </c>
      <c r="I21" s="103">
        <f t="shared" si="1"/>
        <v>9</v>
      </c>
      <c r="J21" s="103">
        <f t="shared" si="1"/>
        <v>10</v>
      </c>
      <c r="K21" s="103">
        <f t="shared" si="1"/>
        <v>11</v>
      </c>
    </row>
    <row r="22" spans="1:13" x14ac:dyDescent="0.25">
      <c r="B22" s="253"/>
      <c r="C22" s="253"/>
      <c r="H22" s="600" t="s">
        <v>765</v>
      </c>
      <c r="I22" s="601"/>
      <c r="J22" s="601"/>
      <c r="K22" s="602"/>
    </row>
    <row r="23" spans="1:13" ht="30.6" x14ac:dyDescent="0.25">
      <c r="B23" s="115" t="s">
        <v>277</v>
      </c>
      <c r="C23" s="174" t="s">
        <v>647</v>
      </c>
      <c r="D23" s="174" t="s">
        <v>761</v>
      </c>
      <c r="E23" s="174" t="str">
        <f>+F4</f>
        <v>Hg (m)
Corregida</v>
      </c>
      <c r="F23" s="174" t="s">
        <v>681</v>
      </c>
      <c r="G23" s="174" t="s">
        <v>759</v>
      </c>
      <c r="H23" s="115" t="s">
        <v>758</v>
      </c>
      <c r="I23" s="115" t="s">
        <v>759</v>
      </c>
      <c r="J23" s="115" t="s">
        <v>760</v>
      </c>
      <c r="K23" s="115" t="s">
        <v>278</v>
      </c>
    </row>
    <row r="24" spans="1:13" x14ac:dyDescent="0.25">
      <c r="A24" s="103">
        <v>1</v>
      </c>
      <c r="B24" s="164" t="s">
        <v>986</v>
      </c>
      <c r="C24" s="127" t="s">
        <v>606</v>
      </c>
      <c r="D24" s="32">
        <f>VLOOKUP(C24,'TABLA N° 19 AUX 23 AUX'!$C$83:$J$95,8,0)</f>
        <v>0.11428571428571428</v>
      </c>
      <c r="E24" s="32">
        <f>+F5</f>
        <v>43.5</v>
      </c>
      <c r="F24" s="32">
        <f>VLOOKUP(B24,'35 AUX 3 Perdidad de Carga Cond'!$B$2:$M$49,12,0)</f>
        <v>21.391035791070884</v>
      </c>
      <c r="G24" s="32">
        <f>+E24+F24</f>
        <v>64.891035791070891</v>
      </c>
      <c r="H24" s="37">
        <f>+G24</f>
        <v>64.891035791070891</v>
      </c>
      <c r="I24" s="37">
        <f>VLOOKUP(B24,'PEAP E IMP'!$B$17:$K$27,9,0)</f>
        <v>50</v>
      </c>
      <c r="J24" s="37">
        <f>VLOOKUP(B24,'PEAP E IMP'!$B$17:$K$27,10,0)</f>
        <v>30</v>
      </c>
      <c r="K24" s="21" t="s">
        <v>1131</v>
      </c>
      <c r="M24" s="311">
        <f>+I24-H24</f>
        <v>-14.891035791070891</v>
      </c>
    </row>
    <row r="25" spans="1:13" x14ac:dyDescent="0.25">
      <c r="A25" s="103">
        <f>+A24+1</f>
        <v>2</v>
      </c>
      <c r="B25" s="22" t="s">
        <v>245</v>
      </c>
      <c r="C25" s="127" t="s">
        <v>221</v>
      </c>
      <c r="D25" s="32">
        <f>VLOOKUP(C25,'TABLA N° 19 AUX 23 AUX'!$C$83:$J$95,8,0)</f>
        <v>5.7142857142857141E-2</v>
      </c>
      <c r="E25" s="32">
        <f t="shared" ref="E25:E34" si="2">+F6</f>
        <v>41.75</v>
      </c>
      <c r="F25" s="32">
        <f>VLOOKUP(B25,'35 AUX 3 Perdidad de Carga Cond'!$B$2:$M$49,12,0)</f>
        <v>16.265396267889077</v>
      </c>
      <c r="G25" s="32">
        <f t="shared" ref="G25:G34" si="3">+E25+F25</f>
        <v>58.015396267889074</v>
      </c>
      <c r="H25" s="37">
        <f t="shared" ref="H25:H34" si="4">+G25</f>
        <v>58.015396267889074</v>
      </c>
      <c r="I25" s="37">
        <f>VLOOKUP(B25,'PEAP E IMP'!$B$17:$K$27,9,0)</f>
        <v>60</v>
      </c>
      <c r="J25" s="37">
        <f>VLOOKUP(B25,'PEAP E IMP'!$B$17:$K$27,10,0)</f>
        <v>26.4</v>
      </c>
      <c r="K25" s="21" t="s">
        <v>674</v>
      </c>
      <c r="M25" s="311">
        <f t="shared" ref="M25:M34" si="5">+I25-H25</f>
        <v>1.9846037321109264</v>
      </c>
    </row>
    <row r="26" spans="1:13" x14ac:dyDescent="0.25">
      <c r="A26" s="103">
        <f t="shared" ref="A26:A34" si="6">+A25+1</f>
        <v>3</v>
      </c>
      <c r="B26" s="164" t="s">
        <v>241</v>
      </c>
      <c r="C26" s="127" t="s">
        <v>217</v>
      </c>
      <c r="D26" s="32">
        <f>VLOOKUP(C26,'TABLA N° 19 AUX 23 AUX'!$C$83:$J$95,8,0)</f>
        <v>5.7142857142857141E-2</v>
      </c>
      <c r="E26" s="32">
        <f t="shared" si="2"/>
        <v>29.75</v>
      </c>
      <c r="F26" s="32">
        <f>VLOOKUP(B26,'35 AUX 3 Perdidad de Carga Cond'!$B$2:$M$49,12,0)</f>
        <v>31.22307509568342</v>
      </c>
      <c r="G26" s="32">
        <f t="shared" si="3"/>
        <v>60.97307509568342</v>
      </c>
      <c r="H26" s="37">
        <f t="shared" si="4"/>
        <v>60.97307509568342</v>
      </c>
      <c r="I26" s="37">
        <f>VLOOKUP(B26,'PEAP E IMP'!$B$17:$K$27,9,0)</f>
        <v>65</v>
      </c>
      <c r="J26" s="37">
        <v>20</v>
      </c>
      <c r="K26" s="21" t="s">
        <v>1132</v>
      </c>
      <c r="M26" s="311">
        <f t="shared" si="5"/>
        <v>4.02692490431658</v>
      </c>
    </row>
    <row r="27" spans="1:13" x14ac:dyDescent="0.25">
      <c r="A27" s="103">
        <f t="shared" si="6"/>
        <v>4</v>
      </c>
      <c r="B27" s="164" t="s">
        <v>988</v>
      </c>
      <c r="C27" s="127" t="s">
        <v>290</v>
      </c>
      <c r="D27" s="32">
        <f>VLOOKUP(C27,'TABLA N° 19 AUX 23 AUX'!$C$83:$J$95,8,0)</f>
        <v>0.11428571428571428</v>
      </c>
      <c r="E27" s="32">
        <f t="shared" si="2"/>
        <v>55.75</v>
      </c>
      <c r="F27" s="32">
        <f>VLOOKUP(B27,'35 AUX 3 Perdidad de Carga Cond'!$B$2:$M$49,12,0)</f>
        <v>31.555574730144397</v>
      </c>
      <c r="G27" s="32">
        <f t="shared" si="3"/>
        <v>87.3055747301444</v>
      </c>
      <c r="H27" s="37">
        <f t="shared" si="4"/>
        <v>87.3055747301444</v>
      </c>
      <c r="I27" s="37">
        <f>VLOOKUP(B27,'PEAP E IMP'!$B$17:$K$27,9,0)</f>
        <v>117</v>
      </c>
      <c r="J27" s="37">
        <f>VLOOKUP(B27,'PEAP E IMP'!$B$17:$K$27,10,0)</f>
        <v>20</v>
      </c>
      <c r="K27" s="21" t="s">
        <v>1133</v>
      </c>
      <c r="M27" s="311">
        <f t="shared" si="5"/>
        <v>29.6944252698556</v>
      </c>
    </row>
    <row r="28" spans="1:13" x14ac:dyDescent="0.25">
      <c r="A28" s="103">
        <f t="shared" si="6"/>
        <v>5</v>
      </c>
      <c r="B28" s="164" t="s">
        <v>987</v>
      </c>
      <c r="C28" s="127" t="s">
        <v>222</v>
      </c>
      <c r="D28" s="32">
        <f>VLOOKUP(C28,'TABLA N° 19 AUX 23 AUX'!$C$83:$J$95,8,0)</f>
        <v>5.7142857142857141E-2</v>
      </c>
      <c r="E28" s="32">
        <f t="shared" si="2"/>
        <v>50.25</v>
      </c>
      <c r="F28" s="32">
        <f>VLOOKUP(B28,'35 AUX 3 Perdidad de Carga Cond'!$B$2:$M$49,12,0)</f>
        <v>1.0061713621928259</v>
      </c>
      <c r="G28" s="32">
        <f t="shared" si="3"/>
        <v>51.256171362192823</v>
      </c>
      <c r="H28" s="37">
        <f t="shared" si="4"/>
        <v>51.256171362192823</v>
      </c>
      <c r="I28" s="37">
        <f>VLOOKUP(B28,'PEAP E IMP'!$B$17:$K$27,9,0)</f>
        <v>60</v>
      </c>
      <c r="J28" s="37">
        <f>VLOOKUP(B28,'PEAP E IMP'!$B$17:$K$27,10,0)</f>
        <v>20</v>
      </c>
      <c r="K28" s="21" t="s">
        <v>1134</v>
      </c>
      <c r="M28" s="311">
        <f t="shared" si="5"/>
        <v>8.7438286378071766</v>
      </c>
    </row>
    <row r="29" spans="1:13" x14ac:dyDescent="0.25">
      <c r="A29" s="103">
        <f t="shared" si="6"/>
        <v>6</v>
      </c>
      <c r="B29" s="164" t="s">
        <v>983</v>
      </c>
      <c r="C29" s="127" t="s">
        <v>942</v>
      </c>
      <c r="D29" s="32">
        <f>VLOOKUP(C29,'TABLA N° 19 AUX 23 AUX'!$C$83:$J$95,8,0)</f>
        <v>8.5714285714285715E-2</v>
      </c>
      <c r="E29" s="32">
        <f t="shared" si="2"/>
        <v>41.75</v>
      </c>
      <c r="F29" s="32">
        <f>VLOOKUP(B29,'35 AUX 3 Perdidad de Carga Cond'!$B$2:$M$49,12,0)</f>
        <v>0.89203795343560111</v>
      </c>
      <c r="G29" s="32">
        <f t="shared" si="3"/>
        <v>42.642037953435604</v>
      </c>
      <c r="H29" s="37">
        <f t="shared" si="4"/>
        <v>42.642037953435604</v>
      </c>
      <c r="I29" s="37">
        <f>VLOOKUP(B29,'PEAP E IMP'!$B$17:$K$27,9,0)</f>
        <v>57</v>
      </c>
      <c r="J29" s="37">
        <f>VLOOKUP(B29,'PEAP E IMP'!$B$17:$K$27,10,0)</f>
        <v>20</v>
      </c>
      <c r="K29" s="21" t="s">
        <v>1135</v>
      </c>
      <c r="M29" s="311">
        <f t="shared" si="5"/>
        <v>14.357962046564396</v>
      </c>
    </row>
    <row r="30" spans="1:13" x14ac:dyDescent="0.25">
      <c r="A30" s="103">
        <f t="shared" si="6"/>
        <v>7</v>
      </c>
      <c r="B30" s="164" t="s">
        <v>573</v>
      </c>
      <c r="C30" s="127" t="s">
        <v>562</v>
      </c>
      <c r="D30" s="32">
        <f>VLOOKUP(C30,'TABLA N° 19 AUX 23 AUX'!$C$83:$J$95,8,0)</f>
        <v>6.8571428571428575E-2</v>
      </c>
      <c r="E30" s="32">
        <f t="shared" si="2"/>
        <v>62.25</v>
      </c>
      <c r="F30" s="32">
        <f>VLOOKUP(B30,'35 AUX 3 Perdidad de Carga Cond'!$B$2:$M$49,12,0)</f>
        <v>16.936908377149642</v>
      </c>
      <c r="G30" s="32">
        <f t="shared" si="3"/>
        <v>79.186908377149649</v>
      </c>
      <c r="H30" s="37">
        <f t="shared" si="4"/>
        <v>79.186908377149649</v>
      </c>
      <c r="I30" s="37">
        <f>VLOOKUP(B30,'PEAP E IMP'!$B$17:$K$27,9,0)</f>
        <v>80</v>
      </c>
      <c r="J30" s="37">
        <f>VLOOKUP(B30,'PEAP E IMP'!$B$17:$K$27,10,0)</f>
        <v>19</v>
      </c>
      <c r="K30" s="21" t="s">
        <v>1136</v>
      </c>
      <c r="M30" s="311">
        <f t="shared" si="5"/>
        <v>0.81309162285035086</v>
      </c>
    </row>
    <row r="31" spans="1:13" x14ac:dyDescent="0.25">
      <c r="A31" s="103">
        <f t="shared" si="6"/>
        <v>8</v>
      </c>
      <c r="B31" s="164" t="s">
        <v>571</v>
      </c>
      <c r="C31" s="127" t="s">
        <v>216</v>
      </c>
      <c r="D31" s="32">
        <f>VLOOKUP(C31,'TABLA N° 19 AUX 23 AUX'!$C$83:$J$95,8,0)</f>
        <v>0.11428571428571428</v>
      </c>
      <c r="E31" s="32">
        <f t="shared" si="2"/>
        <v>52.25</v>
      </c>
      <c r="F31" s="32">
        <f>VLOOKUP(B31,'35 AUX 3 Perdidad de Carga Cond'!$B$2:$M$49,12,0)</f>
        <v>2.9772657034201582</v>
      </c>
      <c r="G31" s="32">
        <f t="shared" si="3"/>
        <v>55.227265703420159</v>
      </c>
      <c r="H31" s="37">
        <f t="shared" si="4"/>
        <v>55.227265703420159</v>
      </c>
      <c r="I31" s="37">
        <f>VLOOKUP(B31,'PEAP E IMP'!$B$17:$K$27,9,0)</f>
        <v>60</v>
      </c>
      <c r="J31" s="37">
        <f>VLOOKUP(B31,'PEAP E IMP'!$B$17:$K$27,10,0)</f>
        <v>20</v>
      </c>
      <c r="K31" s="21" t="s">
        <v>1137</v>
      </c>
      <c r="M31" s="311">
        <f t="shared" si="5"/>
        <v>4.7727342965798414</v>
      </c>
    </row>
    <row r="32" spans="1:13" x14ac:dyDescent="0.25">
      <c r="A32" s="103">
        <f t="shared" si="6"/>
        <v>9</v>
      </c>
      <c r="B32" s="164" t="s">
        <v>572</v>
      </c>
      <c r="C32" s="127" t="s">
        <v>218</v>
      </c>
      <c r="D32" s="32">
        <f>VLOOKUP(C32,'TABLA N° 19 AUX 23 AUX'!$C$83:$J$95,8,0)</f>
        <v>4.5714285714285714E-2</v>
      </c>
      <c r="E32" s="32">
        <f t="shared" si="2"/>
        <v>52.25</v>
      </c>
      <c r="F32" s="32">
        <f>VLOOKUP(B32,'35 AUX 3 Perdidad de Carga Cond'!$B$2:$M$49,12,0)</f>
        <v>15.336326871682616</v>
      </c>
      <c r="G32" s="32">
        <f t="shared" si="3"/>
        <v>67.586326871682616</v>
      </c>
      <c r="H32" s="37">
        <f t="shared" si="4"/>
        <v>67.586326871682616</v>
      </c>
      <c r="I32" s="37">
        <f>VLOOKUP(B32,'PEAP E IMP'!$B$17:$K$27,9,0)</f>
        <v>80</v>
      </c>
      <c r="J32" s="37">
        <f>VLOOKUP(B32,'PEAP E IMP'!$B$17:$K$27,10,0)</f>
        <v>16</v>
      </c>
      <c r="K32" s="21" t="s">
        <v>1138</v>
      </c>
      <c r="M32" s="311">
        <f t="shared" si="5"/>
        <v>12.413673128317384</v>
      </c>
    </row>
    <row r="33" spans="1:13" x14ac:dyDescent="0.25">
      <c r="A33" s="103">
        <f t="shared" si="6"/>
        <v>10</v>
      </c>
      <c r="B33" s="164" t="s">
        <v>569</v>
      </c>
      <c r="C33" s="127" t="s">
        <v>563</v>
      </c>
      <c r="D33" s="32">
        <f>VLOOKUP(C33,'TABLA N° 19 AUX 23 AUX'!$C$83:$J$95,8,0)</f>
        <v>6.8571428571428575E-2</v>
      </c>
      <c r="E33" s="32">
        <f t="shared" si="2"/>
        <v>61.25</v>
      </c>
      <c r="F33" s="32">
        <f>VLOOKUP(B33,'35 AUX 3 Perdidad de Carga Cond'!$B$2:$M$49,12,0)</f>
        <v>16.321517302468347</v>
      </c>
      <c r="G33" s="32">
        <f t="shared" si="3"/>
        <v>77.571517302468351</v>
      </c>
      <c r="H33" s="37">
        <f t="shared" si="4"/>
        <v>77.571517302468351</v>
      </c>
      <c r="I33" s="37">
        <f>VLOOKUP(B33,'PEAP E IMP'!$B$17:$K$27,9,0)</f>
        <v>80</v>
      </c>
      <c r="J33" s="37">
        <f>VLOOKUP(B33,'PEAP E IMP'!$B$17:$K$27,10,0)</f>
        <v>21</v>
      </c>
      <c r="K33" s="21" t="s">
        <v>1139</v>
      </c>
      <c r="M33" s="311">
        <f t="shared" si="5"/>
        <v>2.4284826975316491</v>
      </c>
    </row>
    <row r="34" spans="1:13" x14ac:dyDescent="0.25">
      <c r="A34" s="103">
        <f t="shared" si="6"/>
        <v>11</v>
      </c>
      <c r="B34" s="164" t="s">
        <v>570</v>
      </c>
      <c r="C34" s="127" t="s">
        <v>214</v>
      </c>
      <c r="D34" s="32">
        <f>VLOOKUP(C34,'TABLA N° 19 AUX 23 AUX'!$C$83:$J$95,8,0)</f>
        <v>0.21714285714285714</v>
      </c>
      <c r="E34" s="32">
        <f t="shared" si="2"/>
        <v>36.25</v>
      </c>
      <c r="F34" s="32">
        <f>VLOOKUP(B34,'35 AUX 3 Perdidad de Carga Cond'!$B$2:$M$49,12,0)</f>
        <v>22.309062640663747</v>
      </c>
      <c r="G34" s="32">
        <f t="shared" si="3"/>
        <v>58.559062640663747</v>
      </c>
      <c r="H34" s="37">
        <f t="shared" si="4"/>
        <v>58.559062640663747</v>
      </c>
      <c r="I34" s="37">
        <f>VLOOKUP(B34,'PEAP E IMP'!$B$17:$K$27,9,0)</f>
        <v>70</v>
      </c>
      <c r="J34" s="37">
        <f>VLOOKUP(B34,'PEAP E IMP'!$B$17:$K$27,10,0)</f>
        <v>30</v>
      </c>
      <c r="K34" s="21" t="s">
        <v>1140</v>
      </c>
      <c r="M34" s="311">
        <f t="shared" si="5"/>
        <v>11.440937359336253</v>
      </c>
    </row>
    <row r="35" spans="1:13" x14ac:dyDescent="0.25">
      <c r="D35" s="325">
        <f>SUM(D24:D34)</f>
        <v>1.0000000000000002</v>
      </c>
    </row>
    <row r="37" spans="1:13" x14ac:dyDescent="0.25">
      <c r="B37" t="s">
        <v>836</v>
      </c>
    </row>
    <row r="38" spans="1:13" x14ac:dyDescent="0.25">
      <c r="D38">
        <v>4</v>
      </c>
      <c r="E38">
        <v>5</v>
      </c>
      <c r="F38">
        <v>6</v>
      </c>
    </row>
    <row r="39" spans="1:13" ht="40.799999999999997" x14ac:dyDescent="0.25">
      <c r="B39" s="115" t="s">
        <v>277</v>
      </c>
      <c r="C39" s="174" t="s">
        <v>647</v>
      </c>
      <c r="D39" s="174" t="s">
        <v>1071</v>
      </c>
      <c r="E39" s="174" t="s">
        <v>1072</v>
      </c>
      <c r="F39" s="174" t="s">
        <v>1115</v>
      </c>
    </row>
    <row r="40" spans="1:13" x14ac:dyDescent="0.25">
      <c r="B40" s="164" t="str">
        <f>+B24</f>
        <v>303_PAPSum20A</v>
      </c>
      <c r="C40" s="127" t="str">
        <f>+C24</f>
        <v>203_P20</v>
      </c>
      <c r="D40" s="32">
        <f>VLOOKUP($C40,'TABLA N° 19 AUX 23 AUX'!$C$134:$H$144,D$38,0)</f>
        <v>20</v>
      </c>
      <c r="E40" s="32">
        <f>VLOOKUP($C40,'TABLA N° 19 AUX 23 AUX'!$C$134:$H$144,E$38,0)</f>
        <v>20</v>
      </c>
      <c r="F40" s="32">
        <f>VLOOKUP($C40,'TABLA N° 19 AUX 23 AUX'!$C$134:$H$144,F$38,0)</f>
        <v>20</v>
      </c>
    </row>
    <row r="41" spans="1:13" x14ac:dyDescent="0.25">
      <c r="B41" s="164" t="str">
        <f t="shared" ref="B41:C41" si="7">+B25</f>
        <v>303_PAPSum2</v>
      </c>
      <c r="C41" s="127" t="str">
        <f t="shared" si="7"/>
        <v>203_P2</v>
      </c>
      <c r="D41" s="32">
        <f>VLOOKUP($C41,'TABLA N° 19 AUX 23 AUX'!$C$134:$H$144,D$38,0)</f>
        <v>10</v>
      </c>
      <c r="E41" s="32">
        <f>VLOOKUP($C41,'TABLA N° 19 AUX 23 AUX'!$C$134:$H$144,E$38,0)</f>
        <v>10</v>
      </c>
      <c r="F41" s="32">
        <f>VLOOKUP($C41,'TABLA N° 19 AUX 23 AUX'!$C$134:$H$144,F$38,0)</f>
        <v>10</v>
      </c>
    </row>
    <row r="42" spans="1:13" x14ac:dyDescent="0.25">
      <c r="B42" s="164" t="str">
        <f t="shared" ref="B42:C42" si="8">+B26</f>
        <v>303_PAPSum5</v>
      </c>
      <c r="C42" s="127" t="str">
        <f t="shared" si="8"/>
        <v>203_P5</v>
      </c>
      <c r="D42" s="32">
        <f>VLOOKUP($C42,'TABLA N° 19 AUX 23 AUX'!$C$134:$H$144,D$38,0)</f>
        <v>10</v>
      </c>
      <c r="E42" s="32">
        <f>VLOOKUP($C42,'TABLA N° 19 AUX 23 AUX'!$C$134:$H$144,E$38,0)</f>
        <v>10</v>
      </c>
      <c r="F42" s="32">
        <f>VLOOKUP($C42,'TABLA N° 19 AUX 23 AUX'!$C$134:$H$144,F$38,0)</f>
        <v>10</v>
      </c>
    </row>
    <row r="43" spans="1:13" x14ac:dyDescent="0.25">
      <c r="B43" s="164" t="str">
        <f t="shared" ref="B43:C43" si="9">+B27</f>
        <v>303_PAPSum17A</v>
      </c>
      <c r="C43" s="127" t="str">
        <f t="shared" si="9"/>
        <v>203_P17</v>
      </c>
      <c r="D43" s="32">
        <f>VLOOKUP($C43,'TABLA N° 19 AUX 23 AUX'!$C$134:$H$144,D$38,0)</f>
        <v>20</v>
      </c>
      <c r="E43" s="32">
        <f>VLOOKUP($C43,'TABLA N° 19 AUX 23 AUX'!$C$134:$H$144,E$38,0)</f>
        <v>20</v>
      </c>
      <c r="F43" s="32">
        <f>VLOOKUP($C43,'TABLA N° 19 AUX 23 AUX'!$C$134:$H$144,F$38,0)</f>
        <v>20</v>
      </c>
    </row>
    <row r="44" spans="1:13" x14ac:dyDescent="0.25">
      <c r="B44" s="164" t="str">
        <f t="shared" ref="B44:C44" si="10">+B28</f>
        <v>303_PAPSum8B</v>
      </c>
      <c r="C44" s="127" t="str">
        <f t="shared" si="10"/>
        <v>203_P8</v>
      </c>
      <c r="D44" s="32">
        <f>VLOOKUP($C44,'TABLA N° 19 AUX 23 AUX'!$C$134:$H$144,D$38,0)</f>
        <v>10</v>
      </c>
      <c r="E44" s="32">
        <f>VLOOKUP($C44,'TABLA N° 19 AUX 23 AUX'!$C$134:$H$144,E$38,0)</f>
        <v>10</v>
      </c>
      <c r="F44" s="32">
        <f>VLOOKUP($C44,'TABLA N° 19 AUX 23 AUX'!$C$134:$H$144,F$38,0)</f>
        <v>10</v>
      </c>
    </row>
    <row r="45" spans="1:13" x14ac:dyDescent="0.25">
      <c r="B45" s="164" t="str">
        <f t="shared" ref="B45:C45" si="11">+B29</f>
        <v>303_PAPSum21</v>
      </c>
      <c r="C45" s="224" t="str">
        <f t="shared" si="11"/>
        <v>203_P21</v>
      </c>
      <c r="D45" s="457">
        <f>VLOOKUP($C45,'TABLA N° 19 AUX 23 AUX'!$C$134:$H$144,D$38,0)</f>
        <v>0</v>
      </c>
      <c r="E45" s="457">
        <f>VLOOKUP($C45,'TABLA N° 19 AUX 23 AUX'!$C$134:$H$144,E$38,0)</f>
        <v>15</v>
      </c>
      <c r="F45" s="457">
        <f>VLOOKUP($C45,'TABLA N° 19 AUX 23 AUX'!$C$134:$H$144,F$38,0)</f>
        <v>15</v>
      </c>
    </row>
    <row r="46" spans="1:13" x14ac:dyDescent="0.25">
      <c r="B46" s="164" t="str">
        <f t="shared" ref="B46:C46" si="12">+B30</f>
        <v>303_PAPSum18</v>
      </c>
      <c r="C46" s="224" t="str">
        <f t="shared" si="12"/>
        <v>203_P18</v>
      </c>
      <c r="D46" s="457">
        <f>VLOOKUP($C46,'TABLA N° 19 AUX 23 AUX'!$C$134:$H$144,D$38,0)</f>
        <v>12</v>
      </c>
      <c r="E46" s="457">
        <f>VLOOKUP($C46,'TABLA N° 19 AUX 23 AUX'!$C$134:$H$144,E$38,0)</f>
        <v>12</v>
      </c>
      <c r="F46" s="457">
        <f>VLOOKUP($C46,'TABLA N° 19 AUX 23 AUX'!$C$134:$H$144,F$38,0)</f>
        <v>12</v>
      </c>
    </row>
    <row r="47" spans="1:13" x14ac:dyDescent="0.25">
      <c r="B47" s="164" t="str">
        <f t="shared" ref="B47:C47" si="13">+B31</f>
        <v>303_PAPSum12A</v>
      </c>
      <c r="C47" s="224" t="str">
        <f t="shared" si="13"/>
        <v>203_P12EX_6</v>
      </c>
      <c r="D47" s="457">
        <f>VLOOKUP($C47,'TABLA N° 19 AUX 23 AUX'!$C$134:$H$144,D$38,0)</f>
        <v>14</v>
      </c>
      <c r="E47" s="457">
        <f>VLOOKUP($C47,'TABLA N° 19 AUX 23 AUX'!$C$134:$H$144,E$38,0)</f>
        <v>14</v>
      </c>
      <c r="F47" s="457">
        <f>VLOOKUP($C47,'TABLA N° 19 AUX 23 AUX'!$C$134:$H$144,F$38,0)</f>
        <v>20</v>
      </c>
    </row>
    <row r="48" spans="1:13" x14ac:dyDescent="0.25">
      <c r="B48" s="164" t="str">
        <f t="shared" ref="B48:C48" si="14">+B32</f>
        <v>303_PAPSum13A</v>
      </c>
      <c r="C48" s="224" t="str">
        <f t="shared" si="14"/>
        <v>203_P13EX_9</v>
      </c>
      <c r="D48" s="457">
        <f>VLOOKUP($C48,'TABLA N° 19 AUX 23 AUX'!$C$134:$H$144,D$38,0)</f>
        <v>8</v>
      </c>
      <c r="E48" s="457">
        <f>VLOOKUP($C48,'TABLA N° 19 AUX 23 AUX'!$C$134:$H$144,E$38,0)</f>
        <v>8</v>
      </c>
      <c r="F48" s="457">
        <f>VLOOKUP($C48,'TABLA N° 19 AUX 23 AUX'!$C$134:$H$144,F$38,0)</f>
        <v>8</v>
      </c>
    </row>
    <row r="49" spans="2:6" x14ac:dyDescent="0.25">
      <c r="B49" s="164" t="str">
        <f t="shared" ref="B49:C49" si="15">+B33</f>
        <v>303_PAPSum19</v>
      </c>
      <c r="C49" s="224" t="str">
        <f t="shared" si="15"/>
        <v>203_P19</v>
      </c>
      <c r="D49" s="457">
        <f>VLOOKUP($C49,'TABLA N° 19 AUX 23 AUX'!$C$134:$H$144,D$38,0)</f>
        <v>12</v>
      </c>
      <c r="E49" s="457">
        <f>VLOOKUP($C49,'TABLA N° 19 AUX 23 AUX'!$C$134:$H$144,E$38,0)</f>
        <v>12</v>
      </c>
      <c r="F49" s="457">
        <f>VLOOKUP($C49,'TABLA N° 19 AUX 23 AUX'!$C$134:$H$144,F$38,0)</f>
        <v>12</v>
      </c>
    </row>
    <row r="50" spans="2:6" x14ac:dyDescent="0.25">
      <c r="B50" s="164" t="str">
        <f t="shared" ref="B50:C50" si="16">+B34</f>
        <v>303_PAPSum16A</v>
      </c>
      <c r="C50" s="224" t="str">
        <f t="shared" si="16"/>
        <v>203_P16</v>
      </c>
      <c r="D50" s="457">
        <f>VLOOKUP($C50,'TABLA N° 19 AUX 23 AUX'!$C$134:$H$144,D$38,0)</f>
        <v>30</v>
      </c>
      <c r="E50" s="457">
        <f>VLOOKUP($C50,'TABLA N° 19 AUX 23 AUX'!$C$134:$H$144,E$38,0)</f>
        <v>30</v>
      </c>
      <c r="F50" s="457">
        <f>VLOOKUP($C50,'TABLA N° 19 AUX 23 AUX'!$C$134:$H$144,F$38,0)</f>
        <v>38</v>
      </c>
    </row>
    <row r="51" spans="2:6" x14ac:dyDescent="0.25">
      <c r="B51" s="603" t="s">
        <v>12</v>
      </c>
      <c r="C51" s="604"/>
      <c r="D51" s="458">
        <f>SUM(D40:D50)</f>
        <v>146</v>
      </c>
      <c r="E51" s="458">
        <f>SUM(E40:E50)</f>
        <v>161</v>
      </c>
      <c r="F51" s="458">
        <f>SUM(F40:F50)</f>
        <v>175</v>
      </c>
    </row>
  </sheetData>
  <mergeCells count="3">
    <mergeCell ref="C3:F3"/>
    <mergeCell ref="H22:K22"/>
    <mergeCell ref="B51:C51"/>
  </mergeCells>
  <phoneticPr fontId="53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tabColor theme="3" tint="0.79998168889431442"/>
    <pageSetUpPr fitToPage="1"/>
  </sheetPr>
  <dimension ref="A2:X140"/>
  <sheetViews>
    <sheetView workbookViewId="0"/>
  </sheetViews>
  <sheetFormatPr baseColWidth="10" defaultColWidth="11.44140625" defaultRowHeight="10.199999999999999" x14ac:dyDescent="0.2"/>
  <cols>
    <col min="1" max="1" width="4.5546875" style="103" bestFit="1" customWidth="1"/>
    <col min="2" max="2" width="15.33203125" style="19" bestFit="1" customWidth="1"/>
    <col min="3" max="3" width="29.88671875" style="19" bestFit="1" customWidth="1"/>
    <col min="4" max="4" width="26.88671875" style="19" bestFit="1" customWidth="1"/>
    <col min="5" max="5" width="14.6640625" style="19" customWidth="1"/>
    <col min="6" max="6" width="15.33203125" style="19" bestFit="1" customWidth="1"/>
    <col min="7" max="7" width="10.6640625" style="29" bestFit="1" customWidth="1"/>
    <col min="8" max="8" width="21.109375" style="29" customWidth="1"/>
    <col min="9" max="9" width="10.44140625" style="19" bestFit="1" customWidth="1"/>
    <col min="10" max="10" width="7.5546875" style="19" bestFit="1" customWidth="1"/>
    <col min="11" max="11" width="13" style="19" bestFit="1" customWidth="1"/>
    <col min="12" max="12" width="44.109375" style="19" bestFit="1" customWidth="1"/>
    <col min="13" max="13" width="7.88671875" style="19" bestFit="1" customWidth="1"/>
    <col min="14" max="14" width="16.5546875" style="19" bestFit="1" customWidth="1"/>
    <col min="15" max="15" width="6.109375" style="19" bestFit="1" customWidth="1"/>
    <col min="16" max="16" width="7.88671875" style="19" bestFit="1" customWidth="1"/>
    <col min="17" max="17" width="17.44140625" style="19" bestFit="1" customWidth="1"/>
    <col min="18" max="18" width="21.6640625" style="19" customWidth="1"/>
    <col min="19" max="19" width="16.21875" style="19" customWidth="1"/>
    <col min="20" max="20" width="9.6640625" style="19" bestFit="1" customWidth="1"/>
    <col min="21" max="21" width="7" style="19" bestFit="1" customWidth="1"/>
    <col min="22" max="22" width="6.88671875" style="19" bestFit="1" customWidth="1"/>
    <col min="23" max="24" width="6" style="19" bestFit="1" customWidth="1"/>
    <col min="25" max="16384" width="11.44140625" style="19"/>
  </cols>
  <sheetData>
    <row r="2" spans="1:22" x14ac:dyDescent="0.2">
      <c r="C2" s="540" t="s">
        <v>129</v>
      </c>
      <c r="D2" s="540"/>
      <c r="E2" s="540"/>
      <c r="F2" s="540"/>
      <c r="G2" s="540"/>
      <c r="H2" s="540"/>
      <c r="I2" s="540"/>
      <c r="J2" s="540"/>
      <c r="K2" s="540"/>
      <c r="L2" s="166"/>
      <c r="S2" s="24" t="s">
        <v>575</v>
      </c>
      <c r="T2" s="24" t="s">
        <v>576</v>
      </c>
      <c r="U2" s="19" t="s">
        <v>679</v>
      </c>
    </row>
    <row r="3" spans="1:22" x14ac:dyDescent="0.2">
      <c r="C3" s="540" t="s">
        <v>130</v>
      </c>
      <c r="D3" s="540"/>
      <c r="E3" s="540"/>
      <c r="F3" s="540"/>
      <c r="G3" s="540"/>
      <c r="H3" s="540"/>
      <c r="I3" s="540"/>
      <c r="J3" s="540"/>
      <c r="K3" s="540"/>
      <c r="L3" s="166"/>
      <c r="N3" s="605" t="s">
        <v>279</v>
      </c>
      <c r="O3" s="605"/>
      <c r="P3" s="605"/>
      <c r="Q3" s="605"/>
      <c r="S3" s="24" t="s">
        <v>579</v>
      </c>
      <c r="T3" s="24">
        <v>150</v>
      </c>
      <c r="U3" s="19">
        <v>2</v>
      </c>
    </row>
    <row r="4" spans="1:22" ht="13.8" x14ac:dyDescent="0.3">
      <c r="B4" s="129">
        <v>1</v>
      </c>
      <c r="N4" s="605"/>
      <c r="O4" s="605"/>
      <c r="P4" s="605"/>
      <c r="Q4" s="605"/>
      <c r="S4" s="24" t="s">
        <v>580</v>
      </c>
      <c r="T4" s="24">
        <v>145</v>
      </c>
      <c r="U4" s="19">
        <v>2</v>
      </c>
    </row>
    <row r="5" spans="1:22" x14ac:dyDescent="0.2">
      <c r="N5" s="605"/>
      <c r="O5" s="605"/>
      <c r="P5" s="605"/>
      <c r="Q5" s="605"/>
      <c r="S5" s="24" t="s">
        <v>984</v>
      </c>
      <c r="T5" s="24">
        <v>110</v>
      </c>
      <c r="U5" s="19">
        <v>2.5</v>
      </c>
    </row>
    <row r="6" spans="1:22" ht="13.8" x14ac:dyDescent="0.3">
      <c r="A6" s="136"/>
      <c r="B6" s="583" t="s">
        <v>129</v>
      </c>
      <c r="C6" s="583"/>
      <c r="D6" s="583"/>
      <c r="E6" s="583"/>
      <c r="F6" s="583"/>
      <c r="G6" s="583"/>
      <c r="H6" s="583"/>
      <c r="I6" s="583"/>
      <c r="J6" s="583"/>
      <c r="K6" s="130"/>
      <c r="L6" s="130"/>
      <c r="M6" s="129"/>
    </row>
    <row r="7" spans="1:22" ht="13.8" x14ac:dyDescent="0.3">
      <c r="A7" s="136"/>
      <c r="B7" s="583" t="s">
        <v>130</v>
      </c>
      <c r="C7" s="583"/>
      <c r="D7" s="583"/>
      <c r="E7" s="583"/>
      <c r="F7" s="583"/>
      <c r="G7" s="583"/>
      <c r="H7" s="583"/>
      <c r="I7" s="583"/>
      <c r="J7" s="583"/>
      <c r="K7" s="130"/>
      <c r="L7" s="130"/>
      <c r="M7" s="129"/>
    </row>
    <row r="8" spans="1:22" ht="13.8" x14ac:dyDescent="0.3">
      <c r="A8" s="136"/>
      <c r="B8" s="167"/>
      <c r="C8" s="167"/>
      <c r="D8" s="167"/>
      <c r="E8" s="167"/>
      <c r="F8" s="167"/>
      <c r="G8" s="167"/>
      <c r="H8" s="167"/>
      <c r="I8" s="167"/>
      <c r="J8" s="167"/>
      <c r="K8" s="130"/>
      <c r="L8" s="130"/>
      <c r="M8" s="129"/>
    </row>
    <row r="9" spans="1:22" ht="13.8" x14ac:dyDescent="0.3">
      <c r="A9" s="169"/>
      <c r="B9" s="169"/>
      <c r="C9" s="169">
        <v>2</v>
      </c>
      <c r="D9" s="169">
        <v>10</v>
      </c>
      <c r="E9" s="169">
        <v>11</v>
      </c>
      <c r="F9" s="169">
        <v>12</v>
      </c>
      <c r="G9" s="170">
        <v>13</v>
      </c>
      <c r="H9" s="169">
        <v>14</v>
      </c>
      <c r="I9" s="169">
        <v>8</v>
      </c>
      <c r="J9" s="169">
        <v>9</v>
      </c>
      <c r="K9" s="171">
        <v>7</v>
      </c>
      <c r="L9" s="173">
        <v>2</v>
      </c>
      <c r="M9" s="167"/>
      <c r="N9" s="166"/>
      <c r="O9" s="166"/>
      <c r="Q9" s="19">
        <v>17</v>
      </c>
      <c r="V9" s="19">
        <v>16</v>
      </c>
    </row>
    <row r="10" spans="1:22" ht="13.8" x14ac:dyDescent="0.3">
      <c r="A10" s="136"/>
      <c r="B10" s="154"/>
      <c r="C10" s="172">
        <v>2</v>
      </c>
      <c r="D10" s="169">
        <v>10</v>
      </c>
      <c r="E10" s="169">
        <v>3</v>
      </c>
      <c r="F10" s="169">
        <v>10</v>
      </c>
      <c r="G10" s="170">
        <v>4</v>
      </c>
      <c r="H10" s="169">
        <v>5</v>
      </c>
      <c r="I10" s="169">
        <v>8</v>
      </c>
      <c r="J10" s="169">
        <v>9</v>
      </c>
      <c r="K10" s="171">
        <v>7</v>
      </c>
      <c r="L10" s="173"/>
      <c r="M10" s="167"/>
    </row>
    <row r="11" spans="1:22" s="103" customFormat="1" ht="13.8" x14ac:dyDescent="0.3">
      <c r="A11" s="136"/>
      <c r="B11" s="203">
        <v>2</v>
      </c>
      <c r="C11" s="136">
        <v>3</v>
      </c>
      <c r="D11" s="203">
        <v>4</v>
      </c>
      <c r="E11" s="136">
        <v>5</v>
      </c>
      <c r="F11" s="203">
        <v>6</v>
      </c>
      <c r="G11" s="136">
        <v>7</v>
      </c>
      <c r="H11" s="203">
        <v>8</v>
      </c>
      <c r="I11" s="136">
        <v>9</v>
      </c>
      <c r="J11" s="203">
        <v>10</v>
      </c>
      <c r="K11" s="136">
        <v>11</v>
      </c>
      <c r="L11" s="203">
        <v>12</v>
      </c>
      <c r="M11" s="136">
        <v>13</v>
      </c>
      <c r="N11" s="203">
        <v>14</v>
      </c>
      <c r="O11" s="136">
        <v>15</v>
      </c>
      <c r="P11" s="203">
        <v>16</v>
      </c>
      <c r="Q11" s="136">
        <v>17</v>
      </c>
      <c r="R11" s="203">
        <v>18</v>
      </c>
    </row>
    <row r="12" spans="1:22" ht="13.8" x14ac:dyDescent="0.3">
      <c r="A12" s="136"/>
      <c r="B12" s="154"/>
      <c r="C12" s="178"/>
      <c r="D12" s="167"/>
      <c r="E12" s="167"/>
      <c r="F12" s="167"/>
      <c r="G12" s="131"/>
      <c r="H12" s="167"/>
      <c r="I12" s="167"/>
      <c r="J12" s="167"/>
      <c r="K12" s="179"/>
      <c r="L12" s="179"/>
      <c r="M12" s="167"/>
      <c r="S12" s="227" t="s">
        <v>653</v>
      </c>
    </row>
    <row r="13" spans="1:22" ht="13.8" x14ac:dyDescent="0.3">
      <c r="A13" s="136"/>
      <c r="B13" s="154"/>
      <c r="C13" s="178"/>
      <c r="D13" s="167" t="s">
        <v>659</v>
      </c>
      <c r="E13" s="167"/>
      <c r="F13" s="167"/>
      <c r="G13" s="131"/>
      <c r="H13" s="167"/>
      <c r="I13" s="167"/>
      <c r="J13" s="167"/>
      <c r="K13" s="179"/>
      <c r="L13" s="179"/>
      <c r="M13" s="167"/>
      <c r="S13" s="227" t="s">
        <v>680</v>
      </c>
    </row>
    <row r="14" spans="1:22" x14ac:dyDescent="0.2">
      <c r="S14" s="227" t="s">
        <v>588</v>
      </c>
    </row>
    <row r="15" spans="1:22" ht="13.8" x14ac:dyDescent="0.2">
      <c r="B15" s="157"/>
      <c r="C15" s="157"/>
      <c r="D15" s="157"/>
      <c r="E15" s="157"/>
      <c r="F15" s="606" t="s">
        <v>281</v>
      </c>
      <c r="G15" s="607"/>
      <c r="H15" s="608"/>
      <c r="I15" s="549" t="s">
        <v>282</v>
      </c>
      <c r="J15" s="549"/>
      <c r="K15" s="549"/>
      <c r="L15" s="20"/>
    </row>
    <row r="16" spans="1:22" ht="20.399999999999999" x14ac:dyDescent="0.2">
      <c r="A16" s="104"/>
      <c r="B16" s="115" t="s">
        <v>277</v>
      </c>
      <c r="C16" s="115" t="s">
        <v>278</v>
      </c>
      <c r="D16" s="115" t="s">
        <v>293</v>
      </c>
      <c r="E16" s="115" t="s">
        <v>294</v>
      </c>
      <c r="F16" s="115" t="s">
        <v>287</v>
      </c>
      <c r="G16" s="115" t="s">
        <v>286</v>
      </c>
      <c r="H16" s="115" t="s">
        <v>285</v>
      </c>
      <c r="I16" s="115" t="s">
        <v>284</v>
      </c>
      <c r="J16" s="115" t="s">
        <v>283</v>
      </c>
      <c r="K16" s="115" t="s">
        <v>363</v>
      </c>
      <c r="L16" s="115" t="s">
        <v>532</v>
      </c>
      <c r="M16" s="115" t="s">
        <v>281</v>
      </c>
      <c r="N16" s="165" t="s">
        <v>682</v>
      </c>
      <c r="O16" s="115" t="s">
        <v>288</v>
      </c>
      <c r="P16" s="115" t="s">
        <v>352</v>
      </c>
      <c r="Q16" s="115" t="s">
        <v>650</v>
      </c>
      <c r="R16" s="165" t="s">
        <v>682</v>
      </c>
      <c r="S16" s="19" t="s">
        <v>574</v>
      </c>
      <c r="T16" s="115" t="s">
        <v>577</v>
      </c>
      <c r="U16" s="115" t="s">
        <v>578</v>
      </c>
      <c r="V16" s="19" t="s">
        <v>582</v>
      </c>
    </row>
    <row r="17" spans="1:24" x14ac:dyDescent="0.2">
      <c r="A17" s="143">
        <v>1</v>
      </c>
      <c r="B17" s="164" t="s">
        <v>986</v>
      </c>
      <c r="C17" s="21" t="s">
        <v>1131</v>
      </c>
      <c r="D17" s="21" t="s">
        <v>986</v>
      </c>
      <c r="E17" s="21" t="s">
        <v>658</v>
      </c>
      <c r="F17" s="21" t="s">
        <v>656</v>
      </c>
      <c r="G17" s="21">
        <v>53.8</v>
      </c>
      <c r="H17" s="21">
        <v>100</v>
      </c>
      <c r="I17" s="115">
        <v>40</v>
      </c>
      <c r="J17" s="115">
        <v>50</v>
      </c>
      <c r="K17" s="115">
        <v>30</v>
      </c>
      <c r="L17" s="21" t="s">
        <v>1131</v>
      </c>
      <c r="M17" s="64">
        <f t="shared" ref="M17:M26" si="0">+H17^2/4*3.1416*O17/1000</f>
        <v>19.635000000000002</v>
      </c>
      <c r="N17" s="251" t="e">
        <f>+'35 AUX 1,2,4,5 PEAP PROD'!#REF!</f>
        <v>#REF!</v>
      </c>
      <c r="O17" s="72">
        <v>2.5</v>
      </c>
      <c r="P17" s="168">
        <f t="shared" ref="P17:P27" si="1">+K17/$K$54</f>
        <v>0.14124293785310735</v>
      </c>
      <c r="Q17" s="72">
        <f>VLOOKUP(B17,'35 AUX 1,2,4,5 PEAP PROD'!$B$5:$J$14,7,0)</f>
        <v>0</v>
      </c>
      <c r="R17" s="111" t="e">
        <f t="shared" ref="R17:R26" si="2">+N17</f>
        <v>#REF!</v>
      </c>
      <c r="S17" s="252">
        <f t="shared" ref="S17:S26" si="3">10.668*POWER((Q17/1000),1.85)/(POWER(T17,1.85)*POWER((H17/1000),4.87))</f>
        <v>0</v>
      </c>
      <c r="T17" s="19">
        <f t="shared" ref="T17:T26" si="4">VLOOKUP(V17,$S$3:$T$6,2,0)</f>
        <v>110</v>
      </c>
      <c r="U17" s="19">
        <v>2</v>
      </c>
      <c r="V17" s="21" t="s">
        <v>984</v>
      </c>
      <c r="W17" s="19">
        <f>10.668*POWER((Q17/1000),1.85)/(POWER(T17,1.85)*POWER((H17/1000),4.87))</f>
        <v>0</v>
      </c>
      <c r="X17" s="259">
        <f>+W17-S17</f>
        <v>0</v>
      </c>
    </row>
    <row r="18" spans="1:24" x14ac:dyDescent="0.2">
      <c r="A18" s="143">
        <v>2</v>
      </c>
      <c r="B18" s="164" t="s">
        <v>245</v>
      </c>
      <c r="C18" s="21" t="s">
        <v>674</v>
      </c>
      <c r="D18" s="21" t="s">
        <v>245</v>
      </c>
      <c r="E18" s="21" t="s">
        <v>338</v>
      </c>
      <c r="F18" s="21" t="s">
        <v>658</v>
      </c>
      <c r="G18" s="21">
        <v>9</v>
      </c>
      <c r="H18" s="21">
        <v>100</v>
      </c>
      <c r="I18" s="115">
        <v>50</v>
      </c>
      <c r="J18" s="115">
        <v>60</v>
      </c>
      <c r="K18" s="115">
        <v>26.4</v>
      </c>
      <c r="L18" s="21" t="s">
        <v>674</v>
      </c>
      <c r="M18" s="64">
        <f t="shared" si="0"/>
        <v>19.635000000000002</v>
      </c>
      <c r="N18" s="251" t="e">
        <f>+'35 AUX 1,2,4,5 PEAP PROD'!#REF!</f>
        <v>#REF!</v>
      </c>
      <c r="O18" s="72">
        <v>2.5</v>
      </c>
      <c r="P18" s="168">
        <f t="shared" si="1"/>
        <v>0.12429378531073446</v>
      </c>
      <c r="Q18" s="72">
        <f>VLOOKUP(B18,'35 AUX 1,2,4,5 PEAP PROD'!$B$5:$J$14,7,0)</f>
        <v>0</v>
      </c>
      <c r="R18" s="111" t="e">
        <f t="shared" si="2"/>
        <v>#REF!</v>
      </c>
      <c r="S18" s="252">
        <f t="shared" si="3"/>
        <v>0</v>
      </c>
      <c r="T18" s="19">
        <f t="shared" si="4"/>
        <v>110</v>
      </c>
      <c r="U18" s="19">
        <v>2</v>
      </c>
      <c r="V18" s="21" t="s">
        <v>984</v>
      </c>
    </row>
    <row r="19" spans="1:24" x14ac:dyDescent="0.2">
      <c r="A19" s="143">
        <v>3</v>
      </c>
      <c r="B19" s="164" t="s">
        <v>241</v>
      </c>
      <c r="C19" s="21" t="s">
        <v>1132</v>
      </c>
      <c r="D19" s="21" t="s">
        <v>241</v>
      </c>
      <c r="E19" s="21" t="s">
        <v>228</v>
      </c>
      <c r="F19" s="21" t="s">
        <v>259</v>
      </c>
      <c r="G19" s="21">
        <v>21</v>
      </c>
      <c r="H19" s="21">
        <v>150</v>
      </c>
      <c r="I19" s="115">
        <v>60</v>
      </c>
      <c r="J19" s="115">
        <v>65</v>
      </c>
      <c r="K19" s="115">
        <v>20</v>
      </c>
      <c r="L19" s="21" t="s">
        <v>1132</v>
      </c>
      <c r="M19" s="64">
        <f t="shared" si="0"/>
        <v>35.343000000000004</v>
      </c>
      <c r="N19" s="251" t="e">
        <f>+'35 AUX 1,2,4,5 PEAP PROD'!#REF!</f>
        <v>#REF!</v>
      </c>
      <c r="O19" s="72">
        <v>2</v>
      </c>
      <c r="P19" s="168">
        <f t="shared" si="1"/>
        <v>9.4161958568738227E-2</v>
      </c>
      <c r="Q19" s="72">
        <f>VLOOKUP(B19,'35 AUX 1,2,4,5 PEAP PROD'!$B$5:$J$14,7,0)</f>
        <v>0</v>
      </c>
      <c r="R19" s="111" t="e">
        <f t="shared" si="2"/>
        <v>#REF!</v>
      </c>
      <c r="S19" s="252">
        <f t="shared" si="3"/>
        <v>0</v>
      </c>
      <c r="T19" s="19">
        <f t="shared" si="4"/>
        <v>110</v>
      </c>
      <c r="U19" s="19">
        <v>2</v>
      </c>
      <c r="V19" s="21" t="s">
        <v>984</v>
      </c>
    </row>
    <row r="20" spans="1:24" x14ac:dyDescent="0.2">
      <c r="A20" s="143">
        <v>4</v>
      </c>
      <c r="B20" s="164" t="s">
        <v>988</v>
      </c>
      <c r="C20" s="21" t="s">
        <v>1133</v>
      </c>
      <c r="D20" s="21" t="s">
        <v>988</v>
      </c>
      <c r="E20" s="21" t="s">
        <v>607</v>
      </c>
      <c r="F20" s="21" t="s">
        <v>665</v>
      </c>
      <c r="G20" s="21">
        <v>29.8</v>
      </c>
      <c r="H20" s="21">
        <v>150</v>
      </c>
      <c r="I20" s="115">
        <v>97.5</v>
      </c>
      <c r="J20" s="115">
        <v>117</v>
      </c>
      <c r="K20" s="115">
        <v>20</v>
      </c>
      <c r="L20" s="21" t="s">
        <v>1133</v>
      </c>
      <c r="M20" s="64">
        <f t="shared" si="0"/>
        <v>44.178750000000001</v>
      </c>
      <c r="N20" s="251" t="e">
        <f>+'35 AUX 1,2,4,5 PEAP PROD'!#REF!</f>
        <v>#REF!</v>
      </c>
      <c r="O20" s="72">
        <v>2.5</v>
      </c>
      <c r="P20" s="168">
        <f t="shared" si="1"/>
        <v>9.4161958568738227E-2</v>
      </c>
      <c r="Q20" s="72">
        <f>VLOOKUP(B20,'35 AUX 1,2,4,5 PEAP PROD'!$B$5:$J$14,7,0)</f>
        <v>0</v>
      </c>
      <c r="R20" s="111" t="e">
        <f t="shared" si="2"/>
        <v>#REF!</v>
      </c>
      <c r="S20" s="252">
        <f t="shared" si="3"/>
        <v>0</v>
      </c>
      <c r="T20" s="19">
        <f t="shared" si="4"/>
        <v>110</v>
      </c>
      <c r="U20" s="19">
        <v>2</v>
      </c>
      <c r="V20" s="21" t="s">
        <v>984</v>
      </c>
    </row>
    <row r="21" spans="1:24" x14ac:dyDescent="0.2">
      <c r="A21" s="143">
        <v>5</v>
      </c>
      <c r="B21" s="164" t="s">
        <v>987</v>
      </c>
      <c r="C21" s="21" t="s">
        <v>1134</v>
      </c>
      <c r="D21" s="21" t="s">
        <v>987</v>
      </c>
      <c r="E21" s="21" t="s">
        <v>623</v>
      </c>
      <c r="F21" s="21" t="s">
        <v>659</v>
      </c>
      <c r="G21" s="21">
        <v>5</v>
      </c>
      <c r="H21" s="21">
        <v>100</v>
      </c>
      <c r="I21" s="115">
        <v>40</v>
      </c>
      <c r="J21" s="115">
        <v>60</v>
      </c>
      <c r="K21" s="115">
        <v>20</v>
      </c>
      <c r="L21" s="21" t="s">
        <v>1134</v>
      </c>
      <c r="M21" s="64">
        <f t="shared" si="0"/>
        <v>19.635000000000002</v>
      </c>
      <c r="N21" s="251" t="e">
        <f>+'35 AUX 1,2,4,5 PEAP PROD'!#REF!</f>
        <v>#REF!</v>
      </c>
      <c r="O21" s="72">
        <v>2.5</v>
      </c>
      <c r="P21" s="168">
        <f t="shared" si="1"/>
        <v>9.4161958568738227E-2</v>
      </c>
      <c r="Q21" s="72">
        <f>VLOOKUP(B21,'35 AUX 1,2,4,5 PEAP PROD'!$B$5:$J$14,7,0)</f>
        <v>0</v>
      </c>
      <c r="R21" s="111" t="e">
        <f t="shared" si="2"/>
        <v>#REF!</v>
      </c>
      <c r="S21" s="252">
        <f t="shared" si="3"/>
        <v>0</v>
      </c>
      <c r="T21" s="19">
        <f t="shared" si="4"/>
        <v>110</v>
      </c>
      <c r="U21" s="19">
        <v>2</v>
      </c>
      <c r="V21" s="21" t="s">
        <v>984</v>
      </c>
    </row>
    <row r="22" spans="1:24" x14ac:dyDescent="0.2">
      <c r="A22" s="143">
        <v>6</v>
      </c>
      <c r="B22" s="164" t="s">
        <v>983</v>
      </c>
      <c r="C22" s="21" t="s">
        <v>1135</v>
      </c>
      <c r="D22" s="21" t="s">
        <v>983</v>
      </c>
      <c r="E22" s="21" t="s">
        <v>659</v>
      </c>
      <c r="F22" s="21" t="s">
        <v>985</v>
      </c>
      <c r="G22" s="21">
        <v>3</v>
      </c>
      <c r="H22" s="21">
        <v>150</v>
      </c>
      <c r="I22" s="115">
        <v>47.5</v>
      </c>
      <c r="J22" s="115">
        <v>57</v>
      </c>
      <c r="K22" s="115">
        <v>20</v>
      </c>
      <c r="L22" s="21" t="s">
        <v>1135</v>
      </c>
      <c r="M22" s="64">
        <f t="shared" si="0"/>
        <v>44.178750000000001</v>
      </c>
      <c r="N22" s="251" t="e">
        <f>+'35 AUX 1,2,4,5 PEAP PROD'!#REF!</f>
        <v>#REF!</v>
      </c>
      <c r="O22" s="72">
        <v>2.5</v>
      </c>
      <c r="P22" s="168">
        <f t="shared" si="1"/>
        <v>9.4161958568738227E-2</v>
      </c>
      <c r="Q22" s="72">
        <f>VLOOKUP(B22,'35 AUX 1,2,4,5 PEAP PROD'!$B$5:$J$14,7,0)</f>
        <v>0</v>
      </c>
      <c r="R22" s="111" t="e">
        <f t="shared" si="2"/>
        <v>#REF!</v>
      </c>
      <c r="S22" s="252">
        <f t="shared" si="3"/>
        <v>0</v>
      </c>
      <c r="T22" s="19">
        <f t="shared" si="4"/>
        <v>110</v>
      </c>
      <c r="U22" s="19">
        <v>2</v>
      </c>
      <c r="V22" s="21" t="s">
        <v>984</v>
      </c>
    </row>
    <row r="23" spans="1:24" x14ac:dyDescent="0.2">
      <c r="A23" s="143">
        <v>7</v>
      </c>
      <c r="B23" s="164" t="s">
        <v>573</v>
      </c>
      <c r="C23" s="21" t="s">
        <v>1136</v>
      </c>
      <c r="D23" s="21" t="s">
        <v>573</v>
      </c>
      <c r="E23" s="21" t="s">
        <v>340</v>
      </c>
      <c r="F23" s="21" t="s">
        <v>660</v>
      </c>
      <c r="G23" s="21">
        <v>65.400000000000006</v>
      </c>
      <c r="H23" s="21">
        <v>160</v>
      </c>
      <c r="I23" s="115">
        <v>60</v>
      </c>
      <c r="J23" s="115">
        <v>80</v>
      </c>
      <c r="K23" s="115">
        <v>19</v>
      </c>
      <c r="L23" s="21" t="s">
        <v>1136</v>
      </c>
      <c r="M23" s="64">
        <f t="shared" si="0"/>
        <v>50.265599999999992</v>
      </c>
      <c r="N23" s="251" t="e">
        <f>+'35 AUX 1,2,4,5 PEAP PROD'!#REF!</f>
        <v>#REF!</v>
      </c>
      <c r="O23" s="72">
        <v>2.5</v>
      </c>
      <c r="P23" s="168">
        <f t="shared" si="1"/>
        <v>8.9453860640301322E-2</v>
      </c>
      <c r="Q23" s="72">
        <f>VLOOKUP(B23,'35 AUX 1,2,4,5 PEAP PROD'!$B$5:$J$14,7,0)</f>
        <v>0</v>
      </c>
      <c r="R23" s="111" t="e">
        <f t="shared" si="2"/>
        <v>#REF!</v>
      </c>
      <c r="S23" s="252">
        <f t="shared" si="3"/>
        <v>0</v>
      </c>
      <c r="T23" s="19">
        <f t="shared" si="4"/>
        <v>150</v>
      </c>
      <c r="U23" s="19">
        <v>2</v>
      </c>
      <c r="V23" s="21" t="s">
        <v>579</v>
      </c>
    </row>
    <row r="24" spans="1:24" x14ac:dyDescent="0.2">
      <c r="A24" s="143">
        <v>8</v>
      </c>
      <c r="B24" s="164" t="s">
        <v>571</v>
      </c>
      <c r="C24" s="21" t="s">
        <v>1137</v>
      </c>
      <c r="D24" s="21" t="s">
        <v>571</v>
      </c>
      <c r="E24" s="21" t="s">
        <v>341</v>
      </c>
      <c r="F24" s="21" t="s">
        <v>664</v>
      </c>
      <c r="G24" s="21">
        <v>15.1</v>
      </c>
      <c r="H24" s="21">
        <v>100</v>
      </c>
      <c r="I24" s="115">
        <v>40</v>
      </c>
      <c r="J24" s="115">
        <v>60</v>
      </c>
      <c r="K24" s="115">
        <v>20</v>
      </c>
      <c r="L24" s="21" t="s">
        <v>1137</v>
      </c>
      <c r="M24" s="64">
        <f t="shared" si="0"/>
        <v>19.635000000000002</v>
      </c>
      <c r="N24" s="251" t="e">
        <f>+'35 AUX 1,2,4,5 PEAP PROD'!#REF!</f>
        <v>#REF!</v>
      </c>
      <c r="O24" s="72">
        <v>2.5</v>
      </c>
      <c r="P24" s="168">
        <f t="shared" si="1"/>
        <v>9.4161958568738227E-2</v>
      </c>
      <c r="Q24" s="72">
        <f>VLOOKUP(B24,'35 AUX 1,2,4,5 PEAP PROD'!$B$5:$J$14,7,0)</f>
        <v>0</v>
      </c>
      <c r="R24" s="111" t="e">
        <f t="shared" si="2"/>
        <v>#REF!</v>
      </c>
      <c r="S24" s="252">
        <f t="shared" si="3"/>
        <v>0</v>
      </c>
      <c r="T24" s="19">
        <f t="shared" si="4"/>
        <v>110</v>
      </c>
      <c r="U24" s="19">
        <v>2</v>
      </c>
      <c r="V24" s="21" t="s">
        <v>984</v>
      </c>
    </row>
    <row r="25" spans="1:24" x14ac:dyDescent="0.2">
      <c r="A25" s="143">
        <v>9</v>
      </c>
      <c r="B25" s="164" t="s">
        <v>572</v>
      </c>
      <c r="C25" s="21" t="s">
        <v>1138</v>
      </c>
      <c r="D25" s="21" t="s">
        <v>572</v>
      </c>
      <c r="E25" s="21" t="s">
        <v>663</v>
      </c>
      <c r="F25" s="21" t="s">
        <v>661</v>
      </c>
      <c r="G25" s="21">
        <v>3</v>
      </c>
      <c r="H25" s="21">
        <v>150</v>
      </c>
      <c r="I25" s="115">
        <v>60</v>
      </c>
      <c r="J25" s="115">
        <v>80</v>
      </c>
      <c r="K25" s="115">
        <v>16</v>
      </c>
      <c r="L25" s="21" t="s">
        <v>1138</v>
      </c>
      <c r="M25" s="64">
        <f t="shared" si="0"/>
        <v>35.343000000000004</v>
      </c>
      <c r="N25" s="251" t="e">
        <f>+'35 AUX 1,2,4,5 PEAP PROD'!#REF!</f>
        <v>#REF!</v>
      </c>
      <c r="O25" s="72">
        <v>2</v>
      </c>
      <c r="P25" s="168">
        <f t="shared" si="1"/>
        <v>7.5329566854990579E-2</v>
      </c>
      <c r="Q25" s="72">
        <f>VLOOKUP(B25,'35 AUX 1,2,4,5 PEAP PROD'!$B$5:$J$14,7,0)</f>
        <v>0</v>
      </c>
      <c r="R25" s="111" t="e">
        <f t="shared" si="2"/>
        <v>#REF!</v>
      </c>
      <c r="S25" s="252">
        <f t="shared" si="3"/>
        <v>0</v>
      </c>
      <c r="T25" s="19">
        <f t="shared" si="4"/>
        <v>110</v>
      </c>
      <c r="U25" s="19">
        <v>2</v>
      </c>
      <c r="V25" s="21" t="s">
        <v>984</v>
      </c>
    </row>
    <row r="26" spans="1:24" x14ac:dyDescent="0.2">
      <c r="A26" s="143">
        <v>10</v>
      </c>
      <c r="B26" s="22" t="s">
        <v>569</v>
      </c>
      <c r="C26" s="21" t="s">
        <v>1139</v>
      </c>
      <c r="D26" s="21" t="s">
        <v>569</v>
      </c>
      <c r="E26" s="21" t="s">
        <v>342</v>
      </c>
      <c r="F26" s="21" t="s">
        <v>663</v>
      </c>
      <c r="G26" s="21">
        <v>67.8</v>
      </c>
      <c r="H26" s="21">
        <v>110</v>
      </c>
      <c r="I26" s="115">
        <v>60</v>
      </c>
      <c r="J26" s="115">
        <v>80</v>
      </c>
      <c r="K26" s="115">
        <v>21</v>
      </c>
      <c r="L26" s="21" t="s">
        <v>1139</v>
      </c>
      <c r="M26" s="64">
        <f t="shared" si="0"/>
        <v>23.75835</v>
      </c>
      <c r="N26" s="251" t="e">
        <f>+'35 AUX 1,2,4,5 PEAP PROD'!#REF!</f>
        <v>#REF!</v>
      </c>
      <c r="O26" s="72">
        <v>2.5</v>
      </c>
      <c r="P26" s="168">
        <f t="shared" si="1"/>
        <v>9.8870056497175132E-2</v>
      </c>
      <c r="Q26" s="72">
        <f>VLOOKUP(B26,'35 AUX 1,2,4,5 PEAP PROD'!$B$5:$J$14,7,0)</f>
        <v>0</v>
      </c>
      <c r="R26" s="111" t="e">
        <f t="shared" si="2"/>
        <v>#REF!</v>
      </c>
      <c r="S26" s="252">
        <f t="shared" si="3"/>
        <v>0</v>
      </c>
      <c r="T26" s="19">
        <f t="shared" si="4"/>
        <v>145</v>
      </c>
      <c r="U26" s="19">
        <v>2</v>
      </c>
      <c r="V26" s="21" t="s">
        <v>580</v>
      </c>
    </row>
    <row r="27" spans="1:24" x14ac:dyDescent="0.2">
      <c r="A27" s="143"/>
      <c r="B27" s="22" t="s">
        <v>570</v>
      </c>
      <c r="C27" s="21" t="s">
        <v>1140</v>
      </c>
      <c r="D27" s="21" t="s">
        <v>570</v>
      </c>
      <c r="E27" s="21" t="s">
        <v>343</v>
      </c>
      <c r="F27" s="21" t="s">
        <v>662</v>
      </c>
      <c r="G27" s="21">
        <v>12.1</v>
      </c>
      <c r="H27" s="21">
        <v>150</v>
      </c>
      <c r="I27" s="115">
        <v>65</v>
      </c>
      <c r="J27" s="115">
        <v>70</v>
      </c>
      <c r="K27" s="115">
        <v>30</v>
      </c>
      <c r="L27" s="21" t="s">
        <v>1140</v>
      </c>
      <c r="M27" s="64">
        <f t="shared" ref="M27" si="5">+H27^2/4*3.1416*O27/1000</f>
        <v>44.178750000000001</v>
      </c>
      <c r="N27" s="251" t="e">
        <f>+'35 AUX 1,2,4,5 PEAP PROD'!#REF!</f>
        <v>#REF!</v>
      </c>
      <c r="O27" s="72">
        <v>2.5</v>
      </c>
      <c r="P27" s="168">
        <f t="shared" si="1"/>
        <v>0.14124293785310735</v>
      </c>
      <c r="Q27" s="72" t="e">
        <f>VLOOKUP(B27,'35 AUX 1,2,4,5 PEAP PROD'!$B$5:$J$14,7,0)</f>
        <v>#N/A</v>
      </c>
      <c r="R27" s="111" t="e">
        <f t="shared" ref="R27" si="6">+N27</f>
        <v>#REF!</v>
      </c>
      <c r="S27" s="252" t="e">
        <f t="shared" ref="S27" si="7">10.668*POWER((Q27/1000),1.85)/(POWER(T27,1.85)*POWER((H27/1000),4.87))</f>
        <v>#N/A</v>
      </c>
      <c r="T27" s="19" t="e">
        <f t="shared" ref="T27" si="8">VLOOKUP(V27,$S$3:$T$6,2,0)</f>
        <v>#N/A</v>
      </c>
      <c r="U27" s="19">
        <v>2</v>
      </c>
      <c r="V27" s="21" t="e">
        <v>#N/A</v>
      </c>
    </row>
    <row r="28" spans="1:24" x14ac:dyDescent="0.2">
      <c r="A28" s="143"/>
      <c r="B28" s="22"/>
      <c r="C28" s="21"/>
      <c r="D28" s="21"/>
      <c r="E28" s="21"/>
      <c r="F28" s="21"/>
      <c r="G28" s="138"/>
      <c r="H28" s="115"/>
      <c r="I28" s="115"/>
      <c r="J28" s="115"/>
      <c r="K28" s="115"/>
      <c r="L28" s="21"/>
      <c r="M28" s="64"/>
      <c r="N28" s="251"/>
      <c r="O28" s="72"/>
      <c r="P28" s="168"/>
      <c r="Q28" s="72"/>
      <c r="R28" s="111"/>
      <c r="S28" s="252"/>
      <c r="V28" s="21"/>
    </row>
    <row r="29" spans="1:24" x14ac:dyDescent="0.2">
      <c r="A29" s="143"/>
      <c r="B29" s="22"/>
      <c r="C29" s="21"/>
      <c r="D29" s="21"/>
      <c r="E29" s="21"/>
      <c r="F29" s="21"/>
      <c r="G29" s="138"/>
      <c r="H29" s="115"/>
      <c r="I29" s="115"/>
      <c r="J29" s="115"/>
      <c r="K29" s="115"/>
      <c r="L29" s="21"/>
      <c r="M29" s="64"/>
      <c r="N29" s="251"/>
      <c r="O29" s="72"/>
      <c r="P29" s="168"/>
      <c r="Q29" s="72"/>
      <c r="R29" s="111"/>
      <c r="S29" s="252"/>
      <c r="V29" s="21"/>
    </row>
    <row r="30" spans="1:24" x14ac:dyDescent="0.2">
      <c r="A30" s="143"/>
      <c r="B30" s="22"/>
      <c r="C30" s="21"/>
      <c r="D30" s="21"/>
      <c r="E30" s="21"/>
      <c r="F30" s="21"/>
      <c r="G30" s="138"/>
      <c r="H30" s="115"/>
      <c r="I30" s="115"/>
      <c r="J30" s="115"/>
      <c r="K30" s="115"/>
      <c r="L30" s="21"/>
      <c r="M30" s="64"/>
      <c r="N30" s="251"/>
      <c r="O30" s="72"/>
      <c r="P30" s="168"/>
      <c r="Q30" s="72"/>
      <c r="R30" s="111"/>
      <c r="S30" s="252"/>
      <c r="V30" s="21"/>
    </row>
    <row r="31" spans="1:24" x14ac:dyDescent="0.2">
      <c r="A31" s="143"/>
      <c r="B31" s="22"/>
      <c r="C31" s="21"/>
      <c r="D31" s="21"/>
      <c r="E31" s="21"/>
      <c r="F31" s="21"/>
      <c r="G31" s="138"/>
      <c r="H31" s="115"/>
      <c r="I31" s="115"/>
      <c r="J31" s="115"/>
      <c r="K31" s="115"/>
      <c r="L31" s="21"/>
      <c r="M31" s="64"/>
      <c r="N31" s="251"/>
      <c r="O31" s="72"/>
      <c r="P31" s="168"/>
      <c r="Q31" s="72"/>
      <c r="R31" s="111"/>
      <c r="S31" s="252"/>
      <c r="V31" s="21"/>
    </row>
    <row r="32" spans="1:24" x14ac:dyDescent="0.2">
      <c r="A32" s="143"/>
      <c r="B32" s="22"/>
      <c r="C32" s="21"/>
      <c r="D32" s="256"/>
      <c r="E32" s="21"/>
      <c r="F32" s="21"/>
      <c r="G32" s="138"/>
      <c r="H32" s="115"/>
      <c r="I32" s="115"/>
      <c r="J32" s="115"/>
      <c r="K32" s="115"/>
      <c r="L32" s="21"/>
      <c r="M32" s="64"/>
      <c r="N32" s="251"/>
      <c r="O32" s="72"/>
      <c r="P32" s="168"/>
      <c r="Q32" s="72"/>
      <c r="R32" s="111"/>
      <c r="S32" s="252"/>
      <c r="V32" s="21"/>
    </row>
    <row r="33" spans="1:22" x14ac:dyDescent="0.2">
      <c r="A33" s="143"/>
      <c r="B33" s="22"/>
      <c r="C33" s="21"/>
      <c r="D33" s="256" t="str">
        <f>+D17&amp;" - "&amp;D26</f>
        <v>303_PAPSum20A - 303_PAPSum19</v>
      </c>
      <c r="E33" s="21"/>
      <c r="F33" s="21" t="s">
        <v>615</v>
      </c>
      <c r="G33" s="138"/>
      <c r="H33" s="115"/>
      <c r="I33" s="115"/>
      <c r="J33" s="115"/>
      <c r="K33" s="115">
        <v>30</v>
      </c>
      <c r="L33" s="21"/>
      <c r="M33" s="64"/>
      <c r="N33" s="251"/>
      <c r="O33" s="72"/>
      <c r="P33" s="168"/>
      <c r="Q33" s="72"/>
      <c r="R33" s="111"/>
      <c r="S33" s="252"/>
      <c r="V33" s="21"/>
    </row>
    <row r="34" spans="1:22" x14ac:dyDescent="0.2">
      <c r="A34" s="143"/>
      <c r="B34" s="22"/>
      <c r="C34" s="21"/>
      <c r="D34" s="256" t="str">
        <f>+D20</f>
        <v>303_PAPSum17A</v>
      </c>
      <c r="E34" s="21"/>
      <c r="F34" s="21" t="s">
        <v>621</v>
      </c>
      <c r="G34" s="138"/>
      <c r="H34" s="115"/>
      <c r="I34" s="115"/>
      <c r="J34" s="115"/>
      <c r="K34" s="115">
        <v>30</v>
      </c>
      <c r="L34" s="21"/>
      <c r="M34" s="64"/>
      <c r="N34" s="251"/>
      <c r="O34" s="72"/>
      <c r="P34" s="168"/>
      <c r="Q34" s="72"/>
      <c r="R34" s="111"/>
      <c r="S34" s="252"/>
      <c r="V34" s="21"/>
    </row>
    <row r="35" spans="1:22" x14ac:dyDescent="0.2">
      <c r="A35" s="143"/>
      <c r="B35" s="22"/>
      <c r="C35" s="21"/>
      <c r="D35" s="256" t="str">
        <f>+D20</f>
        <v>303_PAPSum17A</v>
      </c>
      <c r="E35" s="21"/>
      <c r="F35" s="21" t="s">
        <v>621</v>
      </c>
      <c r="G35" s="138"/>
      <c r="H35" s="115"/>
      <c r="I35" s="115"/>
      <c r="J35" s="115"/>
      <c r="K35" s="115">
        <v>30</v>
      </c>
      <c r="L35" s="21"/>
      <c r="M35" s="64"/>
      <c r="N35" s="251"/>
      <c r="O35" s="72"/>
      <c r="P35" s="168"/>
      <c r="Q35" s="72"/>
      <c r="R35" s="111"/>
      <c r="S35" s="252"/>
      <c r="V35" s="21"/>
    </row>
    <row r="36" spans="1:22" x14ac:dyDescent="0.2">
      <c r="A36" s="143"/>
      <c r="B36" s="22"/>
      <c r="C36" s="21"/>
      <c r="D36" s="256" t="str">
        <f>+D19&amp;" - "&amp;D24</f>
        <v>303_PAPSum5 - 303_PAPSum12A</v>
      </c>
      <c r="E36" s="21"/>
      <c r="F36" s="21" t="s">
        <v>619</v>
      </c>
      <c r="G36" s="138"/>
      <c r="H36" s="115"/>
      <c r="I36" s="115"/>
      <c r="J36" s="115"/>
      <c r="K36" s="115">
        <v>25</v>
      </c>
      <c r="L36" s="21"/>
      <c r="M36" s="64"/>
      <c r="N36" s="251"/>
      <c r="O36" s="72"/>
      <c r="P36" s="168"/>
      <c r="Q36" s="72"/>
      <c r="R36" s="111"/>
      <c r="S36" s="252"/>
      <c r="V36" s="21"/>
    </row>
    <row r="37" spans="1:22" x14ac:dyDescent="0.2">
      <c r="A37" s="143"/>
      <c r="B37" s="22"/>
      <c r="C37" s="21"/>
      <c r="D37" s="256" t="str">
        <f>+D21</f>
        <v>303_PAPSum8B</v>
      </c>
      <c r="E37" s="21"/>
      <c r="F37" s="21" t="s">
        <v>622</v>
      </c>
      <c r="G37" s="138"/>
      <c r="H37" s="115"/>
      <c r="I37" s="115"/>
      <c r="J37" s="115"/>
      <c r="K37" s="115">
        <v>30</v>
      </c>
      <c r="L37" s="21"/>
      <c r="M37" s="64"/>
      <c r="N37" s="251"/>
      <c r="O37" s="72"/>
      <c r="P37" s="168"/>
      <c r="Q37" s="72"/>
      <c r="R37" s="111"/>
      <c r="S37" s="252"/>
      <c r="V37" s="21"/>
    </row>
    <row r="38" spans="1:22" x14ac:dyDescent="0.2">
      <c r="A38" s="143"/>
      <c r="B38" s="22"/>
      <c r="C38" s="21"/>
      <c r="D38" s="256" t="str">
        <f>+D37</f>
        <v>303_PAPSum8B</v>
      </c>
      <c r="E38" s="21"/>
      <c r="F38" s="21" t="s">
        <v>622</v>
      </c>
      <c r="G38" s="138"/>
      <c r="H38" s="115"/>
      <c r="I38" s="115"/>
      <c r="J38" s="115"/>
      <c r="K38" s="115">
        <v>30</v>
      </c>
      <c r="L38" s="21"/>
      <c r="M38" s="64"/>
      <c r="N38" s="251"/>
      <c r="O38" s="72"/>
      <c r="P38" s="168"/>
      <c r="Q38" s="72"/>
      <c r="R38" s="111"/>
      <c r="S38" s="252"/>
      <c r="V38" s="21"/>
    </row>
    <row r="39" spans="1:22" x14ac:dyDescent="0.2">
      <c r="A39" s="143"/>
      <c r="B39" s="22"/>
      <c r="C39" s="21"/>
      <c r="D39" s="256" t="str">
        <f>+D22&amp;" - "&amp;D25</f>
        <v>303_PAPSum21 - 303_PAPSum13A</v>
      </c>
      <c r="E39" s="21"/>
      <c r="F39" s="21" t="s">
        <v>623</v>
      </c>
      <c r="G39" s="138"/>
      <c r="H39" s="115"/>
      <c r="I39" s="115"/>
      <c r="J39" s="115"/>
      <c r="K39" s="115">
        <v>36</v>
      </c>
      <c r="L39" s="21"/>
      <c r="M39" s="64"/>
      <c r="N39" s="251"/>
      <c r="O39" s="72"/>
      <c r="P39" s="168"/>
      <c r="Q39" s="72"/>
      <c r="R39" s="111"/>
      <c r="S39" s="252"/>
      <c r="V39" s="21"/>
    </row>
    <row r="40" spans="1:22" x14ac:dyDescent="0.2">
      <c r="A40" s="143"/>
      <c r="B40" s="22"/>
      <c r="C40" s="21"/>
      <c r="D40" s="256" t="str">
        <f>+D23</f>
        <v>303_PAPSum18</v>
      </c>
      <c r="E40" s="21"/>
      <c r="F40" s="21" t="s">
        <v>617</v>
      </c>
      <c r="G40" s="138"/>
      <c r="H40" s="115"/>
      <c r="I40" s="115"/>
      <c r="J40" s="115"/>
      <c r="K40" s="115">
        <v>20</v>
      </c>
      <c r="L40" s="21"/>
      <c r="M40" s="64"/>
      <c r="N40" s="251"/>
      <c r="O40" s="72"/>
      <c r="P40" s="168"/>
      <c r="Q40" s="72"/>
      <c r="R40" s="111"/>
      <c r="S40" s="252"/>
      <c r="V40" s="21"/>
    </row>
    <row r="41" spans="1:22" x14ac:dyDescent="0.2">
      <c r="A41" s="143"/>
      <c r="B41" s="22"/>
      <c r="C41" s="21"/>
      <c r="D41" s="21"/>
      <c r="E41" s="21"/>
      <c r="F41" s="21"/>
      <c r="G41" s="138"/>
      <c r="H41" s="115"/>
      <c r="I41" s="115"/>
      <c r="J41" s="115"/>
      <c r="K41" s="115"/>
      <c r="L41" s="21"/>
      <c r="M41" s="64"/>
      <c r="N41" s="251"/>
      <c r="O41" s="72"/>
      <c r="P41" s="168"/>
      <c r="Q41" s="72"/>
      <c r="R41" s="111"/>
      <c r="S41" s="252"/>
      <c r="V41" s="21"/>
    </row>
    <row r="42" spans="1:22" x14ac:dyDescent="0.2">
      <c r="A42" s="143"/>
      <c r="B42" s="22"/>
      <c r="C42" s="21"/>
      <c r="D42" s="21"/>
      <c r="E42" s="21"/>
      <c r="F42" s="21"/>
      <c r="G42" s="138"/>
      <c r="H42" s="115"/>
      <c r="I42" s="115"/>
      <c r="J42" s="115"/>
      <c r="K42" s="115"/>
      <c r="L42" s="21"/>
      <c r="M42" s="64"/>
      <c r="N42" s="251"/>
      <c r="O42" s="72"/>
      <c r="P42" s="168"/>
      <c r="Q42" s="72"/>
      <c r="R42" s="111"/>
      <c r="S42" s="252"/>
      <c r="V42" s="21"/>
    </row>
    <row r="43" spans="1:22" x14ac:dyDescent="0.2">
      <c r="A43" s="143"/>
      <c r="B43" s="22"/>
      <c r="C43" s="21"/>
      <c r="D43" s="21"/>
      <c r="E43" s="21"/>
      <c r="F43" s="21"/>
      <c r="G43" s="138"/>
      <c r="H43" s="115"/>
      <c r="I43" s="115"/>
      <c r="J43" s="115"/>
      <c r="K43" s="115"/>
      <c r="L43" s="21"/>
      <c r="M43" s="64"/>
      <c r="N43" s="251"/>
      <c r="O43" s="72"/>
      <c r="P43" s="168"/>
      <c r="Q43" s="72"/>
      <c r="R43" s="111"/>
      <c r="S43" s="252"/>
      <c r="V43" s="21"/>
    </row>
    <row r="44" spans="1:22" x14ac:dyDescent="0.2">
      <c r="A44" s="143"/>
      <c r="B44" s="22"/>
      <c r="C44" s="21"/>
      <c r="D44" s="21"/>
      <c r="E44" s="21"/>
      <c r="F44" s="21"/>
      <c r="G44" s="138"/>
      <c r="H44" s="115"/>
      <c r="I44" s="115"/>
      <c r="J44" s="115"/>
      <c r="K44" s="115"/>
      <c r="L44" s="21"/>
      <c r="M44" s="64"/>
      <c r="N44" s="251"/>
      <c r="O44" s="72"/>
      <c r="P44" s="168"/>
      <c r="Q44" s="72"/>
      <c r="R44" s="111"/>
      <c r="S44" s="252"/>
      <c r="V44" s="21"/>
    </row>
    <row r="45" spans="1:22" x14ac:dyDescent="0.2">
      <c r="A45" s="143"/>
      <c r="B45" s="22"/>
      <c r="C45" s="21"/>
      <c r="D45" s="21"/>
      <c r="E45" s="21"/>
      <c r="F45" s="21"/>
      <c r="G45" s="138"/>
      <c r="H45" s="115"/>
      <c r="I45" s="115"/>
      <c r="J45" s="115"/>
      <c r="K45" s="115"/>
      <c r="L45" s="21"/>
      <c r="M45" s="64"/>
      <c r="N45" s="251"/>
      <c r="O45" s="72"/>
      <c r="P45" s="168"/>
      <c r="Q45" s="72"/>
      <c r="R45" s="111"/>
      <c r="S45" s="252"/>
      <c r="V45" s="21"/>
    </row>
    <row r="46" spans="1:22" x14ac:dyDescent="0.2">
      <c r="A46" s="143"/>
      <c r="B46" s="22"/>
      <c r="C46" s="21"/>
      <c r="D46" s="21"/>
      <c r="E46" s="21"/>
      <c r="F46" s="21"/>
      <c r="G46" s="138"/>
      <c r="H46" s="115"/>
      <c r="I46" s="115"/>
      <c r="J46" s="115"/>
      <c r="K46" s="115"/>
      <c r="L46" s="21"/>
      <c r="M46" s="64"/>
      <c r="N46" s="251"/>
      <c r="O46" s="72"/>
      <c r="P46" s="168"/>
      <c r="Q46" s="72"/>
      <c r="R46" s="111"/>
      <c r="S46" s="252"/>
      <c r="V46" s="21"/>
    </row>
    <row r="47" spans="1:22" x14ac:dyDescent="0.2">
      <c r="A47" s="143"/>
      <c r="B47" s="22"/>
      <c r="C47" s="21"/>
      <c r="D47" s="21"/>
      <c r="E47" s="21"/>
      <c r="F47" s="21"/>
      <c r="G47" s="138"/>
      <c r="H47" s="115"/>
      <c r="I47" s="115"/>
      <c r="J47" s="115"/>
      <c r="K47" s="115"/>
      <c r="L47" s="21"/>
      <c r="M47" s="64"/>
      <c r="N47" s="251"/>
      <c r="O47" s="72"/>
      <c r="P47" s="168"/>
      <c r="Q47" s="72"/>
      <c r="R47" s="111"/>
      <c r="S47" s="252"/>
      <c r="V47" s="21"/>
    </row>
    <row r="48" spans="1:22" x14ac:dyDescent="0.2">
      <c r="A48" s="143"/>
      <c r="B48" s="22"/>
      <c r="C48" s="21"/>
      <c r="D48" s="21"/>
      <c r="E48" s="21"/>
      <c r="F48" s="21"/>
      <c r="G48" s="138"/>
      <c r="H48" s="115"/>
      <c r="I48" s="115"/>
      <c r="J48" s="115"/>
      <c r="K48" s="115"/>
      <c r="L48" s="21"/>
      <c r="M48" s="64"/>
      <c r="N48" s="251"/>
      <c r="O48" s="72"/>
      <c r="P48" s="168"/>
      <c r="Q48" s="72"/>
      <c r="R48" s="111"/>
      <c r="S48" s="252"/>
      <c r="V48" s="21"/>
    </row>
    <row r="49" spans="1:22" x14ac:dyDescent="0.2">
      <c r="A49" s="143"/>
      <c r="B49" s="22"/>
      <c r="C49" s="21"/>
      <c r="D49" s="21"/>
      <c r="E49" s="21"/>
      <c r="F49" s="21"/>
      <c r="G49" s="138"/>
      <c r="H49" s="115"/>
      <c r="I49" s="115"/>
      <c r="J49" s="115"/>
      <c r="K49" s="115"/>
      <c r="L49" s="21"/>
      <c r="M49" s="64"/>
      <c r="N49" s="251"/>
      <c r="O49" s="72"/>
      <c r="P49" s="168"/>
      <c r="Q49" s="72"/>
      <c r="R49" s="111"/>
      <c r="S49" s="252"/>
      <c r="V49" s="21"/>
    </row>
    <row r="50" spans="1:22" x14ac:dyDescent="0.2">
      <c r="A50" s="143"/>
      <c r="B50" s="22"/>
      <c r="C50" s="21"/>
      <c r="D50" s="21"/>
      <c r="E50" s="21"/>
      <c r="F50" s="21"/>
      <c r="G50" s="138"/>
      <c r="H50" s="115"/>
      <c r="I50" s="115"/>
      <c r="J50" s="115"/>
      <c r="K50" s="115"/>
      <c r="L50" s="21"/>
      <c r="M50" s="64"/>
      <c r="N50" s="251"/>
      <c r="O50" s="72"/>
      <c r="P50" s="168"/>
      <c r="Q50" s="72"/>
      <c r="R50" s="111"/>
      <c r="S50" s="252"/>
      <c r="V50" s="21"/>
    </row>
    <row r="51" spans="1:22" x14ac:dyDescent="0.2">
      <c r="A51" s="143"/>
      <c r="B51" s="22"/>
      <c r="C51" s="21"/>
      <c r="D51" s="21"/>
      <c r="E51" s="21"/>
      <c r="F51" s="21"/>
      <c r="G51" s="138"/>
      <c r="H51" s="115"/>
      <c r="I51" s="115"/>
      <c r="J51" s="115"/>
      <c r="K51" s="115"/>
      <c r="L51" s="21"/>
      <c r="M51" s="64"/>
      <c r="N51" s="251"/>
      <c r="O51" s="72"/>
      <c r="P51" s="168"/>
      <c r="Q51" s="72"/>
      <c r="R51" s="111"/>
      <c r="S51" s="252"/>
      <c r="V51" s="21"/>
    </row>
    <row r="52" spans="1:22" x14ac:dyDescent="0.2">
      <c r="A52" s="143"/>
      <c r="B52" s="22"/>
      <c r="C52" s="21"/>
      <c r="D52" s="21"/>
      <c r="E52" s="21"/>
      <c r="F52" s="21"/>
      <c r="G52" s="138"/>
      <c r="H52" s="115"/>
      <c r="I52" s="115"/>
      <c r="J52" s="115"/>
      <c r="K52" s="115"/>
      <c r="L52" s="21"/>
      <c r="M52" s="64"/>
      <c r="N52" s="251"/>
      <c r="O52" s="72"/>
      <c r="P52" s="168"/>
      <c r="Q52" s="72"/>
      <c r="R52" s="111"/>
      <c r="S52" s="252"/>
      <c r="V52" s="21"/>
    </row>
    <row r="53" spans="1:22" x14ac:dyDescent="0.2">
      <c r="A53" s="143"/>
      <c r="B53" s="22"/>
      <c r="C53" s="21"/>
      <c r="D53" s="21"/>
      <c r="E53" s="21"/>
      <c r="F53" s="21"/>
      <c r="G53" s="138"/>
      <c r="H53" s="115"/>
      <c r="I53" s="115"/>
      <c r="J53" s="115"/>
      <c r="K53" s="115"/>
      <c r="L53" s="21"/>
      <c r="M53" s="64"/>
      <c r="N53" s="251"/>
      <c r="O53" s="72"/>
      <c r="P53" s="168"/>
      <c r="Q53" s="72"/>
      <c r="R53" s="111"/>
      <c r="S53" s="252"/>
      <c r="V53" s="21"/>
    </row>
    <row r="54" spans="1:22" x14ac:dyDescent="0.2">
      <c r="A54" s="143"/>
      <c r="B54" s="21"/>
      <c r="C54" s="21"/>
      <c r="D54" s="21"/>
      <c r="E54" s="21"/>
      <c r="F54" s="21"/>
      <c r="G54" s="21"/>
      <c r="H54" s="21"/>
      <c r="I54" s="21"/>
      <c r="J54" s="21"/>
      <c r="K54" s="115">
        <f>SUM(K17:K26)</f>
        <v>212.4</v>
      </c>
      <c r="L54" s="64"/>
      <c r="M54" s="64"/>
      <c r="N54" s="165"/>
      <c r="O54" s="72"/>
      <c r="P54" s="72"/>
      <c r="Q54" s="72"/>
      <c r="R54" s="111"/>
      <c r="V54" s="21"/>
    </row>
    <row r="56" spans="1:22" x14ac:dyDescent="0.2">
      <c r="Q56" s="79" t="e">
        <f>SUM(Q17:Q55)</f>
        <v>#N/A</v>
      </c>
    </row>
    <row r="57" spans="1:22" x14ac:dyDescent="0.2">
      <c r="R57" s="227" t="s">
        <v>653</v>
      </c>
    </row>
    <row r="58" spans="1:22" ht="13.8" x14ac:dyDescent="0.3">
      <c r="A58" s="136"/>
      <c r="B58" s="583" t="s">
        <v>130</v>
      </c>
      <c r="C58" s="583"/>
      <c r="D58" s="583"/>
      <c r="E58" s="583"/>
      <c r="F58" s="583"/>
      <c r="G58" s="583"/>
      <c r="H58" s="583"/>
      <c r="I58" s="583"/>
      <c r="J58" s="583"/>
      <c r="K58" s="130"/>
      <c r="L58" s="129"/>
      <c r="R58" s="227" t="s">
        <v>680</v>
      </c>
    </row>
    <row r="59" spans="1:22" ht="13.8" x14ac:dyDescent="0.3">
      <c r="A59" s="136"/>
      <c r="B59" s="167"/>
      <c r="C59" s="167"/>
      <c r="D59" s="167"/>
      <c r="E59" s="167"/>
      <c r="F59" s="167"/>
      <c r="G59" s="131"/>
      <c r="H59" s="167"/>
      <c r="I59" s="129"/>
      <c r="J59" s="129"/>
      <c r="K59" s="130"/>
      <c r="L59" s="129"/>
    </row>
    <row r="60" spans="1:22" ht="13.8" x14ac:dyDescent="0.3">
      <c r="A60" s="136"/>
      <c r="B60" s="129">
        <v>2</v>
      </c>
      <c r="C60" s="129">
        <v>3</v>
      </c>
      <c r="D60" s="129">
        <v>4</v>
      </c>
      <c r="E60" s="129">
        <v>5</v>
      </c>
      <c r="F60" s="129">
        <v>6</v>
      </c>
      <c r="G60" s="129">
        <v>7</v>
      </c>
      <c r="H60" s="129">
        <v>8</v>
      </c>
      <c r="I60" s="129">
        <v>9</v>
      </c>
      <c r="J60" s="129">
        <v>10</v>
      </c>
      <c r="K60" s="129">
        <v>11</v>
      </c>
      <c r="L60" s="129">
        <v>12</v>
      </c>
      <c r="M60" s="129">
        <v>13</v>
      </c>
      <c r="N60" s="129">
        <v>14</v>
      </c>
      <c r="O60" s="129">
        <v>15</v>
      </c>
      <c r="P60" s="129">
        <v>16</v>
      </c>
      <c r="Q60" s="129">
        <v>17</v>
      </c>
    </row>
    <row r="61" spans="1:22" ht="13.8" x14ac:dyDescent="0.3">
      <c r="A61" s="136"/>
      <c r="B61" s="129"/>
      <c r="C61" s="129">
        <v>2</v>
      </c>
      <c r="D61" s="129">
        <v>11</v>
      </c>
      <c r="E61" s="129">
        <v>12</v>
      </c>
      <c r="F61" s="129">
        <v>13</v>
      </c>
      <c r="G61" s="132">
        <v>14</v>
      </c>
      <c r="H61" s="129">
        <v>15</v>
      </c>
      <c r="I61" s="129">
        <v>6</v>
      </c>
      <c r="J61" s="129">
        <v>7</v>
      </c>
      <c r="K61" s="130">
        <v>5</v>
      </c>
      <c r="L61" s="130">
        <v>2</v>
      </c>
      <c r="M61" s="129"/>
      <c r="N61" s="130"/>
    </row>
    <row r="62" spans="1:22" ht="13.8" x14ac:dyDescent="0.3">
      <c r="A62" s="136"/>
      <c r="B62" s="129"/>
      <c r="C62" s="129"/>
      <c r="D62" s="129"/>
      <c r="E62" s="129"/>
      <c r="F62" s="129"/>
      <c r="G62" s="132"/>
      <c r="H62" s="129"/>
      <c r="I62" s="129"/>
      <c r="J62" s="129"/>
      <c r="K62" s="130"/>
      <c r="L62" s="130"/>
      <c r="M62" s="129"/>
      <c r="N62" s="130"/>
    </row>
    <row r="63" spans="1:22" ht="13.8" x14ac:dyDescent="0.3">
      <c r="A63" s="136"/>
      <c r="B63" s="129"/>
      <c r="C63" s="129"/>
      <c r="D63" s="129"/>
      <c r="E63" s="129"/>
      <c r="F63" s="129"/>
      <c r="G63" s="132"/>
      <c r="H63" s="129"/>
      <c r="I63" s="129"/>
      <c r="J63" s="129"/>
      <c r="K63" s="130"/>
      <c r="L63" s="130"/>
      <c r="M63" s="129"/>
      <c r="N63" s="130"/>
      <c r="V63" s="19">
        <v>17</v>
      </c>
    </row>
    <row r="64" spans="1:22" ht="13.8" x14ac:dyDescent="0.3">
      <c r="A64" s="136"/>
      <c r="B64" s="129"/>
      <c r="C64" s="129"/>
      <c r="D64" s="129"/>
      <c r="E64" s="129"/>
      <c r="F64" s="129"/>
      <c r="G64" s="132"/>
      <c r="H64" s="129"/>
      <c r="I64" s="129"/>
      <c r="J64" s="129"/>
      <c r="K64" s="130"/>
      <c r="L64" s="130"/>
      <c r="M64" s="129"/>
      <c r="N64" s="130"/>
    </row>
    <row r="65" spans="1:22" ht="13.8" x14ac:dyDescent="0.3">
      <c r="B65" s="129"/>
      <c r="C65" s="129"/>
      <c r="D65" s="129"/>
      <c r="E65" s="129"/>
      <c r="F65" s="609" t="s">
        <v>281</v>
      </c>
      <c r="G65" s="609"/>
      <c r="H65" s="609"/>
      <c r="I65" s="564" t="s">
        <v>282</v>
      </c>
      <c r="J65" s="564"/>
      <c r="K65" s="564"/>
      <c r="L65" s="200"/>
      <c r="M65" s="156"/>
    </row>
    <row r="66" spans="1:22" ht="20.399999999999999" x14ac:dyDescent="0.2">
      <c r="B66" s="21" t="s">
        <v>277</v>
      </c>
      <c r="C66" s="115" t="s">
        <v>278</v>
      </c>
      <c r="D66" s="115" t="s">
        <v>293</v>
      </c>
      <c r="E66" s="115" t="s">
        <v>294</v>
      </c>
      <c r="F66" s="115" t="s">
        <v>287</v>
      </c>
      <c r="G66" s="115" t="s">
        <v>286</v>
      </c>
      <c r="H66" s="115" t="s">
        <v>285</v>
      </c>
      <c r="I66" s="115" t="s">
        <v>284</v>
      </c>
      <c r="J66" s="115" t="s">
        <v>283</v>
      </c>
      <c r="K66" s="115" t="s">
        <v>363</v>
      </c>
      <c r="L66" s="119" t="s">
        <v>532</v>
      </c>
      <c r="M66" s="115" t="s">
        <v>281</v>
      </c>
      <c r="N66" s="22" t="s">
        <v>300</v>
      </c>
      <c r="O66" s="115" t="s">
        <v>288</v>
      </c>
      <c r="P66" s="115" t="s">
        <v>352</v>
      </c>
      <c r="Q66" s="22" t="s">
        <v>353</v>
      </c>
      <c r="R66" s="19" t="s">
        <v>581</v>
      </c>
      <c r="S66" s="19" t="s">
        <v>574</v>
      </c>
      <c r="T66" s="115" t="s">
        <v>577</v>
      </c>
      <c r="U66" s="115" t="s">
        <v>578</v>
      </c>
      <c r="V66" s="19" t="s">
        <v>582</v>
      </c>
    </row>
    <row r="67" spans="1:22" x14ac:dyDescent="0.2">
      <c r="A67" s="103">
        <v>16</v>
      </c>
      <c r="B67" s="153" t="s">
        <v>249</v>
      </c>
      <c r="C67" s="52" t="s">
        <v>771</v>
      </c>
      <c r="D67" s="52" t="s">
        <v>249</v>
      </c>
      <c r="E67" s="127" t="s">
        <v>419</v>
      </c>
      <c r="F67" s="52" t="s">
        <v>256</v>
      </c>
      <c r="G67" s="52">
        <v>51.5</v>
      </c>
      <c r="H67" s="52">
        <v>150</v>
      </c>
      <c r="I67" s="52">
        <v>1.2</v>
      </c>
      <c r="J67" s="52">
        <v>60</v>
      </c>
      <c r="K67" s="52">
        <v>35</v>
      </c>
      <c r="L67" s="52" t="s">
        <v>771</v>
      </c>
      <c r="M67" s="37">
        <f t="shared" ref="M67:M74" si="9">+H67^2/4*3.1416*O67/1000</f>
        <v>35.343000000000004</v>
      </c>
      <c r="N67" s="22" t="s">
        <v>197</v>
      </c>
      <c r="O67" s="41">
        <v>2</v>
      </c>
      <c r="P67" s="60">
        <f>+'TABLA 49 AUX 1 PEAP DIST'!G5</f>
        <v>0.16265060240963855</v>
      </c>
      <c r="Q67" s="41">
        <f>+P67*'Demanda AP'!$Q$20</f>
        <v>39.39886689259226</v>
      </c>
      <c r="R67" s="111">
        <f t="shared" ref="R67:R74" si="10">+I67+S67*G67*(1.05)</f>
        <v>2.3331102191454045</v>
      </c>
      <c r="S67" s="210">
        <f t="shared" ref="S67:S74" si="11">10.668*(T67^-1.85)*((K67/1000)^1.85)*((H67/1000)^-4.87)</f>
        <v>2.0954419216743493E-2</v>
      </c>
      <c r="T67" s="19">
        <f t="shared" ref="T67:T74" si="12">VLOOKUP(V67,$S$3:$T$6,2,0)</f>
        <v>150</v>
      </c>
      <c r="U67" s="19">
        <v>2</v>
      </c>
      <c r="V67" s="21" t="s">
        <v>579</v>
      </c>
    </row>
    <row r="68" spans="1:22" x14ac:dyDescent="0.2">
      <c r="A68" s="103">
        <v>17</v>
      </c>
      <c r="B68" s="153" t="s">
        <v>398</v>
      </c>
      <c r="C68" s="52" t="s">
        <v>772</v>
      </c>
      <c r="D68" s="52" t="s">
        <v>398</v>
      </c>
      <c r="E68" s="127" t="s">
        <v>419</v>
      </c>
      <c r="F68" s="52" t="s">
        <v>274</v>
      </c>
      <c r="G68" s="52">
        <v>42</v>
      </c>
      <c r="H68" s="52">
        <v>200</v>
      </c>
      <c r="I68" s="52">
        <v>1.2</v>
      </c>
      <c r="J68" s="52">
        <v>42</v>
      </c>
      <c r="K68" s="52">
        <v>35</v>
      </c>
      <c r="L68" s="52" t="s">
        <v>772</v>
      </c>
      <c r="M68" s="37">
        <f t="shared" si="9"/>
        <v>78.540000000000006</v>
      </c>
      <c r="N68" s="22" t="s">
        <v>203</v>
      </c>
      <c r="O68" s="41">
        <v>2.5</v>
      </c>
      <c r="P68" s="60">
        <f>+'TABLA 49 AUX 1 PEAP DIST'!G6</f>
        <v>0.16265060240963855</v>
      </c>
      <c r="Q68" s="41">
        <f>+P68*'Demanda AP'!$Q$20</f>
        <v>39.39886689259226</v>
      </c>
      <c r="R68" s="111">
        <f t="shared" si="10"/>
        <v>1.6040684410817261</v>
      </c>
      <c r="S68" s="210">
        <f t="shared" si="11"/>
        <v>9.1625496843928851E-3</v>
      </c>
      <c r="T68" s="19">
        <f t="shared" si="12"/>
        <v>110</v>
      </c>
      <c r="U68" s="19">
        <v>2</v>
      </c>
      <c r="V68" s="21" t="s">
        <v>984</v>
      </c>
    </row>
    <row r="69" spans="1:22" x14ac:dyDescent="0.2">
      <c r="A69" s="103">
        <v>18</v>
      </c>
      <c r="B69" s="153" t="s">
        <v>585</v>
      </c>
      <c r="C69" s="52" t="s">
        <v>773</v>
      </c>
      <c r="D69" s="52" t="s">
        <v>585</v>
      </c>
      <c r="E69" s="127" t="s">
        <v>419</v>
      </c>
      <c r="F69" s="52" t="s">
        <v>271</v>
      </c>
      <c r="G69" s="52">
        <v>54.4</v>
      </c>
      <c r="H69" s="52">
        <v>150</v>
      </c>
      <c r="I69" s="52">
        <v>1.2</v>
      </c>
      <c r="J69" s="52">
        <v>60</v>
      </c>
      <c r="K69" s="52">
        <v>50</v>
      </c>
      <c r="L69" s="52" t="s">
        <v>773</v>
      </c>
      <c r="M69" s="37">
        <f t="shared" si="9"/>
        <v>44.178750000000001</v>
      </c>
      <c r="N69" s="22" t="s">
        <v>688</v>
      </c>
      <c r="O69" s="41">
        <f t="shared" ref="O69:O74" si="13">+O68</f>
        <v>2.5</v>
      </c>
      <c r="P69" s="60">
        <f>+'TABLA 49 AUX 1 PEAP DIST'!G7</f>
        <v>0.2289156626506024</v>
      </c>
      <c r="Q69" s="41">
        <f>+P69*'Demanda AP'!$Q$20</f>
        <v>55.450257108092806</v>
      </c>
      <c r="R69" s="111">
        <f t="shared" si="10"/>
        <v>5.3098390532758684</v>
      </c>
      <c r="S69" s="210">
        <f t="shared" si="11"/>
        <v>7.1950963817854832E-2</v>
      </c>
      <c r="T69" s="19">
        <f t="shared" si="12"/>
        <v>110</v>
      </c>
      <c r="U69" s="19">
        <v>2</v>
      </c>
      <c r="V69" s="21" t="s">
        <v>984</v>
      </c>
    </row>
    <row r="70" spans="1:22" x14ac:dyDescent="0.2">
      <c r="A70" s="103">
        <v>19</v>
      </c>
      <c r="B70" s="153" t="s">
        <v>253</v>
      </c>
      <c r="C70" s="52" t="s">
        <v>774</v>
      </c>
      <c r="D70" s="52" t="s">
        <v>253</v>
      </c>
      <c r="E70" s="127" t="s">
        <v>419</v>
      </c>
      <c r="F70" s="52" t="s">
        <v>273</v>
      </c>
      <c r="G70" s="52">
        <v>45.4</v>
      </c>
      <c r="H70" s="52">
        <v>150</v>
      </c>
      <c r="I70" s="52">
        <v>1.2</v>
      </c>
      <c r="J70" s="52">
        <v>60</v>
      </c>
      <c r="K70" s="52">
        <v>15</v>
      </c>
      <c r="L70" s="52" t="s">
        <v>774</v>
      </c>
      <c r="M70" s="37">
        <f t="shared" si="9"/>
        <v>44.178750000000001</v>
      </c>
      <c r="N70" s="22" t="s">
        <v>202</v>
      </c>
      <c r="O70" s="41">
        <f t="shared" si="13"/>
        <v>2.5</v>
      </c>
      <c r="P70" s="60">
        <f>+'TABLA 49 AUX 1 PEAP DIST'!G8</f>
        <v>4.2168674698795178E-2</v>
      </c>
      <c r="Q70" s="41">
        <f>+P70*'Demanda AP'!$Q$20</f>
        <v>10.214521046227622</v>
      </c>
      <c r="R70" s="111">
        <f t="shared" si="10"/>
        <v>1.5697907888279146</v>
      </c>
      <c r="S70" s="210">
        <f t="shared" si="11"/>
        <v>7.7573062477011654E-3</v>
      </c>
      <c r="T70" s="19">
        <f t="shared" si="12"/>
        <v>110</v>
      </c>
      <c r="U70" s="19">
        <v>2</v>
      </c>
      <c r="V70" s="21" t="s">
        <v>984</v>
      </c>
    </row>
    <row r="71" spans="1:22" x14ac:dyDescent="0.2">
      <c r="A71" s="103">
        <v>20</v>
      </c>
      <c r="B71" s="153" t="s">
        <v>252</v>
      </c>
      <c r="C71" s="52" t="s">
        <v>775</v>
      </c>
      <c r="D71" s="52" t="s">
        <v>252</v>
      </c>
      <c r="E71" s="127" t="s">
        <v>419</v>
      </c>
      <c r="F71" s="52" t="s">
        <v>272</v>
      </c>
      <c r="G71" s="52">
        <v>24.9</v>
      </c>
      <c r="H71" s="52">
        <v>150</v>
      </c>
      <c r="I71" s="52">
        <v>1.2</v>
      </c>
      <c r="J71" s="52">
        <v>60</v>
      </c>
      <c r="K71" s="52">
        <v>35</v>
      </c>
      <c r="L71" s="52" t="s">
        <v>775</v>
      </c>
      <c r="M71" s="37">
        <f t="shared" si="9"/>
        <v>44.178750000000001</v>
      </c>
      <c r="N71" s="22" t="s">
        <v>201</v>
      </c>
      <c r="O71" s="41">
        <f t="shared" si="13"/>
        <v>2.5</v>
      </c>
      <c r="P71" s="60">
        <f>+'TABLA 49 AUX 1 PEAP DIST'!G9</f>
        <v>0.15060240963855423</v>
      </c>
      <c r="Q71" s="41">
        <f>+P71*'Demanda AP'!$Q$20</f>
        <v>36.480432307955802</v>
      </c>
      <c r="R71" s="111">
        <f t="shared" si="10"/>
        <v>2.1724261655130475</v>
      </c>
      <c r="S71" s="210">
        <f t="shared" si="11"/>
        <v>3.7193580627770041E-2</v>
      </c>
      <c r="T71" s="19">
        <f t="shared" si="12"/>
        <v>110</v>
      </c>
      <c r="U71" s="19">
        <v>2</v>
      </c>
      <c r="V71" s="21" t="s">
        <v>984</v>
      </c>
    </row>
    <row r="72" spans="1:22" x14ac:dyDescent="0.2">
      <c r="A72" s="103">
        <v>21</v>
      </c>
      <c r="B72" s="153" t="s">
        <v>250</v>
      </c>
      <c r="C72" s="52" t="s">
        <v>776</v>
      </c>
      <c r="D72" s="52" t="s">
        <v>250</v>
      </c>
      <c r="E72" s="127" t="s">
        <v>419</v>
      </c>
      <c r="F72" s="52" t="s">
        <v>270</v>
      </c>
      <c r="G72" s="52">
        <v>72.400000000000006</v>
      </c>
      <c r="H72" s="52">
        <v>160</v>
      </c>
      <c r="I72" s="52">
        <v>1.2</v>
      </c>
      <c r="J72" s="52">
        <v>60</v>
      </c>
      <c r="K72" s="52">
        <v>35</v>
      </c>
      <c r="L72" s="52" t="s">
        <v>776</v>
      </c>
      <c r="M72" s="37">
        <f t="shared" si="9"/>
        <v>50.265599999999992</v>
      </c>
      <c r="N72" s="22" t="s">
        <v>199</v>
      </c>
      <c r="O72" s="41">
        <f t="shared" si="13"/>
        <v>2.5</v>
      </c>
      <c r="P72" s="60">
        <f>+'TABLA 49 AUX 1 PEAP DIST'!G10</f>
        <v>9.6385542168674704E-2</v>
      </c>
      <c r="Q72" s="41">
        <f>+P72*'Demanda AP'!$Q$20</f>
        <v>23.347476677091709</v>
      </c>
      <c r="R72" s="111">
        <f t="shared" si="10"/>
        <v>2.3633318260606666</v>
      </c>
      <c r="S72" s="210">
        <f t="shared" si="11"/>
        <v>1.530297061379461E-2</v>
      </c>
      <c r="T72" s="19">
        <f t="shared" si="12"/>
        <v>150</v>
      </c>
      <c r="U72" s="19">
        <v>2</v>
      </c>
      <c r="V72" s="21" t="s">
        <v>579</v>
      </c>
    </row>
    <row r="73" spans="1:22" x14ac:dyDescent="0.2">
      <c r="A73" s="103">
        <v>22</v>
      </c>
      <c r="B73" s="153" t="s">
        <v>255</v>
      </c>
      <c r="C73" s="52" t="s">
        <v>777</v>
      </c>
      <c r="D73" s="52" t="s">
        <v>255</v>
      </c>
      <c r="E73" s="127" t="s">
        <v>419</v>
      </c>
      <c r="F73" s="52" t="s">
        <v>275</v>
      </c>
      <c r="G73" s="52">
        <v>92.3</v>
      </c>
      <c r="H73" s="52">
        <v>150</v>
      </c>
      <c r="I73" s="52">
        <v>1.2</v>
      </c>
      <c r="J73" s="52">
        <v>60</v>
      </c>
      <c r="K73" s="52">
        <v>35</v>
      </c>
      <c r="L73" s="52" t="s">
        <v>777</v>
      </c>
      <c r="M73" s="37">
        <f t="shared" si="9"/>
        <v>44.178750000000001</v>
      </c>
      <c r="N73" s="22" t="s">
        <v>204</v>
      </c>
      <c r="O73" s="41">
        <f t="shared" si="13"/>
        <v>2.5</v>
      </c>
      <c r="P73" s="60">
        <f>+'TABLA 49 AUX 1 PEAP DIST'!G11</f>
        <v>0.15662650602409639</v>
      </c>
      <c r="Q73" s="41">
        <f>+P73*'Demanda AP'!$Q$20</f>
        <v>37.939649600274031</v>
      </c>
      <c r="R73" s="111">
        <f t="shared" si="10"/>
        <v>4.8046158665403338</v>
      </c>
      <c r="S73" s="210">
        <f t="shared" si="11"/>
        <v>3.7193580627770041E-2</v>
      </c>
      <c r="T73" s="19">
        <f t="shared" si="12"/>
        <v>110</v>
      </c>
      <c r="U73" s="19">
        <v>2</v>
      </c>
      <c r="V73" s="21" t="s">
        <v>984</v>
      </c>
    </row>
    <row r="74" spans="1:22" x14ac:dyDescent="0.2">
      <c r="B74" s="153" t="str">
        <f>+B69</f>
        <v>301_PAP5A</v>
      </c>
      <c r="C74" s="52" t="s">
        <v>773</v>
      </c>
      <c r="D74" s="52" t="s">
        <v>585</v>
      </c>
      <c r="E74" s="127" t="str">
        <f>+E73</f>
        <v>Red</v>
      </c>
      <c r="F74" s="52" t="s">
        <v>271</v>
      </c>
      <c r="G74" s="52">
        <v>54.4</v>
      </c>
      <c r="H74" s="52">
        <v>150</v>
      </c>
      <c r="I74" s="52">
        <v>1.2</v>
      </c>
      <c r="J74" s="52">
        <v>60</v>
      </c>
      <c r="K74" s="52">
        <v>50</v>
      </c>
      <c r="L74" s="52" t="s">
        <v>773</v>
      </c>
      <c r="M74" s="37">
        <f t="shared" si="9"/>
        <v>44.178750000000001</v>
      </c>
      <c r="N74" s="22"/>
      <c r="O74" s="41">
        <f t="shared" si="13"/>
        <v>2.5</v>
      </c>
      <c r="P74" s="94"/>
      <c r="Q74" s="41">
        <f>+P74*'Demanda AP'!$Q$20</f>
        <v>0</v>
      </c>
      <c r="R74" s="111">
        <f t="shared" si="10"/>
        <v>3.5154342491937181</v>
      </c>
      <c r="S74" s="210">
        <f t="shared" si="11"/>
        <v>4.0536313886444644E-2</v>
      </c>
      <c r="T74" s="19">
        <f t="shared" si="12"/>
        <v>150</v>
      </c>
      <c r="U74" s="19">
        <v>3</v>
      </c>
      <c r="V74" s="21" t="s">
        <v>579</v>
      </c>
    </row>
    <row r="75" spans="1:22" x14ac:dyDescent="0.2">
      <c r="K75" s="19">
        <f>SUM(K67:K73)</f>
        <v>240</v>
      </c>
      <c r="P75" s="34">
        <f>SUM(P67:P73)</f>
        <v>1</v>
      </c>
    </row>
    <row r="79" spans="1:22" x14ac:dyDescent="0.2">
      <c r="B79" s="19" t="str">
        <f>+'TABLA 37 AUX COND PROD'!C10</f>
        <v>303_PAPSum5 - 303_PAPSum17A</v>
      </c>
      <c r="C79" s="19" t="str">
        <f>+'TABLA 37 AUX COND PROD'!B10</f>
        <v>1101_CONDP17-2</v>
      </c>
      <c r="D79" s="19">
        <f>+'TABLA 37 AUX COND PROD'!D10</f>
        <v>49.1</v>
      </c>
      <c r="E79" s="19">
        <f>+'TABLA 37 AUX COND PROD'!E10</f>
        <v>160</v>
      </c>
      <c r="F79" s="19" t="str">
        <f>+'TABLA 37 AUX COND PROD'!F10</f>
        <v>PVC</v>
      </c>
      <c r="G79" s="19" t="str">
        <f>+'TABLA 37 AUX COND PROD'!G10</f>
        <v>203_P5 - 203_P17</v>
      </c>
      <c r="H79" s="19">
        <f>+'TABLA 37 AUX COND PROD'!H10</f>
        <v>30</v>
      </c>
      <c r="I79" s="19" t="e">
        <f>+#REF!</f>
        <v>#REF!</v>
      </c>
      <c r="J79" s="19" t="e">
        <f>+#REF!</f>
        <v>#REF!</v>
      </c>
      <c r="K79" s="19">
        <v>2.6</v>
      </c>
      <c r="L79" s="37">
        <f>+E79^2/4*3.1416*K79/1000</f>
        <v>52.276223999999992</v>
      </c>
    </row>
    <row r="81" spans="2:15" x14ac:dyDescent="0.2">
      <c r="C81" s="19">
        <v>4</v>
      </c>
      <c r="D81" s="19">
        <v>5</v>
      </c>
      <c r="E81" s="19">
        <v>6</v>
      </c>
      <c r="F81" s="19">
        <v>7</v>
      </c>
      <c r="G81" s="29">
        <v>8</v>
      </c>
    </row>
    <row r="82" spans="2:15" ht="20.399999999999999" x14ac:dyDescent="0.2">
      <c r="B82" s="115" t="s">
        <v>277</v>
      </c>
      <c r="C82" s="115" t="s">
        <v>666</v>
      </c>
      <c r="D82" s="115" t="s">
        <v>667</v>
      </c>
      <c r="E82" s="115" t="s">
        <v>286</v>
      </c>
      <c r="F82" s="115" t="s">
        <v>285</v>
      </c>
      <c r="G82" s="145" t="s">
        <v>575</v>
      </c>
      <c r="H82" s="115" t="s">
        <v>668</v>
      </c>
      <c r="I82" s="115" t="s">
        <v>654</v>
      </c>
      <c r="J82" s="145" t="s">
        <v>288</v>
      </c>
      <c r="K82" s="115" t="s">
        <v>655</v>
      </c>
    </row>
    <row r="83" spans="2:15" x14ac:dyDescent="0.2">
      <c r="B83" s="165" t="s">
        <v>615</v>
      </c>
      <c r="C83" s="165" t="e">
        <f>VLOOKUP($B83,#REF!,C$81,0)</f>
        <v>#REF!</v>
      </c>
      <c r="D83" s="165" t="e">
        <f>VLOOKUP($B83,#REF!,D$81,0)</f>
        <v>#REF!</v>
      </c>
      <c r="E83" s="145" t="e">
        <f>VLOOKUP($B83,#REF!,E$81,0)</f>
        <v>#REF!</v>
      </c>
      <c r="F83" s="145">
        <v>100</v>
      </c>
      <c r="G83" s="145" t="e">
        <f>VLOOKUP($B83,#REF!,G$81,0)</f>
        <v>#REF!</v>
      </c>
      <c r="H83" s="145" t="s">
        <v>669</v>
      </c>
      <c r="I83" s="251" t="e">
        <f>+'35 AUX 1,2,4,5 PEAP PROD'!D24+'35 AUX 1,2,4,5 PEAP PROD'!#REF!</f>
        <v>#REF!</v>
      </c>
      <c r="J83" s="64">
        <v>2.5</v>
      </c>
      <c r="K83" s="64">
        <f>+F83^2/4*3.1416*J83/1000</f>
        <v>19.635000000000002</v>
      </c>
    </row>
    <row r="84" spans="2:15" x14ac:dyDescent="0.2">
      <c r="B84" s="165" t="s">
        <v>617</v>
      </c>
      <c r="C84" s="165" t="e">
        <f>VLOOKUP($B84,#REF!,C$81,0)</f>
        <v>#REF!</v>
      </c>
      <c r="D84" s="165" t="e">
        <f>VLOOKUP($B84,#REF!,D$81,0)</f>
        <v>#REF!</v>
      </c>
      <c r="E84" s="145" t="e">
        <f>VLOOKUP($B84,#REF!,E$81,0)</f>
        <v>#REF!</v>
      </c>
      <c r="F84" s="145" t="e">
        <f>VLOOKUP($B84,#REF!,F$81,0)</f>
        <v>#REF!</v>
      </c>
      <c r="G84" s="145" t="e">
        <f>VLOOKUP($B84,#REF!,G$81,0)</f>
        <v>#REF!</v>
      </c>
      <c r="H84" s="145" t="s">
        <v>216</v>
      </c>
      <c r="I84" s="251" t="e">
        <f>+'35 AUX 1,2,4,5 PEAP PROD'!#REF!</f>
        <v>#REF!</v>
      </c>
      <c r="J84" s="64">
        <v>2.5</v>
      </c>
      <c r="K84" s="64" t="e">
        <f>+F84^2/4*3.1416*J84/1000</f>
        <v>#REF!</v>
      </c>
    </row>
    <row r="85" spans="2:15" x14ac:dyDescent="0.2">
      <c r="B85" s="165" t="s">
        <v>619</v>
      </c>
      <c r="C85" s="165" t="e">
        <f>VLOOKUP($B85,#REF!,C$81,0)</f>
        <v>#REF!</v>
      </c>
      <c r="D85" s="165" t="e">
        <f>VLOOKUP($B85,#REF!,D$81,0)</f>
        <v>#REF!</v>
      </c>
      <c r="E85" s="145" t="e">
        <f>VLOOKUP($B85,#REF!,E$81,0)</f>
        <v>#REF!</v>
      </c>
      <c r="F85" s="145" t="e">
        <f>VLOOKUP($B85,#REF!,F$81,0)</f>
        <v>#REF!</v>
      </c>
      <c r="G85" s="145" t="e">
        <f>VLOOKUP($B85,#REF!,G$81,0)</f>
        <v>#REF!</v>
      </c>
      <c r="H85" s="145" t="s">
        <v>670</v>
      </c>
      <c r="I85" s="251" t="e">
        <f>+'35 AUX 1,2,4,5 PEAP PROD'!#REF!+'35 AUX 1,2,4,5 PEAP PROD'!#REF!</f>
        <v>#REF!</v>
      </c>
      <c r="J85" s="64">
        <v>2.5</v>
      </c>
      <c r="K85" s="64" t="e">
        <f>+F85^2/4*3.1416*J85/1000</f>
        <v>#REF!</v>
      </c>
    </row>
    <row r="86" spans="2:15" x14ac:dyDescent="0.2">
      <c r="B86" s="165" t="s">
        <v>621</v>
      </c>
      <c r="C86" s="165" t="e">
        <f>VLOOKUP($B86,#REF!,C$81,0)</f>
        <v>#REF!</v>
      </c>
      <c r="D86" s="165" t="e">
        <f>VLOOKUP($B86,#REF!,D$81,0)</f>
        <v>#REF!</v>
      </c>
      <c r="E86" s="145" t="e">
        <f>VLOOKUP($B86,#REF!,E$81,0)</f>
        <v>#REF!</v>
      </c>
      <c r="F86" s="145" t="e">
        <f>VLOOKUP($B86,#REF!,F$81,0)</f>
        <v>#REF!</v>
      </c>
      <c r="G86" s="145" t="e">
        <f>VLOOKUP($B86,#REF!,G$81,0)</f>
        <v>#REF!</v>
      </c>
      <c r="H86" s="145" t="s">
        <v>214</v>
      </c>
      <c r="I86" s="251" t="e">
        <f>+'35 AUX 1,2,4,5 PEAP PROD'!#REF!</f>
        <v>#REF!</v>
      </c>
      <c r="J86" s="64">
        <v>2</v>
      </c>
      <c r="K86" s="64">
        <f>+O87</f>
        <v>40.212479999999999</v>
      </c>
      <c r="M86" s="19">
        <v>150</v>
      </c>
      <c r="N86" s="19">
        <v>2.5</v>
      </c>
      <c r="O86" s="37">
        <f>+M86^2/4*3.1416*N86/1000</f>
        <v>44.178750000000001</v>
      </c>
    </row>
    <row r="87" spans="2:15" x14ac:dyDescent="0.2">
      <c r="B87" s="165" t="s">
        <v>622</v>
      </c>
      <c r="C87" s="165" t="e">
        <f>VLOOKUP($B87,#REF!,C$81,0)</f>
        <v>#REF!</v>
      </c>
      <c r="D87" s="165" t="e">
        <f>VLOOKUP($B87,#REF!,D$81,0)</f>
        <v>#REF!</v>
      </c>
      <c r="E87" s="145" t="e">
        <f>VLOOKUP($B87,#REF!,E$81,0)</f>
        <v>#REF!</v>
      </c>
      <c r="F87" s="145" t="e">
        <f>VLOOKUP($B87,#REF!,F$81,0)</f>
        <v>#REF!</v>
      </c>
      <c r="G87" s="145" t="e">
        <f>VLOOKUP($B87,#REF!,G$81,0)</f>
        <v>#REF!</v>
      </c>
      <c r="H87" s="145" t="s">
        <v>290</v>
      </c>
      <c r="I87" s="251" t="e">
        <f>+'35 AUX 1,2,4,5 PEAP PROD'!#REF!</f>
        <v>#REF!</v>
      </c>
      <c r="J87" s="64">
        <v>2.5</v>
      </c>
      <c r="K87" s="64">
        <f>+K86</f>
        <v>40.212479999999999</v>
      </c>
      <c r="M87" s="19">
        <v>160</v>
      </c>
      <c r="N87" s="19">
        <v>2</v>
      </c>
      <c r="O87" s="37">
        <f>+M87^2/4*3.1416*N87/1000</f>
        <v>40.212479999999999</v>
      </c>
    </row>
    <row r="88" spans="2:15" x14ac:dyDescent="0.2">
      <c r="B88" s="165" t="s">
        <v>623</v>
      </c>
      <c r="C88" s="165" t="e">
        <f>VLOOKUP($B88,#REF!,C$81,0)</f>
        <v>#REF!</v>
      </c>
      <c r="D88" s="165" t="e">
        <f>VLOOKUP($B88,#REF!,D$81,0)</f>
        <v>#REF!</v>
      </c>
      <c r="E88" s="145" t="e">
        <f>VLOOKUP($B88,#REF!,E$81,0)</f>
        <v>#REF!</v>
      </c>
      <c r="F88" s="145" t="e">
        <f>VLOOKUP($B88,#REF!,F$81,0)</f>
        <v>#REF!</v>
      </c>
      <c r="G88" s="145" t="e">
        <f>VLOOKUP($B88,#REF!,G$81,0)</f>
        <v>#REF!</v>
      </c>
      <c r="H88" s="145" t="s">
        <v>671</v>
      </c>
      <c r="I88" s="251" t="e">
        <f>+'35 AUX 1,2,4,5 PEAP PROD'!#REF!+'35 AUX 1,2,4,5 PEAP PROD'!#REF!</f>
        <v>#REF!</v>
      </c>
      <c r="J88" s="64">
        <v>2.5</v>
      </c>
      <c r="K88" s="64" t="e">
        <f>+F88^2/4*3.1416*J88/1000</f>
        <v>#REF!</v>
      </c>
      <c r="M88" s="19">
        <v>110</v>
      </c>
      <c r="N88" s="19">
        <v>2</v>
      </c>
      <c r="O88" s="37">
        <f>+M88^2/4*3.1416*N88/1000</f>
        <v>19.006679999999999</v>
      </c>
    </row>
    <row r="89" spans="2:15" x14ac:dyDescent="0.2">
      <c r="B89" s="165" t="s">
        <v>618</v>
      </c>
      <c r="C89" s="165" t="e">
        <f>VLOOKUP($B89,#REF!,C$81,0)</f>
        <v>#REF!</v>
      </c>
      <c r="D89" s="165" t="e">
        <f>VLOOKUP($B89,#REF!,D$81,0)</f>
        <v>#REF!</v>
      </c>
      <c r="E89" s="145" t="e">
        <f>VLOOKUP($B89,#REF!,E$81,0)</f>
        <v>#REF!</v>
      </c>
      <c r="F89" s="145" t="e">
        <f>VLOOKUP($B89,#REF!,F$81,0)</f>
        <v>#REF!</v>
      </c>
      <c r="G89" s="145" t="e">
        <f>VLOOKUP($B89,#REF!,G$81,0)</f>
        <v>#REF!</v>
      </c>
      <c r="H89" s="145" t="str">
        <f>+H84</f>
        <v>203_P12EX_6</v>
      </c>
      <c r="I89" s="251" t="e">
        <f>+'35 AUX 1,2,4,5 PEAP PROD'!#REF!</f>
        <v>#REF!</v>
      </c>
      <c r="J89" s="64">
        <v>2.5</v>
      </c>
      <c r="K89" s="64" t="e">
        <f>+F89^2/4*3.1416*J89/1000</f>
        <v>#REF!</v>
      </c>
    </row>
    <row r="90" spans="2:15" ht="12" x14ac:dyDescent="0.2">
      <c r="B90" s="165" t="s">
        <v>620</v>
      </c>
      <c r="C90" s="165" t="e">
        <f>VLOOKUP($B90,#REF!,C$81,0)</f>
        <v>#REF!</v>
      </c>
      <c r="D90" s="165" t="e">
        <f>VLOOKUP($B90,#REF!,D$81,0)</f>
        <v>#REF!</v>
      </c>
      <c r="E90" s="145" t="e">
        <f>VLOOKUP($B90,#REF!,E$81,0)</f>
        <v>#REF!</v>
      </c>
      <c r="F90" s="145" t="e">
        <f>VLOOKUP($B90,#REF!,F$81,0)</f>
        <v>#REF!</v>
      </c>
      <c r="G90" s="145" t="e">
        <f>VLOOKUP($B90,#REF!,G$81,0)</f>
        <v>#REF!</v>
      </c>
      <c r="H90" s="145" t="s">
        <v>673</v>
      </c>
      <c r="I90" s="64">
        <f>+N91</f>
        <v>18.518518518518519</v>
      </c>
      <c r="J90" s="64">
        <v>2</v>
      </c>
      <c r="K90" s="64">
        <f>+O88</f>
        <v>19.006679999999999</v>
      </c>
      <c r="N90" s="19">
        <v>400</v>
      </c>
    </row>
    <row r="91" spans="2:15" x14ac:dyDescent="0.2">
      <c r="B91" s="165" t="s">
        <v>657</v>
      </c>
      <c r="C91" s="165" t="e">
        <f>VLOOKUP($B91,#REF!,C$81,0)</f>
        <v>#REF!</v>
      </c>
      <c r="D91" s="165" t="e">
        <f>VLOOKUP($B91,#REF!,D$81,0)</f>
        <v>#REF!</v>
      </c>
      <c r="E91" s="145" t="e">
        <f>VLOOKUP($B91,#REF!,E$81,0)</f>
        <v>#REF!</v>
      </c>
      <c r="F91" s="145" t="e">
        <f>VLOOKUP($B91,#REF!,F$81,0)</f>
        <v>#REF!</v>
      </c>
      <c r="G91" s="145" t="e">
        <f>VLOOKUP($B91,#REF!,G$81,0)</f>
        <v>#REF!</v>
      </c>
      <c r="H91" s="145" t="s">
        <v>222</v>
      </c>
      <c r="I91" s="251" t="e">
        <f>+'35 AUX 1,2,4,5 PEAP PROD'!#REF!</f>
        <v>#REF!</v>
      </c>
      <c r="J91" s="64">
        <v>2.5</v>
      </c>
      <c r="K91" s="64" t="e">
        <f>+F91^2/4*3.1416*J91/1000</f>
        <v>#REF!</v>
      </c>
      <c r="N91" s="19">
        <f>+N90/6*1000/60/60</f>
        <v>18.518518518518519</v>
      </c>
    </row>
    <row r="92" spans="2:15" x14ac:dyDescent="0.2">
      <c r="B92" s="26"/>
      <c r="C92" s="26"/>
      <c r="D92" s="26"/>
      <c r="E92" s="20"/>
      <c r="F92" s="20"/>
      <c r="G92" s="20"/>
      <c r="H92" s="20"/>
      <c r="I92" s="246"/>
      <c r="J92" s="71"/>
      <c r="K92" s="71"/>
    </row>
    <row r="93" spans="2:15" x14ac:dyDescent="0.2">
      <c r="B93" s="26"/>
      <c r="C93" s="26"/>
      <c r="D93" s="26"/>
      <c r="E93" s="20"/>
      <c r="F93" s="20"/>
      <c r="G93" s="20"/>
      <c r="H93" s="20"/>
      <c r="I93" s="246"/>
      <c r="J93" s="71"/>
      <c r="K93" s="71"/>
    </row>
    <row r="94" spans="2:15" ht="20.399999999999999" x14ac:dyDescent="0.2">
      <c r="B94" s="115" t="s">
        <v>277</v>
      </c>
      <c r="C94" s="115" t="s">
        <v>666</v>
      </c>
      <c r="D94" s="115" t="s">
        <v>667</v>
      </c>
      <c r="E94" s="115" t="s">
        <v>286</v>
      </c>
      <c r="F94" s="115" t="s">
        <v>285</v>
      </c>
      <c r="G94" s="145" t="s">
        <v>575</v>
      </c>
      <c r="H94" s="115" t="s">
        <v>994</v>
      </c>
      <c r="I94" s="115" t="s">
        <v>780</v>
      </c>
      <c r="J94" s="145" t="s">
        <v>288</v>
      </c>
      <c r="K94" s="115" t="s">
        <v>655</v>
      </c>
    </row>
    <row r="95" spans="2:15" x14ac:dyDescent="0.2">
      <c r="B95" s="255" t="s">
        <v>1141</v>
      </c>
      <c r="C95" s="255" t="s">
        <v>243</v>
      </c>
      <c r="D95" s="255" t="s">
        <v>342</v>
      </c>
      <c r="E95" s="407">
        <v>39.5</v>
      </c>
      <c r="F95" s="407">
        <v>150</v>
      </c>
      <c r="G95" s="407" t="s">
        <v>984</v>
      </c>
      <c r="H95" s="27">
        <f>+E95</f>
        <v>39.5</v>
      </c>
      <c r="I95" s="246" t="s">
        <v>1142</v>
      </c>
      <c r="J95" s="71"/>
      <c r="K95" s="71"/>
    </row>
    <row r="96" spans="2:15" x14ac:dyDescent="0.2">
      <c r="B96" s="255" t="s">
        <v>273</v>
      </c>
      <c r="C96" s="255" t="s">
        <v>253</v>
      </c>
      <c r="D96" s="255" t="s">
        <v>1143</v>
      </c>
      <c r="E96" s="407">
        <v>45.4</v>
      </c>
      <c r="F96" s="407">
        <v>150</v>
      </c>
      <c r="G96" s="407" t="s">
        <v>984</v>
      </c>
      <c r="H96" s="27">
        <f t="shared" ref="H96:H140" si="14">+E96</f>
        <v>45.4</v>
      </c>
      <c r="I96" s="246" t="s">
        <v>1144</v>
      </c>
      <c r="J96" s="71"/>
      <c r="K96" s="71"/>
    </row>
    <row r="97" spans="2:12" x14ac:dyDescent="0.2">
      <c r="B97" s="255" t="s">
        <v>274</v>
      </c>
      <c r="C97" s="255" t="s">
        <v>398</v>
      </c>
      <c r="D97" s="255" t="s">
        <v>1145</v>
      </c>
      <c r="E97" s="407">
        <v>42</v>
      </c>
      <c r="F97" s="407">
        <v>200</v>
      </c>
      <c r="G97" s="407" t="s">
        <v>984</v>
      </c>
      <c r="H97" s="27">
        <f t="shared" si="14"/>
        <v>42</v>
      </c>
      <c r="I97" s="246" t="s">
        <v>1146</v>
      </c>
      <c r="J97" s="71"/>
      <c r="K97" s="71"/>
    </row>
    <row r="98" spans="2:12" x14ac:dyDescent="0.2">
      <c r="B98" s="255" t="s">
        <v>620</v>
      </c>
      <c r="C98" s="255" t="s">
        <v>273</v>
      </c>
      <c r="D98" s="255" t="s">
        <v>232</v>
      </c>
      <c r="E98" s="407" t="s">
        <v>1147</v>
      </c>
      <c r="F98" s="407" t="s">
        <v>1148</v>
      </c>
      <c r="G98" s="407" t="s">
        <v>1149</v>
      </c>
      <c r="H98" s="27">
        <f>14.8+5.9</f>
        <v>20.700000000000003</v>
      </c>
      <c r="I98" s="246" t="s">
        <v>1150</v>
      </c>
      <c r="J98" s="71"/>
      <c r="K98" s="71"/>
    </row>
    <row r="99" spans="2:12" x14ac:dyDescent="0.2">
      <c r="B99" s="255" t="s">
        <v>661</v>
      </c>
      <c r="C99" s="255" t="s">
        <v>572</v>
      </c>
      <c r="D99" s="255" t="s">
        <v>663</v>
      </c>
      <c r="E99" s="407">
        <v>3</v>
      </c>
      <c r="F99" s="407">
        <v>150</v>
      </c>
      <c r="G99" s="407" t="s">
        <v>984</v>
      </c>
      <c r="H99" s="27">
        <f t="shared" si="14"/>
        <v>3</v>
      </c>
      <c r="I99" s="246" t="s">
        <v>1151</v>
      </c>
      <c r="J99" s="71"/>
      <c r="K99" s="71"/>
    </row>
    <row r="100" spans="2:12" x14ac:dyDescent="0.2">
      <c r="B100" s="255" t="s">
        <v>617</v>
      </c>
      <c r="C100" s="255" t="s">
        <v>341</v>
      </c>
      <c r="D100" s="255" t="s">
        <v>226</v>
      </c>
      <c r="E100" s="407">
        <v>14.7</v>
      </c>
      <c r="F100" s="407">
        <v>100</v>
      </c>
      <c r="G100" s="407" t="s">
        <v>984</v>
      </c>
      <c r="H100" s="27">
        <f t="shared" si="14"/>
        <v>14.7</v>
      </c>
      <c r="I100" s="246" t="s">
        <v>1152</v>
      </c>
      <c r="J100" s="71"/>
      <c r="K100" s="71"/>
    </row>
    <row r="101" spans="2:12" x14ac:dyDescent="0.2">
      <c r="B101" s="255" t="s">
        <v>1153</v>
      </c>
      <c r="C101" s="255" t="s">
        <v>247</v>
      </c>
      <c r="D101" s="255" t="s">
        <v>340</v>
      </c>
      <c r="E101" s="407">
        <v>51.4</v>
      </c>
      <c r="F101" s="407">
        <v>100</v>
      </c>
      <c r="G101" s="407" t="s">
        <v>984</v>
      </c>
      <c r="H101" s="27">
        <f t="shared" si="14"/>
        <v>51.4</v>
      </c>
      <c r="I101" s="246" t="s">
        <v>1154</v>
      </c>
      <c r="J101" s="71"/>
      <c r="K101" s="71"/>
    </row>
    <row r="102" spans="2:12" x14ac:dyDescent="0.2">
      <c r="B102" s="255" t="s">
        <v>256</v>
      </c>
      <c r="C102" s="255" t="s">
        <v>249</v>
      </c>
      <c r="D102" s="255" t="s">
        <v>1155</v>
      </c>
      <c r="E102" s="407">
        <v>51.5</v>
      </c>
      <c r="F102" s="407">
        <v>150</v>
      </c>
      <c r="G102" s="407" t="s">
        <v>579</v>
      </c>
      <c r="H102" s="27">
        <f t="shared" si="14"/>
        <v>51.5</v>
      </c>
      <c r="I102" s="246" t="s">
        <v>1156</v>
      </c>
      <c r="J102" s="71"/>
      <c r="K102" s="71"/>
    </row>
    <row r="103" spans="2:12" x14ac:dyDescent="0.2">
      <c r="B103" s="255" t="s">
        <v>270</v>
      </c>
      <c r="C103" s="255" t="s">
        <v>250</v>
      </c>
      <c r="D103" s="255" t="s">
        <v>1155</v>
      </c>
      <c r="E103" s="407">
        <v>72.400000000000006</v>
      </c>
      <c r="F103" s="407">
        <v>160</v>
      </c>
      <c r="G103" s="407" t="s">
        <v>579</v>
      </c>
      <c r="H103" s="27">
        <f t="shared" si="14"/>
        <v>72.400000000000006</v>
      </c>
      <c r="I103" s="246" t="s">
        <v>1157</v>
      </c>
      <c r="J103" s="71"/>
      <c r="K103" s="71"/>
    </row>
    <row r="104" spans="2:12" x14ac:dyDescent="0.2">
      <c r="B104" s="255" t="s">
        <v>1158</v>
      </c>
      <c r="C104" s="255" t="s">
        <v>1159</v>
      </c>
      <c r="D104" s="255" t="s">
        <v>342</v>
      </c>
      <c r="E104" s="407">
        <v>20</v>
      </c>
      <c r="F104" s="407">
        <v>100</v>
      </c>
      <c r="G104" s="407" t="s">
        <v>984</v>
      </c>
      <c r="H104" s="27">
        <f t="shared" si="14"/>
        <v>20</v>
      </c>
      <c r="I104" s="246" t="s">
        <v>1160</v>
      </c>
      <c r="J104" s="71"/>
      <c r="K104" s="71"/>
    </row>
    <row r="105" spans="2:12" x14ac:dyDescent="0.2">
      <c r="B105" s="255" t="s">
        <v>1161</v>
      </c>
      <c r="C105" s="255" t="s">
        <v>236</v>
      </c>
      <c r="D105" s="255" t="s">
        <v>255</v>
      </c>
      <c r="E105" s="407">
        <v>25.1</v>
      </c>
      <c r="F105" s="407">
        <v>150</v>
      </c>
      <c r="G105" s="407" t="s">
        <v>984</v>
      </c>
      <c r="H105" s="27">
        <f t="shared" si="14"/>
        <v>25.1</v>
      </c>
      <c r="I105" s="246" t="s">
        <v>1162</v>
      </c>
      <c r="J105" s="71"/>
      <c r="K105" s="71"/>
    </row>
    <row r="106" spans="2:12" x14ac:dyDescent="0.2">
      <c r="B106" s="255" t="s">
        <v>1163</v>
      </c>
      <c r="C106" s="255" t="s">
        <v>296</v>
      </c>
      <c r="D106" s="255" t="s">
        <v>1164</v>
      </c>
      <c r="E106" s="407">
        <v>2.5</v>
      </c>
      <c r="F106" s="407">
        <v>150</v>
      </c>
      <c r="G106" s="407" t="s">
        <v>984</v>
      </c>
      <c r="H106" s="27">
        <f t="shared" si="14"/>
        <v>2.5</v>
      </c>
      <c r="I106" s="246" t="s">
        <v>1165</v>
      </c>
      <c r="J106" s="71"/>
      <c r="K106" s="71"/>
    </row>
    <row r="107" spans="2:12" x14ac:dyDescent="0.2">
      <c r="B107" s="255" t="s">
        <v>1164</v>
      </c>
      <c r="C107" s="255" t="s">
        <v>228</v>
      </c>
      <c r="D107" s="255" t="s">
        <v>585</v>
      </c>
      <c r="E107" s="407">
        <v>20.7</v>
      </c>
      <c r="F107" s="407">
        <v>150</v>
      </c>
      <c r="G107" s="407" t="s">
        <v>984</v>
      </c>
      <c r="H107" s="27">
        <f t="shared" si="14"/>
        <v>20.7</v>
      </c>
      <c r="I107" s="246" t="s">
        <v>1166</v>
      </c>
      <c r="J107" s="71"/>
      <c r="K107" s="71"/>
    </row>
    <row r="108" spans="2:12" x14ac:dyDescent="0.2">
      <c r="B108" s="255" t="s">
        <v>1167</v>
      </c>
      <c r="C108" s="255" t="s">
        <v>225</v>
      </c>
      <c r="D108" s="255" t="s">
        <v>249</v>
      </c>
      <c r="E108" s="407">
        <v>2.9</v>
      </c>
      <c r="F108" s="407">
        <v>150</v>
      </c>
      <c r="G108" s="407" t="s">
        <v>984</v>
      </c>
      <c r="H108" s="27">
        <f t="shared" si="14"/>
        <v>2.9</v>
      </c>
      <c r="I108" s="246" t="s">
        <v>1168</v>
      </c>
      <c r="J108" s="71"/>
      <c r="K108" s="71"/>
    </row>
    <row r="109" spans="2:12" x14ac:dyDescent="0.2">
      <c r="B109" s="255" t="s">
        <v>1077</v>
      </c>
      <c r="C109" s="255" t="s">
        <v>586</v>
      </c>
      <c r="D109" s="255" t="s">
        <v>253</v>
      </c>
      <c r="E109" s="407">
        <v>22.1</v>
      </c>
      <c r="F109" s="407">
        <v>150</v>
      </c>
      <c r="G109" s="407" t="s">
        <v>984</v>
      </c>
      <c r="H109" s="27">
        <f t="shared" si="14"/>
        <v>22.1</v>
      </c>
      <c r="I109" s="246" t="s">
        <v>1169</v>
      </c>
      <c r="J109" s="71"/>
      <c r="K109" s="71"/>
    </row>
    <row r="110" spans="2:12" x14ac:dyDescent="0.2">
      <c r="B110" s="255" t="s">
        <v>1170</v>
      </c>
      <c r="C110" s="255" t="s">
        <v>231</v>
      </c>
      <c r="D110" s="255" t="s">
        <v>252</v>
      </c>
      <c r="E110" s="407">
        <v>14.4</v>
      </c>
      <c r="F110" s="407">
        <v>150</v>
      </c>
      <c r="G110" s="407" t="s">
        <v>984</v>
      </c>
      <c r="H110" s="27">
        <f t="shared" si="14"/>
        <v>14.4</v>
      </c>
      <c r="I110" s="246" t="s">
        <v>1171</v>
      </c>
      <c r="J110" s="71"/>
      <c r="K110" s="71"/>
    </row>
    <row r="111" spans="2:12" x14ac:dyDescent="0.2">
      <c r="B111" s="255" t="s">
        <v>663</v>
      </c>
      <c r="C111" s="255" t="s">
        <v>569</v>
      </c>
      <c r="D111" s="255" t="s">
        <v>342</v>
      </c>
      <c r="E111" s="407">
        <v>67.8</v>
      </c>
      <c r="F111" s="407">
        <v>110</v>
      </c>
      <c r="G111" s="407" t="s">
        <v>580</v>
      </c>
      <c r="H111" s="27">
        <f t="shared" si="14"/>
        <v>67.8</v>
      </c>
      <c r="I111" s="246" t="s">
        <v>1172</v>
      </c>
      <c r="J111" s="71"/>
      <c r="K111" s="71"/>
    </row>
    <row r="112" spans="2:12" x14ac:dyDescent="0.2">
      <c r="B112" s="255" t="s">
        <v>615</v>
      </c>
      <c r="C112" s="255" t="s">
        <v>338</v>
      </c>
      <c r="D112" s="255" t="s">
        <v>397</v>
      </c>
      <c r="E112" s="407">
        <v>34.6</v>
      </c>
      <c r="F112" s="407">
        <v>150</v>
      </c>
      <c r="G112" s="407" t="s">
        <v>984</v>
      </c>
      <c r="H112" s="27">
        <f t="shared" si="14"/>
        <v>34.6</v>
      </c>
      <c r="I112" s="246" t="s">
        <v>1173</v>
      </c>
      <c r="J112" s="71"/>
      <c r="K112" s="71"/>
      <c r="L112" s="227" t="s">
        <v>680</v>
      </c>
    </row>
    <row r="113" spans="2:12" x14ac:dyDescent="0.2">
      <c r="B113" s="255" t="s">
        <v>1174</v>
      </c>
      <c r="C113" s="255" t="s">
        <v>396</v>
      </c>
      <c r="D113" s="255" t="s">
        <v>250</v>
      </c>
      <c r="E113" s="407">
        <v>7.9</v>
      </c>
      <c r="F113" s="407">
        <v>150</v>
      </c>
      <c r="G113" s="407" t="s">
        <v>984</v>
      </c>
      <c r="H113" s="27">
        <f t="shared" si="14"/>
        <v>7.9</v>
      </c>
      <c r="I113" s="246" t="s">
        <v>1175</v>
      </c>
      <c r="J113" s="71"/>
      <c r="K113" s="71"/>
      <c r="L113" s="227" t="s">
        <v>685</v>
      </c>
    </row>
    <row r="114" spans="2:12" x14ac:dyDescent="0.2">
      <c r="B114" s="255" t="s">
        <v>656</v>
      </c>
      <c r="C114" s="255" t="s">
        <v>986</v>
      </c>
      <c r="D114" s="255" t="s">
        <v>658</v>
      </c>
      <c r="E114" s="407">
        <v>53.8</v>
      </c>
      <c r="F114" s="407">
        <v>100</v>
      </c>
      <c r="G114" s="407" t="s">
        <v>984</v>
      </c>
      <c r="H114" s="27">
        <f t="shared" si="14"/>
        <v>53.8</v>
      </c>
      <c r="I114" s="246" t="s">
        <v>1176</v>
      </c>
      <c r="J114" s="71"/>
      <c r="K114" s="71"/>
    </row>
    <row r="115" spans="2:12" x14ac:dyDescent="0.2">
      <c r="B115" s="255" t="s">
        <v>618</v>
      </c>
      <c r="C115" s="255" t="s">
        <v>617</v>
      </c>
      <c r="D115" s="255" t="s">
        <v>226</v>
      </c>
      <c r="E115" s="407">
        <v>2.5</v>
      </c>
      <c r="F115" s="407">
        <v>150</v>
      </c>
      <c r="G115" s="407" t="s">
        <v>984</v>
      </c>
      <c r="H115" s="27">
        <f t="shared" si="14"/>
        <v>2.5</v>
      </c>
      <c r="I115" s="246" t="s">
        <v>1177</v>
      </c>
      <c r="J115" s="71">
        <v>6</v>
      </c>
      <c r="K115" s="71"/>
    </row>
    <row r="116" spans="2:12" x14ac:dyDescent="0.2">
      <c r="B116" s="255" t="s">
        <v>1178</v>
      </c>
      <c r="C116" s="255" t="s">
        <v>239</v>
      </c>
      <c r="D116" s="255" t="s">
        <v>225</v>
      </c>
      <c r="E116" s="407">
        <v>1181.8</v>
      </c>
      <c r="F116" s="407">
        <v>160</v>
      </c>
      <c r="G116" s="407" t="s">
        <v>579</v>
      </c>
      <c r="H116" s="27">
        <f t="shared" si="14"/>
        <v>1181.8</v>
      </c>
      <c r="I116" s="246" t="s">
        <v>1179</v>
      </c>
    </row>
    <row r="117" spans="2:12" x14ac:dyDescent="0.2">
      <c r="B117" s="255" t="s">
        <v>664</v>
      </c>
      <c r="C117" s="255" t="s">
        <v>571</v>
      </c>
      <c r="D117" s="255" t="s">
        <v>341</v>
      </c>
      <c r="E117" s="407">
        <v>15.1</v>
      </c>
      <c r="F117" s="407">
        <v>100</v>
      </c>
      <c r="G117" s="407" t="s">
        <v>984</v>
      </c>
      <c r="H117" s="27">
        <f t="shared" si="14"/>
        <v>15.1</v>
      </c>
      <c r="I117" s="246" t="s">
        <v>1180</v>
      </c>
    </row>
    <row r="118" spans="2:12" x14ac:dyDescent="0.2">
      <c r="B118" s="255" t="s">
        <v>272</v>
      </c>
      <c r="C118" s="255" t="s">
        <v>252</v>
      </c>
      <c r="D118" s="255" t="s">
        <v>1143</v>
      </c>
      <c r="E118" s="407">
        <v>24.9</v>
      </c>
      <c r="F118" s="407">
        <v>150</v>
      </c>
      <c r="G118" s="407" t="s">
        <v>984</v>
      </c>
      <c r="H118" s="27">
        <f t="shared" si="14"/>
        <v>24.9</v>
      </c>
      <c r="I118" s="246" t="s">
        <v>1181</v>
      </c>
    </row>
    <row r="119" spans="2:12" x14ac:dyDescent="0.2">
      <c r="B119" s="255" t="s">
        <v>275</v>
      </c>
      <c r="C119" s="255" t="s">
        <v>255</v>
      </c>
      <c r="D119" s="255" t="s">
        <v>1182</v>
      </c>
      <c r="E119" s="407">
        <v>92.3</v>
      </c>
      <c r="F119" s="407">
        <v>150</v>
      </c>
      <c r="G119" s="407" t="s">
        <v>984</v>
      </c>
      <c r="H119" s="27">
        <f t="shared" si="14"/>
        <v>92.3</v>
      </c>
      <c r="I119" s="246" t="s">
        <v>1183</v>
      </c>
    </row>
    <row r="120" spans="2:12" x14ac:dyDescent="0.2">
      <c r="B120" s="255" t="s">
        <v>657</v>
      </c>
      <c r="C120" s="255" t="s">
        <v>659</v>
      </c>
      <c r="D120" s="255" t="s">
        <v>660</v>
      </c>
      <c r="E120" s="407">
        <v>0.7</v>
      </c>
      <c r="F120" s="407">
        <v>100</v>
      </c>
      <c r="G120" s="407" t="s">
        <v>984</v>
      </c>
      <c r="H120" s="27">
        <f t="shared" si="14"/>
        <v>0.7</v>
      </c>
      <c r="I120" s="246" t="s">
        <v>1184</v>
      </c>
    </row>
    <row r="121" spans="2:12" x14ac:dyDescent="0.2">
      <c r="B121" s="255" t="s">
        <v>662</v>
      </c>
      <c r="C121" s="255" t="s">
        <v>570</v>
      </c>
      <c r="D121" s="255" t="s">
        <v>343</v>
      </c>
      <c r="E121" s="407">
        <v>12.1</v>
      </c>
      <c r="F121" s="407">
        <v>150</v>
      </c>
      <c r="G121" s="407" t="s">
        <v>984</v>
      </c>
      <c r="H121" s="27">
        <f t="shared" si="14"/>
        <v>12.1</v>
      </c>
      <c r="I121" s="246" t="s">
        <v>1185</v>
      </c>
    </row>
    <row r="122" spans="2:12" x14ac:dyDescent="0.2">
      <c r="B122" s="255" t="s">
        <v>622</v>
      </c>
      <c r="C122" s="255" t="s">
        <v>339</v>
      </c>
      <c r="D122" s="255" t="s">
        <v>228</v>
      </c>
      <c r="E122" s="407" t="s">
        <v>1186</v>
      </c>
      <c r="F122" s="407" t="s">
        <v>1187</v>
      </c>
      <c r="G122" s="407" t="s">
        <v>1188</v>
      </c>
      <c r="H122" s="27">
        <f>18.7+49.1</f>
        <v>67.8</v>
      </c>
      <c r="I122" s="246" t="s">
        <v>1189</v>
      </c>
    </row>
    <row r="123" spans="2:12" x14ac:dyDescent="0.2">
      <c r="B123" s="255" t="s">
        <v>985</v>
      </c>
      <c r="C123" s="255" t="s">
        <v>983</v>
      </c>
      <c r="D123" s="255" t="s">
        <v>659</v>
      </c>
      <c r="E123" s="407">
        <v>3</v>
      </c>
      <c r="F123" s="407">
        <v>150</v>
      </c>
      <c r="G123" s="407" t="s">
        <v>984</v>
      </c>
      <c r="H123" s="27">
        <f t="shared" si="14"/>
        <v>3</v>
      </c>
      <c r="I123" s="246" t="s">
        <v>1190</v>
      </c>
    </row>
    <row r="124" spans="2:12" x14ac:dyDescent="0.2">
      <c r="B124" s="255" t="s">
        <v>1191</v>
      </c>
      <c r="C124" s="255" t="s">
        <v>805</v>
      </c>
      <c r="D124" s="255" t="s">
        <v>398</v>
      </c>
      <c r="E124" s="407">
        <v>20.9</v>
      </c>
      <c r="F124" s="407">
        <v>150</v>
      </c>
      <c r="G124" s="407" t="s">
        <v>984</v>
      </c>
      <c r="H124" s="27">
        <f t="shared" si="14"/>
        <v>20.9</v>
      </c>
      <c r="I124" s="246" t="s">
        <v>1192</v>
      </c>
    </row>
    <row r="125" spans="2:12" x14ac:dyDescent="0.2">
      <c r="B125" s="255" t="s">
        <v>1074</v>
      </c>
      <c r="C125" s="255" t="s">
        <v>270</v>
      </c>
      <c r="D125" s="255" t="s">
        <v>1155</v>
      </c>
      <c r="E125" s="407">
        <v>117.5</v>
      </c>
      <c r="F125" s="407">
        <v>160</v>
      </c>
      <c r="G125" s="407" t="s">
        <v>579</v>
      </c>
      <c r="H125" s="27">
        <f t="shared" si="14"/>
        <v>117.5</v>
      </c>
      <c r="I125" s="246" t="s">
        <v>1193</v>
      </c>
    </row>
    <row r="126" spans="2:12" x14ac:dyDescent="0.2">
      <c r="B126" s="255" t="s">
        <v>660</v>
      </c>
      <c r="C126" s="255" t="s">
        <v>573</v>
      </c>
      <c r="D126" s="255" t="s">
        <v>340</v>
      </c>
      <c r="E126" s="407">
        <v>65.400000000000006</v>
      </c>
      <c r="F126" s="407">
        <v>160</v>
      </c>
      <c r="G126" s="407" t="s">
        <v>579</v>
      </c>
      <c r="H126" s="27">
        <f t="shared" si="14"/>
        <v>65.400000000000006</v>
      </c>
      <c r="I126" s="246" t="s">
        <v>1194</v>
      </c>
    </row>
    <row r="127" spans="2:12" x14ac:dyDescent="0.2">
      <c r="B127" s="255" t="s">
        <v>665</v>
      </c>
      <c r="C127" s="255" t="s">
        <v>988</v>
      </c>
      <c r="D127" s="255" t="s">
        <v>607</v>
      </c>
      <c r="E127" s="407">
        <v>29.8</v>
      </c>
      <c r="F127" s="407">
        <v>150</v>
      </c>
      <c r="G127" s="407" t="s">
        <v>984</v>
      </c>
      <c r="H127" s="27">
        <f t="shared" si="14"/>
        <v>29.8</v>
      </c>
      <c r="I127" s="246" t="s">
        <v>1195</v>
      </c>
    </row>
    <row r="128" spans="2:12" x14ac:dyDescent="0.2">
      <c r="B128" s="255" t="s">
        <v>659</v>
      </c>
      <c r="C128" s="255" t="s">
        <v>987</v>
      </c>
      <c r="D128" s="255" t="s">
        <v>623</v>
      </c>
      <c r="E128" s="407">
        <v>5</v>
      </c>
      <c r="F128" s="407">
        <v>100</v>
      </c>
      <c r="G128" s="407" t="s">
        <v>984</v>
      </c>
      <c r="H128" s="27">
        <f t="shared" si="14"/>
        <v>5</v>
      </c>
      <c r="I128" s="246" t="s">
        <v>1196</v>
      </c>
    </row>
    <row r="129" spans="2:9" x14ac:dyDescent="0.2">
      <c r="B129" s="255" t="s">
        <v>1197</v>
      </c>
      <c r="C129" s="255" t="s">
        <v>244</v>
      </c>
      <c r="D129" s="255" t="s">
        <v>338</v>
      </c>
      <c r="E129" s="407">
        <v>4.2300000000000004</v>
      </c>
      <c r="F129" s="407">
        <v>100</v>
      </c>
      <c r="G129" s="407" t="s">
        <v>984</v>
      </c>
      <c r="H129" s="27">
        <f t="shared" si="14"/>
        <v>4.2300000000000004</v>
      </c>
      <c r="I129" s="246" t="s">
        <v>1198</v>
      </c>
    </row>
    <row r="130" spans="2:9" x14ac:dyDescent="0.2">
      <c r="B130" s="255" t="s">
        <v>621</v>
      </c>
      <c r="C130" s="255" t="s">
        <v>343</v>
      </c>
      <c r="D130" s="255" t="s">
        <v>225</v>
      </c>
      <c r="E130" s="407" t="s">
        <v>1199</v>
      </c>
      <c r="F130" s="407" t="s">
        <v>1187</v>
      </c>
      <c r="G130" s="407" t="s">
        <v>1188</v>
      </c>
      <c r="H130" s="27">
        <f>14.2+142.8</f>
        <v>157</v>
      </c>
      <c r="I130" s="246" t="s">
        <v>1200</v>
      </c>
    </row>
    <row r="131" spans="2:9" x14ac:dyDescent="0.2">
      <c r="B131" s="255" t="s">
        <v>619</v>
      </c>
      <c r="C131" s="255" t="s">
        <v>342</v>
      </c>
      <c r="D131" s="255" t="s">
        <v>231</v>
      </c>
      <c r="E131" s="407">
        <v>23.7</v>
      </c>
      <c r="F131" s="407">
        <v>150</v>
      </c>
      <c r="G131" s="407" t="s">
        <v>984</v>
      </c>
      <c r="H131" s="27">
        <f t="shared" si="14"/>
        <v>23.7</v>
      </c>
      <c r="I131" s="246" t="s">
        <v>1201</v>
      </c>
    </row>
    <row r="132" spans="2:9" x14ac:dyDescent="0.2">
      <c r="B132" s="255" t="s">
        <v>623</v>
      </c>
      <c r="C132" s="255" t="s">
        <v>340</v>
      </c>
      <c r="D132" s="255" t="s">
        <v>236</v>
      </c>
      <c r="E132" s="407">
        <v>41.4</v>
      </c>
      <c r="F132" s="407">
        <v>150</v>
      </c>
      <c r="G132" s="407" t="s">
        <v>984</v>
      </c>
      <c r="H132" s="27">
        <f t="shared" si="14"/>
        <v>41.4</v>
      </c>
      <c r="I132" s="246" t="s">
        <v>1202</v>
      </c>
    </row>
    <row r="133" spans="2:9" x14ac:dyDescent="0.2">
      <c r="B133" s="255" t="s">
        <v>624</v>
      </c>
      <c r="C133" s="255" t="s">
        <v>271</v>
      </c>
      <c r="D133" s="255" t="s">
        <v>1155</v>
      </c>
      <c r="E133" s="407">
        <v>9.4</v>
      </c>
      <c r="F133" s="407">
        <v>160</v>
      </c>
      <c r="G133" s="407" t="s">
        <v>579</v>
      </c>
      <c r="H133" s="27">
        <f t="shared" si="14"/>
        <v>9.4</v>
      </c>
      <c r="I133" s="246" t="s">
        <v>1203</v>
      </c>
    </row>
    <row r="134" spans="2:9" x14ac:dyDescent="0.2">
      <c r="B134" s="255" t="s">
        <v>658</v>
      </c>
      <c r="C134" s="255" t="s">
        <v>245</v>
      </c>
      <c r="D134" s="255" t="s">
        <v>338</v>
      </c>
      <c r="E134" s="407">
        <v>9</v>
      </c>
      <c r="F134" s="407">
        <v>100</v>
      </c>
      <c r="G134" s="407" t="s">
        <v>984</v>
      </c>
      <c r="H134" s="27">
        <f t="shared" si="14"/>
        <v>9</v>
      </c>
      <c r="I134" s="246" t="s">
        <v>1204</v>
      </c>
    </row>
    <row r="135" spans="2:9" x14ac:dyDescent="0.2">
      <c r="B135" s="255" t="s">
        <v>259</v>
      </c>
      <c r="C135" s="255" t="s">
        <v>241</v>
      </c>
      <c r="D135" s="255" t="s">
        <v>228</v>
      </c>
      <c r="E135" s="407">
        <v>21</v>
      </c>
      <c r="F135" s="407">
        <v>150</v>
      </c>
      <c r="G135" s="407" t="s">
        <v>984</v>
      </c>
      <c r="H135" s="27">
        <f t="shared" si="14"/>
        <v>21</v>
      </c>
      <c r="I135" s="246" t="s">
        <v>1205</v>
      </c>
    </row>
    <row r="136" spans="2:9" x14ac:dyDescent="0.2">
      <c r="B136" s="255" t="s">
        <v>257</v>
      </c>
      <c r="C136" s="255" t="s">
        <v>239</v>
      </c>
      <c r="D136" s="255" t="s">
        <v>1155</v>
      </c>
      <c r="E136" s="407">
        <v>17.600000000000001</v>
      </c>
      <c r="F136" s="407">
        <v>150</v>
      </c>
      <c r="G136" s="407" t="s">
        <v>984</v>
      </c>
      <c r="H136" s="27">
        <f t="shared" si="14"/>
        <v>17.600000000000001</v>
      </c>
      <c r="I136" s="246" t="s">
        <v>1206</v>
      </c>
    </row>
    <row r="137" spans="2:9" x14ac:dyDescent="0.2">
      <c r="B137" s="255" t="s">
        <v>271</v>
      </c>
      <c r="C137" s="255" t="s">
        <v>585</v>
      </c>
      <c r="D137" s="255" t="s">
        <v>1155</v>
      </c>
      <c r="E137" s="407">
        <v>54.4</v>
      </c>
      <c r="F137" s="407">
        <v>150</v>
      </c>
      <c r="G137" s="407" t="s">
        <v>984</v>
      </c>
      <c r="H137" s="27">
        <f t="shared" si="14"/>
        <v>54.4</v>
      </c>
      <c r="I137" s="246" t="s">
        <v>1207</v>
      </c>
    </row>
    <row r="138" spans="2:9" x14ac:dyDescent="0.2">
      <c r="B138" s="255">
        <v>0</v>
      </c>
      <c r="C138" s="255">
        <v>0</v>
      </c>
      <c r="D138" s="255">
        <v>0</v>
      </c>
      <c r="E138" s="407">
        <v>0</v>
      </c>
      <c r="F138" s="407">
        <v>0</v>
      </c>
      <c r="G138" s="407">
        <v>0</v>
      </c>
      <c r="H138" s="27">
        <f t="shared" si="14"/>
        <v>0</v>
      </c>
      <c r="I138" s="246">
        <v>0</v>
      </c>
    </row>
    <row r="139" spans="2:9" x14ac:dyDescent="0.2">
      <c r="B139" s="255">
        <v>0</v>
      </c>
      <c r="C139" s="255">
        <v>0</v>
      </c>
      <c r="D139" s="255">
        <v>0</v>
      </c>
      <c r="E139" s="407">
        <v>0</v>
      </c>
      <c r="F139" s="407">
        <v>0</v>
      </c>
      <c r="G139" s="407">
        <v>0</v>
      </c>
      <c r="H139" s="27">
        <f t="shared" si="14"/>
        <v>0</v>
      </c>
      <c r="I139" s="246">
        <v>0</v>
      </c>
    </row>
    <row r="140" spans="2:9" x14ac:dyDescent="0.2">
      <c r="B140" s="255">
        <v>0</v>
      </c>
      <c r="C140" s="255">
        <v>0</v>
      </c>
      <c r="D140" s="255">
        <v>0</v>
      </c>
      <c r="E140" s="407">
        <v>0</v>
      </c>
      <c r="F140" s="407">
        <v>0</v>
      </c>
      <c r="G140" s="407">
        <v>0</v>
      </c>
      <c r="H140" s="27">
        <f t="shared" si="14"/>
        <v>0</v>
      </c>
      <c r="I140" s="246">
        <v>0</v>
      </c>
    </row>
  </sheetData>
  <mergeCells count="10">
    <mergeCell ref="N3:Q5"/>
    <mergeCell ref="I15:K15"/>
    <mergeCell ref="F15:H15"/>
    <mergeCell ref="F65:H65"/>
    <mergeCell ref="I65:K65"/>
    <mergeCell ref="C2:K2"/>
    <mergeCell ref="C3:K3"/>
    <mergeCell ref="B6:J6"/>
    <mergeCell ref="B7:J7"/>
    <mergeCell ref="B58:J58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9">
    <tabColor theme="3" tint="0.79998168889431442"/>
  </sheetPr>
  <dimension ref="A1:Q56"/>
  <sheetViews>
    <sheetView workbookViewId="0"/>
  </sheetViews>
  <sheetFormatPr baseColWidth="10" defaultColWidth="11.44140625" defaultRowHeight="13.2" x14ac:dyDescent="0.25"/>
  <cols>
    <col min="1" max="1" width="11.44140625" style="324"/>
    <col min="2" max="2" width="12.33203125" style="324" bestFit="1" customWidth="1"/>
    <col min="3" max="3" width="11.6640625" style="324" customWidth="1"/>
    <col min="4" max="4" width="10.44140625" style="324" bestFit="1" customWidth="1"/>
    <col min="5" max="5" width="14.44140625" style="324" customWidth="1"/>
    <col min="6" max="6" width="5.109375" style="254" bestFit="1" customWidth="1"/>
    <col min="7" max="7" width="4.88671875" style="254" bestFit="1" customWidth="1"/>
    <col min="8" max="8" width="5.88671875" style="254" customWidth="1"/>
    <col min="9" max="9" width="5.21875" style="254" customWidth="1"/>
    <col min="10" max="10" width="6.44140625" style="254" customWidth="1"/>
    <col min="11" max="11" width="5.33203125" style="254" customWidth="1"/>
    <col min="12" max="12" width="4.88671875" style="254" bestFit="1" customWidth="1"/>
    <col min="13" max="13" width="6.88671875" style="254" bestFit="1" customWidth="1"/>
    <col min="14" max="16384" width="11.44140625" style="324"/>
  </cols>
  <sheetData>
    <row r="1" spans="1:17" s="19" customFormat="1" ht="10.199999999999999" x14ac:dyDescent="0.2">
      <c r="A1" s="103"/>
      <c r="B1" s="19">
        <v>1</v>
      </c>
      <c r="C1" s="19">
        <f>+B1+1</f>
        <v>2</v>
      </c>
      <c r="D1" s="19">
        <f t="shared" ref="D1:M1" si="0">+C1+1</f>
        <v>3</v>
      </c>
      <c r="E1" s="19">
        <f t="shared" si="0"/>
        <v>4</v>
      </c>
      <c r="F1" s="19">
        <f t="shared" si="0"/>
        <v>5</v>
      </c>
      <c r="G1" s="19">
        <f t="shared" si="0"/>
        <v>6</v>
      </c>
      <c r="H1" s="19">
        <f t="shared" si="0"/>
        <v>7</v>
      </c>
      <c r="I1" s="19">
        <f t="shared" si="0"/>
        <v>8</v>
      </c>
      <c r="J1" s="19">
        <f t="shared" si="0"/>
        <v>9</v>
      </c>
      <c r="K1" s="19">
        <f t="shared" si="0"/>
        <v>10</v>
      </c>
      <c r="L1" s="19">
        <f t="shared" si="0"/>
        <v>11</v>
      </c>
      <c r="M1" s="19">
        <f t="shared" si="0"/>
        <v>12</v>
      </c>
      <c r="O1" s="19">
        <v>3</v>
      </c>
      <c r="P1" s="19">
        <v>4</v>
      </c>
      <c r="Q1" s="19">
        <v>5</v>
      </c>
    </row>
    <row r="2" spans="1:17" s="28" customFormat="1" ht="20.399999999999999" x14ac:dyDescent="0.2">
      <c r="A2" s="222"/>
      <c r="B2" s="191" t="s">
        <v>277</v>
      </c>
      <c r="C2" s="191" t="s">
        <v>293</v>
      </c>
      <c r="D2" s="191" t="s">
        <v>675</v>
      </c>
      <c r="E2" s="283" t="s">
        <v>277</v>
      </c>
      <c r="F2" s="288" t="s">
        <v>363</v>
      </c>
      <c r="G2" s="288" t="s">
        <v>286</v>
      </c>
      <c r="H2" s="283" t="s">
        <v>285</v>
      </c>
      <c r="I2" s="283" t="s">
        <v>687</v>
      </c>
      <c r="J2" s="289" t="s">
        <v>576</v>
      </c>
      <c r="K2" s="283" t="s">
        <v>762</v>
      </c>
      <c r="L2" s="283" t="s">
        <v>574</v>
      </c>
      <c r="M2" s="287" t="s">
        <v>763</v>
      </c>
      <c r="O2" s="28">
        <v>2024</v>
      </c>
      <c r="P2" s="28">
        <v>2027</v>
      </c>
      <c r="Q2" s="28">
        <v>2029</v>
      </c>
    </row>
    <row r="3" spans="1:17" s="19" customFormat="1" ht="10.199999999999999" x14ac:dyDescent="0.2">
      <c r="A3" s="103">
        <v>10</v>
      </c>
      <c r="B3" s="177" t="s">
        <v>245</v>
      </c>
      <c r="C3" s="177" t="s">
        <v>245</v>
      </c>
      <c r="D3" s="291" t="s">
        <v>397</v>
      </c>
      <c r="E3" s="291"/>
      <c r="F3" s="292"/>
      <c r="G3" s="292"/>
      <c r="H3" s="281"/>
      <c r="I3" s="281"/>
      <c r="J3" s="281"/>
      <c r="K3" s="281"/>
      <c r="L3" s="282"/>
      <c r="M3" s="290">
        <f>SUM(M4:M6)</f>
        <v>16.265396267889077</v>
      </c>
      <c r="O3" s="19">
        <f>VLOOKUP($C3,'35 AUX 1,2,4,5 PEAP PROD'!$B$40:$F$50,O$1,0)</f>
        <v>10</v>
      </c>
      <c r="P3" s="19">
        <f>VLOOKUP($C3,'35 AUX 1,2,4,5 PEAP PROD'!$B$40:$F$50,P$1,0)</f>
        <v>10</v>
      </c>
      <c r="Q3" s="19">
        <f>VLOOKUP($C3,'35 AUX 1,2,4,5 PEAP PROD'!$B$40:$F$50,Q$1,0)</f>
        <v>10</v>
      </c>
    </row>
    <row r="4" spans="1:17" s="19" customFormat="1" ht="10.199999999999999" x14ac:dyDescent="0.2">
      <c r="A4" s="103"/>
      <c r="B4" s="177"/>
      <c r="C4" s="22"/>
      <c r="D4" s="22"/>
      <c r="E4" s="22" t="s">
        <v>658</v>
      </c>
      <c r="F4" s="163">
        <f>+Q3</f>
        <v>10</v>
      </c>
      <c r="G4" s="163">
        <f>VLOOKUP($E4,'PEAP E IMP'!$B$94:$I$140,4,0)</f>
        <v>9</v>
      </c>
      <c r="H4" s="163">
        <f>VLOOKUP($E4,'PEAP E IMP'!$B$94:$I$140,5,0)</f>
        <v>100</v>
      </c>
      <c r="I4" s="163" t="str">
        <f>VLOOKUP($E4,'PEAP E IMP'!$B$94:$I$140,6,0)</f>
        <v>AC</v>
      </c>
      <c r="J4" s="127">
        <f>VLOOKUP(I4,'PEAP E IMP'!$S$2:$U$5,2,0)</f>
        <v>110</v>
      </c>
      <c r="K4" s="37">
        <v>3</v>
      </c>
      <c r="L4" s="286">
        <f>10.668*(J4^-1.85)*((F4/1000)^1.85)*((H4/1000)^-4.87)</f>
        <v>2.6394080654758768E-2</v>
      </c>
      <c r="M4" s="37">
        <f>L4*G4*(1.05)</f>
        <v>0.24942406218747037</v>
      </c>
      <c r="O4" s="252"/>
      <c r="P4" s="260"/>
    </row>
    <row r="5" spans="1:17" s="19" customFormat="1" ht="10.199999999999999" x14ac:dyDescent="0.2">
      <c r="A5" s="103"/>
      <c r="B5" s="177"/>
      <c r="C5" s="22"/>
      <c r="D5" s="22" t="s">
        <v>677</v>
      </c>
      <c r="E5" s="22" t="s">
        <v>338</v>
      </c>
      <c r="F5" s="163"/>
      <c r="G5" s="163"/>
      <c r="H5" s="127"/>
      <c r="I5" s="127"/>
      <c r="J5" s="127"/>
      <c r="K5" s="127"/>
      <c r="L5" s="127"/>
      <c r="M5" s="127">
        <v>15</v>
      </c>
    </row>
    <row r="6" spans="1:17" s="19" customFormat="1" ht="10.199999999999999" x14ac:dyDescent="0.2">
      <c r="A6" s="103"/>
      <c r="B6" s="177"/>
      <c r="C6" s="22"/>
      <c r="D6" s="22"/>
      <c r="E6" s="22" t="str">
        <f>+'PEAP E IMP'!B83</f>
        <v>1101_CONDP1_2-1</v>
      </c>
      <c r="F6" s="163">
        <f>+F4+F8</f>
        <v>30</v>
      </c>
      <c r="G6" s="163">
        <f>VLOOKUP($E6,'PEAP E IMP'!$B$94:$I$140,4,0)</f>
        <v>34.6</v>
      </c>
      <c r="H6" s="163">
        <f>VLOOKUP($E6,'PEAP E IMP'!$B$94:$I$140,5,0)</f>
        <v>150</v>
      </c>
      <c r="I6" s="163" t="str">
        <f>VLOOKUP($E6,'PEAP E IMP'!$B$94:$I$140,6,0)</f>
        <v>AC</v>
      </c>
      <c r="J6" s="127">
        <f>VLOOKUP(I6,'PEAP E IMP'!$S$2:$U$5,2,0)</f>
        <v>110</v>
      </c>
      <c r="K6" s="37">
        <v>3</v>
      </c>
      <c r="L6" s="286">
        <f>10.668*(J6^-1.85)*((F6/1000)^1.85)*((H6/1000)^-4.87)</f>
        <v>2.7965103377418254E-2</v>
      </c>
      <c r="M6" s="37">
        <f>L6*G6*(1.05)</f>
        <v>1.0159722057016052</v>
      </c>
    </row>
    <row r="7" spans="1:17" s="19" customFormat="1" ht="10.199999999999999" x14ac:dyDescent="0.2">
      <c r="A7" s="103">
        <v>1</v>
      </c>
      <c r="B7" s="177" t="s">
        <v>986</v>
      </c>
      <c r="C7" s="177" t="str">
        <f>+B7</f>
        <v>303_PAPSum20A</v>
      </c>
      <c r="D7" s="291" t="s">
        <v>397</v>
      </c>
      <c r="E7" s="291"/>
      <c r="F7" s="292"/>
      <c r="G7" s="292"/>
      <c r="H7" s="281"/>
      <c r="I7" s="281"/>
      <c r="J7" s="281"/>
      <c r="K7" s="281"/>
      <c r="L7" s="282"/>
      <c r="M7" s="290">
        <f>SUM(M8:M10)</f>
        <v>21.391035791070884</v>
      </c>
      <c r="O7" s="19">
        <f>VLOOKUP($C7,'35 AUX 1,2,4,5 PEAP PROD'!$B$40:$F$50,O$1,0)</f>
        <v>20</v>
      </c>
      <c r="P7" s="19">
        <f>VLOOKUP($C7,'35 AUX 1,2,4,5 PEAP PROD'!$B$40:$F$50,P$1,0)</f>
        <v>20</v>
      </c>
      <c r="Q7" s="19">
        <f>VLOOKUP($C7,'35 AUX 1,2,4,5 PEAP PROD'!$B$40:$F$50,Q$1,0)</f>
        <v>20</v>
      </c>
    </row>
    <row r="8" spans="1:17" s="19" customFormat="1" ht="10.199999999999999" x14ac:dyDescent="0.2">
      <c r="A8" s="103"/>
      <c r="B8" s="177"/>
      <c r="C8" s="22"/>
      <c r="D8" s="22"/>
      <c r="E8" s="22" t="str">
        <f>+'PEAP E IMP'!F17</f>
        <v>1101_CONDP20-1</v>
      </c>
      <c r="F8" s="163">
        <f>+Q7</f>
        <v>20</v>
      </c>
      <c r="G8" s="163">
        <f>VLOOKUP($E8,'PEAP E IMP'!$B$94:$I$140,4,0)</f>
        <v>53.8</v>
      </c>
      <c r="H8" s="163">
        <f>VLOOKUP($E8,'PEAP E IMP'!$B$94:$I$140,5,0)</f>
        <v>100</v>
      </c>
      <c r="I8" s="163" t="str">
        <f>VLOOKUP($E8,'PEAP E IMP'!$B$94:$I$140,6,0)</f>
        <v>AC</v>
      </c>
      <c r="J8" s="127">
        <f>VLOOKUP(I8,'PEAP E IMP'!$S$2:$U$5,2,0)</f>
        <v>110</v>
      </c>
      <c r="K8" s="37">
        <v>3</v>
      </c>
      <c r="L8" s="286">
        <f>10.668*(J8^-1.85)*((F8/1000)^1.85)*((H8/1000)^-4.87)</f>
        <v>9.5150709601155584E-2</v>
      </c>
      <c r="M8" s="37">
        <f>L8*G8*(1.05)</f>
        <v>5.3750635853692783</v>
      </c>
    </row>
    <row r="9" spans="1:17" s="19" customFormat="1" ht="10.199999999999999" x14ac:dyDescent="0.2">
      <c r="A9" s="103"/>
      <c r="B9" s="177"/>
      <c r="C9" s="22"/>
      <c r="D9" s="22" t="s">
        <v>677</v>
      </c>
      <c r="E9" s="22" t="str">
        <f>+E5</f>
        <v>501_PTAP1</v>
      </c>
      <c r="F9" s="163"/>
      <c r="G9" s="163"/>
      <c r="H9" s="127"/>
      <c r="I9" s="127"/>
      <c r="J9" s="127"/>
      <c r="K9" s="127"/>
      <c r="L9" s="127"/>
      <c r="M9" s="127">
        <v>15</v>
      </c>
    </row>
    <row r="10" spans="1:17" s="19" customFormat="1" ht="10.199999999999999" x14ac:dyDescent="0.2">
      <c r="A10" s="103"/>
      <c r="B10" s="177"/>
      <c r="C10" s="22"/>
      <c r="D10" s="22"/>
      <c r="E10" s="22" t="str">
        <f>+E6</f>
        <v>1101_CONDP1_2-1</v>
      </c>
      <c r="F10" s="163">
        <f>+F6</f>
        <v>30</v>
      </c>
      <c r="G10" s="163">
        <f>VLOOKUP($E10,'PEAP E IMP'!$B$94:$I$140,4,0)</f>
        <v>34.6</v>
      </c>
      <c r="H10" s="163">
        <f>VLOOKUP($E10,'PEAP E IMP'!$B$94:$I$140,5,0)</f>
        <v>150</v>
      </c>
      <c r="I10" s="163" t="str">
        <f>VLOOKUP($E10,'PEAP E IMP'!$B$94:$I$140,6,0)</f>
        <v>AC</v>
      </c>
      <c r="J10" s="127">
        <f>VLOOKUP(I10,'PEAP E IMP'!$S$2:$U$5,2,0)</f>
        <v>110</v>
      </c>
      <c r="K10" s="37">
        <v>3</v>
      </c>
      <c r="L10" s="286">
        <f>10.668*(J10^-1.85)*((F10/1000)^1.85)*((H10/1000)^-4.87)</f>
        <v>2.7965103377418254E-2</v>
      </c>
      <c r="M10" s="37">
        <f>L10*G10*(1.05)</f>
        <v>1.0159722057016052</v>
      </c>
    </row>
    <row r="11" spans="1:17" s="19" customFormat="1" ht="10.199999999999999" x14ac:dyDescent="0.2">
      <c r="A11" s="103"/>
      <c r="B11" s="177" t="s">
        <v>241</v>
      </c>
      <c r="C11" s="22" t="str">
        <f>+B11</f>
        <v>303_PAPSum5</v>
      </c>
      <c r="D11" s="291" t="s">
        <v>228</v>
      </c>
      <c r="E11" s="302"/>
      <c r="F11" s="397"/>
      <c r="G11" s="397"/>
      <c r="H11" s="397"/>
      <c r="I11" s="397"/>
      <c r="J11" s="285"/>
      <c r="K11" s="285"/>
      <c r="L11" s="406"/>
      <c r="M11" s="290">
        <f>SUM(M12:M16)</f>
        <v>31.22307509568342</v>
      </c>
      <c r="O11" s="19">
        <f>VLOOKUP($C11,'35 AUX 1,2,4,5 PEAP PROD'!$B$40:$F$50,O$1,0)</f>
        <v>10</v>
      </c>
      <c r="P11" s="19">
        <f>VLOOKUP($C11,'35 AUX 1,2,4,5 PEAP PROD'!$B$40:$F$50,P$1,0)</f>
        <v>10</v>
      </c>
      <c r="Q11" s="19">
        <f>VLOOKUP($C11,'35 AUX 1,2,4,5 PEAP PROD'!$B$40:$F$50,Q$1,0)</f>
        <v>10</v>
      </c>
    </row>
    <row r="12" spans="1:17" s="19" customFormat="1" ht="10.199999999999999" x14ac:dyDescent="0.2">
      <c r="A12" s="103"/>
      <c r="B12" s="177"/>
      <c r="C12" s="22"/>
      <c r="D12" s="302"/>
      <c r="E12" s="302" t="s">
        <v>259</v>
      </c>
      <c r="F12" s="163">
        <f>+Q11</f>
        <v>10</v>
      </c>
      <c r="G12" s="163">
        <f>VLOOKUP($E12,'PEAP E IMP'!$B$94:$I$140,4,0)</f>
        <v>21</v>
      </c>
      <c r="H12" s="163">
        <f>VLOOKUP($E12,'PEAP E IMP'!$B$94:$I$140,5,0)</f>
        <v>150</v>
      </c>
      <c r="I12" s="163" t="str">
        <f>VLOOKUP($E12,'PEAP E IMP'!$B$94:$I$140,6,0)</f>
        <v>AC</v>
      </c>
      <c r="J12" s="127">
        <f>VLOOKUP(I12,'PEAP E IMP'!$S$2:$U$5,2,0)</f>
        <v>110</v>
      </c>
      <c r="K12" s="37">
        <v>3</v>
      </c>
      <c r="L12" s="286">
        <f>10.668*(J12^-1.85)*((F12/1000)^1.85)*((H12/1000)^-4.87)</f>
        <v>3.6638873120798643E-3</v>
      </c>
      <c r="M12" s="37">
        <f>L12*G12*(1.05)</f>
        <v>8.0788715231361011E-2</v>
      </c>
    </row>
    <row r="13" spans="1:17" s="19" customFormat="1" ht="10.199999999999999" x14ac:dyDescent="0.2">
      <c r="A13" s="103"/>
      <c r="B13" s="177"/>
      <c r="C13" s="22"/>
      <c r="D13" s="22" t="s">
        <v>677</v>
      </c>
      <c r="E13" s="22" t="s">
        <v>676</v>
      </c>
      <c r="F13" s="163"/>
      <c r="G13" s="163"/>
      <c r="H13" s="127"/>
      <c r="I13" s="127"/>
      <c r="J13" s="127"/>
      <c r="K13" s="127"/>
      <c r="L13" s="127"/>
      <c r="M13" s="127">
        <v>15</v>
      </c>
    </row>
    <row r="14" spans="1:17" s="19" customFormat="1" ht="10.199999999999999" x14ac:dyDescent="0.2">
      <c r="A14" s="103"/>
      <c r="B14" s="177"/>
      <c r="C14" s="22"/>
      <c r="D14" s="22" t="s">
        <v>677</v>
      </c>
      <c r="E14" s="22" t="s">
        <v>339</v>
      </c>
      <c r="F14" s="163"/>
      <c r="G14" s="163"/>
      <c r="H14" s="127"/>
      <c r="I14" s="127"/>
      <c r="J14" s="127"/>
      <c r="K14" s="127"/>
      <c r="L14" s="127"/>
      <c r="M14" s="127">
        <v>15</v>
      </c>
    </row>
    <row r="15" spans="1:17" s="19" customFormat="1" ht="10.199999999999999" x14ac:dyDescent="0.2">
      <c r="A15" s="103"/>
      <c r="B15" s="177"/>
      <c r="C15" s="22"/>
      <c r="D15" s="302"/>
      <c r="E15" s="22" t="s">
        <v>622</v>
      </c>
      <c r="F15" s="397">
        <f>+F12+F18</f>
        <v>30</v>
      </c>
      <c r="G15" s="163">
        <v>18.7</v>
      </c>
      <c r="H15" s="163">
        <v>150</v>
      </c>
      <c r="I15" s="163" t="s">
        <v>984</v>
      </c>
      <c r="J15" s="127">
        <f>VLOOKUP(I15,'PEAP E IMP'!$S$2:$U$5,2,0)</f>
        <v>110</v>
      </c>
      <c r="K15" s="37">
        <v>3</v>
      </c>
      <c r="L15" s="286">
        <f t="shared" ref="L15:L16" si="1">10.668*(J15^-1.85)*((F15/1000)^1.85)*((H15/1000)^-4.87)</f>
        <v>2.7965103377418254E-2</v>
      </c>
      <c r="M15" s="37">
        <f t="shared" ref="M15:M16" si="2">L15*G15*(1.05)</f>
        <v>0.54909480481560735</v>
      </c>
    </row>
    <row r="16" spans="1:17" s="19" customFormat="1" ht="10.199999999999999" x14ac:dyDescent="0.2">
      <c r="A16" s="103"/>
      <c r="B16" s="177"/>
      <c r="C16" s="22"/>
      <c r="D16" s="302"/>
      <c r="E16" s="22" t="s">
        <v>622</v>
      </c>
      <c r="F16" s="397">
        <f>+F15</f>
        <v>30</v>
      </c>
      <c r="G16" s="163">
        <v>49.1</v>
      </c>
      <c r="H16" s="163">
        <v>160</v>
      </c>
      <c r="I16" s="163" t="s">
        <v>579</v>
      </c>
      <c r="J16" s="127">
        <f>VLOOKUP(I16,'PEAP E IMP'!$S$2:$U$5,2,0)</f>
        <v>150</v>
      </c>
      <c r="K16" s="37">
        <v>3</v>
      </c>
      <c r="L16" s="286">
        <f t="shared" si="1"/>
        <v>1.1505995066171122E-2</v>
      </c>
      <c r="M16" s="37">
        <f t="shared" si="2"/>
        <v>0.5931915756364522</v>
      </c>
    </row>
    <row r="17" spans="1:17" s="19" customFormat="1" ht="10.199999999999999" x14ac:dyDescent="0.2">
      <c r="A17" s="103">
        <v>5</v>
      </c>
      <c r="B17" s="177" t="s">
        <v>988</v>
      </c>
      <c r="C17" s="177" t="str">
        <f>+B17</f>
        <v>303_PAPSum17A</v>
      </c>
      <c r="D17" s="291" t="s">
        <v>228</v>
      </c>
      <c r="E17" s="291"/>
      <c r="F17" s="292"/>
      <c r="G17" s="292"/>
      <c r="H17" s="281"/>
      <c r="I17" s="281"/>
      <c r="J17" s="281"/>
      <c r="K17" s="281"/>
      <c r="L17" s="282"/>
      <c r="M17" s="290">
        <f>SUM(M18:M22)</f>
        <v>31.555574730144397</v>
      </c>
      <c r="O17" s="19">
        <f>VLOOKUP($C17,'35 AUX 1,2,4,5 PEAP PROD'!$B$40:$F$50,O$1,0)</f>
        <v>20</v>
      </c>
      <c r="P17" s="19">
        <f>VLOOKUP($C17,'35 AUX 1,2,4,5 PEAP PROD'!$B$40:$F$50,P$1,0)</f>
        <v>20</v>
      </c>
      <c r="Q17" s="19">
        <f>VLOOKUP($C17,'35 AUX 1,2,4,5 PEAP PROD'!$B$40:$F$50,Q$1,0)</f>
        <v>20</v>
      </c>
    </row>
    <row r="18" spans="1:17" s="19" customFormat="1" ht="10.199999999999999" x14ac:dyDescent="0.2">
      <c r="A18" s="103"/>
      <c r="B18" s="177"/>
      <c r="C18" s="22"/>
      <c r="D18" s="22"/>
      <c r="E18" s="22" t="s">
        <v>665</v>
      </c>
      <c r="F18" s="163">
        <f>+Q17</f>
        <v>20</v>
      </c>
      <c r="G18" s="163">
        <f>VLOOKUP($E18,'PEAP E IMP'!$B$94:$I$140,4,0)</f>
        <v>29.8</v>
      </c>
      <c r="H18" s="163">
        <f>VLOOKUP($E18,'PEAP E IMP'!$B$94:$I$140,5,0)</f>
        <v>150</v>
      </c>
      <c r="I18" s="163" t="str">
        <f>VLOOKUP($E18,'PEAP E IMP'!$B$94:$I$140,6,0)</f>
        <v>AC</v>
      </c>
      <c r="J18" s="127">
        <f>VLOOKUP(I18,'PEAP E IMP'!$S$2:$U$5,2,0)</f>
        <v>110</v>
      </c>
      <c r="K18" s="37">
        <v>3</v>
      </c>
      <c r="L18" s="286">
        <f>10.668*(J18^-1.85)*((F18/1000)^1.85)*((H18/1000)^-4.87)</f>
        <v>1.320832053986371E-2</v>
      </c>
      <c r="M18" s="37">
        <f>L18*G18*(1.05)</f>
        <v>0.41328834969233552</v>
      </c>
    </row>
    <row r="19" spans="1:17" s="19" customFormat="1" ht="10.199999999999999" x14ac:dyDescent="0.2">
      <c r="A19" s="103"/>
      <c r="B19" s="177"/>
      <c r="C19" s="22"/>
      <c r="D19" s="22" t="s">
        <v>677</v>
      </c>
      <c r="E19" s="22" t="s">
        <v>676</v>
      </c>
      <c r="F19" s="163"/>
      <c r="G19" s="163"/>
      <c r="H19" s="127"/>
      <c r="I19" s="127"/>
      <c r="J19" s="127"/>
      <c r="K19" s="127"/>
      <c r="L19" s="127"/>
      <c r="M19" s="127">
        <v>15</v>
      </c>
    </row>
    <row r="20" spans="1:17" s="19" customFormat="1" ht="10.199999999999999" x14ac:dyDescent="0.2">
      <c r="A20" s="103"/>
      <c r="B20" s="177"/>
      <c r="C20" s="22"/>
      <c r="D20" s="22" t="s">
        <v>677</v>
      </c>
      <c r="E20" s="22" t="s">
        <v>339</v>
      </c>
      <c r="F20" s="163"/>
      <c r="G20" s="163"/>
      <c r="H20" s="127"/>
      <c r="I20" s="127"/>
      <c r="J20" s="127"/>
      <c r="K20" s="127"/>
      <c r="L20" s="127"/>
      <c r="M20" s="127">
        <v>15</v>
      </c>
    </row>
    <row r="21" spans="1:17" s="19" customFormat="1" ht="10.199999999999999" x14ac:dyDescent="0.2">
      <c r="A21" s="103"/>
      <c r="B21" s="177"/>
      <c r="C21" s="22"/>
      <c r="D21" s="22"/>
      <c r="E21" s="22" t="str">
        <f>+'PEAP E IMP'!B87</f>
        <v>1101_CONDP17-2</v>
      </c>
      <c r="F21" s="163">
        <f>+F15</f>
        <v>30</v>
      </c>
      <c r="G21" s="163">
        <v>18.7</v>
      </c>
      <c r="H21" s="163">
        <v>150</v>
      </c>
      <c r="I21" s="163" t="s">
        <v>984</v>
      </c>
      <c r="J21" s="127">
        <f>VLOOKUP(I21,'PEAP E IMP'!$S$2:$U$5,2,0)</f>
        <v>110</v>
      </c>
      <c r="K21" s="37">
        <v>3</v>
      </c>
      <c r="L21" s="286">
        <f>10.668*(J21^-1.85)*((F21/1000)^1.85)*((H21/1000)^-4.87)</f>
        <v>2.7965103377418254E-2</v>
      </c>
      <c r="M21" s="37">
        <f>L21*G21*(1.05)</f>
        <v>0.54909480481560735</v>
      </c>
    </row>
    <row r="22" spans="1:17" s="19" customFormat="1" ht="10.199999999999999" x14ac:dyDescent="0.2">
      <c r="A22" s="103"/>
      <c r="B22" s="177"/>
      <c r="C22" s="22"/>
      <c r="D22" s="22"/>
      <c r="E22" s="22" t="str">
        <f>+E21</f>
        <v>1101_CONDP17-2</v>
      </c>
      <c r="F22" s="163">
        <f>+F21</f>
        <v>30</v>
      </c>
      <c r="G22" s="163">
        <v>49.1</v>
      </c>
      <c r="H22" s="163">
        <v>160</v>
      </c>
      <c r="I22" s="163" t="s">
        <v>579</v>
      </c>
      <c r="J22" s="127">
        <f>VLOOKUP(I22,'PEAP E IMP'!$S$2:$U$5,2,0)</f>
        <v>150</v>
      </c>
      <c r="K22" s="37">
        <v>3</v>
      </c>
      <c r="L22" s="286">
        <f>10.668*(J22^-1.85)*((F22/1000)^1.85)*((H22/1000)^-4.87)</f>
        <v>1.1505995066171122E-2</v>
      </c>
      <c r="M22" s="37">
        <f>L22*G22*(1.05)</f>
        <v>0.5931915756364522</v>
      </c>
    </row>
    <row r="23" spans="1:17" s="19" customFormat="1" ht="10.199999999999999" x14ac:dyDescent="0.2">
      <c r="A23" s="103">
        <v>6</v>
      </c>
      <c r="B23" s="177" t="s">
        <v>987</v>
      </c>
      <c r="C23" s="177" t="s">
        <v>987</v>
      </c>
      <c r="D23" s="291" t="s">
        <v>236</v>
      </c>
      <c r="E23" s="291"/>
      <c r="F23" s="292"/>
      <c r="G23" s="292"/>
      <c r="H23" s="281"/>
      <c r="I23" s="281"/>
      <c r="J23" s="281"/>
      <c r="K23" s="281"/>
      <c r="L23" s="282"/>
      <c r="M23" s="290">
        <f>SUM(M24:M25)</f>
        <v>1.0061713621928259</v>
      </c>
      <c r="O23" s="19">
        <f>VLOOKUP($C23,'35 AUX 1,2,4,5 PEAP PROD'!$B$40:$F$50,O$1,0)</f>
        <v>10</v>
      </c>
      <c r="P23" s="19">
        <f>VLOOKUP($C23,'35 AUX 1,2,4,5 PEAP PROD'!$B$40:$F$50,P$1,0)</f>
        <v>10</v>
      </c>
      <c r="Q23" s="19">
        <f>VLOOKUP($C23,'35 AUX 1,2,4,5 PEAP PROD'!$B$40:$F$50,Q$1,0)</f>
        <v>10</v>
      </c>
    </row>
    <row r="24" spans="1:17" s="19" customFormat="1" ht="10.199999999999999" x14ac:dyDescent="0.2">
      <c r="A24" s="103"/>
      <c r="B24" s="177"/>
      <c r="C24" s="22"/>
      <c r="D24" s="22"/>
      <c r="E24" s="22" t="s">
        <v>659</v>
      </c>
      <c r="F24" s="163">
        <f>+Q23</f>
        <v>10</v>
      </c>
      <c r="G24" s="163">
        <f>VLOOKUP($E24,'PEAP E IMP'!$B$94:$I$140,4,0)</f>
        <v>5</v>
      </c>
      <c r="H24" s="163">
        <f>VLOOKUP($E24,'PEAP E IMP'!$B$94:$I$140,5,0)</f>
        <v>100</v>
      </c>
      <c r="I24" s="163" t="str">
        <f>VLOOKUP($E24,'PEAP E IMP'!$B$94:$I$140,6,0)</f>
        <v>AC</v>
      </c>
      <c r="J24" s="127">
        <f>VLOOKUP(I24,'PEAP E IMP'!$S$2:$U$5,2,0)</f>
        <v>110</v>
      </c>
      <c r="K24" s="37">
        <v>3</v>
      </c>
      <c r="L24" s="286">
        <f>10.668*(J24^-1.85)*((F24/1000)^1.85)*((H24/1000)^-4.87)</f>
        <v>2.6394080654758768E-2</v>
      </c>
      <c r="M24" s="37">
        <f>L24*G24*(1.05)</f>
        <v>0.13856892343748353</v>
      </c>
    </row>
    <row r="25" spans="1:17" s="19" customFormat="1" ht="10.199999999999999" x14ac:dyDescent="0.2">
      <c r="A25" s="103"/>
      <c r="B25" s="177"/>
      <c r="C25" s="22"/>
      <c r="D25" s="22"/>
      <c r="E25" s="22" t="str">
        <f>+E32</f>
        <v>1101_CONDP8_10-1</v>
      </c>
      <c r="F25" s="163">
        <f>+F24+F27</f>
        <v>25</v>
      </c>
      <c r="G25" s="163">
        <f>VLOOKUP($E25,'PEAP E IMP'!$B$94:$I$140,4,0)</f>
        <v>41.4</v>
      </c>
      <c r="H25" s="163">
        <f>VLOOKUP($E25,'PEAP E IMP'!$B$94:$I$140,5,0)</f>
        <v>150</v>
      </c>
      <c r="I25" s="163" t="str">
        <f>VLOOKUP($E25,'PEAP E IMP'!$B$94:$I$140,6,0)</f>
        <v>AC</v>
      </c>
      <c r="J25" s="127">
        <f>VLOOKUP(I25,'PEAP E IMP'!$S$2:$U$5,2,0)</f>
        <v>110</v>
      </c>
      <c r="K25" s="37">
        <v>3</v>
      </c>
      <c r="L25" s="286">
        <f>10.668*(J25^-1.85)*((F25/1000)^1.85)*((H25/1000)^-4.87)</f>
        <v>1.9958648234537437E-2</v>
      </c>
      <c r="M25" s="37">
        <f>L25*G25*(1.05)</f>
        <v>0.86760243875534238</v>
      </c>
    </row>
    <row r="26" spans="1:17" s="19" customFormat="1" ht="10.199999999999999" x14ac:dyDescent="0.2">
      <c r="A26" s="103">
        <v>6</v>
      </c>
      <c r="B26" s="177" t="s">
        <v>983</v>
      </c>
      <c r="C26" s="177" t="str">
        <f>+B26</f>
        <v>303_PAPSum21</v>
      </c>
      <c r="D26" s="291" t="s">
        <v>236</v>
      </c>
      <c r="E26" s="291"/>
      <c r="F26" s="292"/>
      <c r="G26" s="292"/>
      <c r="H26" s="281"/>
      <c r="I26" s="281"/>
      <c r="J26" s="281"/>
      <c r="K26" s="281"/>
      <c r="L26" s="282"/>
      <c r="M26" s="290">
        <f>SUM(M27:M28)</f>
        <v>0.89203795343560111</v>
      </c>
      <c r="O26" s="19">
        <f>VLOOKUP($C26,'35 AUX 1,2,4,5 PEAP PROD'!$B$40:$F$50,O$1,0)</f>
        <v>0</v>
      </c>
      <c r="P26" s="19">
        <f>VLOOKUP($C26,'35 AUX 1,2,4,5 PEAP PROD'!$B$40:$F$50,P$1,0)</f>
        <v>15</v>
      </c>
      <c r="Q26" s="19">
        <f>VLOOKUP($C26,'35 AUX 1,2,4,5 PEAP PROD'!$B$40:$F$50,Q$1,0)</f>
        <v>15</v>
      </c>
    </row>
    <row r="27" spans="1:17" s="19" customFormat="1" ht="10.199999999999999" x14ac:dyDescent="0.2">
      <c r="A27" s="103"/>
      <c r="B27" s="177"/>
      <c r="C27" s="22"/>
      <c r="D27" s="22"/>
      <c r="E27" s="22" t="s">
        <v>985</v>
      </c>
      <c r="F27" s="163">
        <f>+Q26</f>
        <v>15</v>
      </c>
      <c r="G27" s="163">
        <f>VLOOKUP($E27,'PEAP E IMP'!$B$94:$I$140,4,0)</f>
        <v>3</v>
      </c>
      <c r="H27" s="163">
        <f>VLOOKUP($E27,'PEAP E IMP'!$B$94:$I$140,5,0)</f>
        <v>150</v>
      </c>
      <c r="I27" s="163" t="str">
        <f>VLOOKUP($E27,'PEAP E IMP'!$B$94:$I$140,6,0)</f>
        <v>AC</v>
      </c>
      <c r="J27" s="127">
        <f>VLOOKUP(I27,'PEAP E IMP'!$S$2:$U$5,2,0)</f>
        <v>110</v>
      </c>
      <c r="K27" s="37">
        <v>3</v>
      </c>
      <c r="L27" s="286">
        <f>10.668*(J27^-1.85)*((F27/1000)^1.85)*((H27/1000)^-4.87)</f>
        <v>7.7573062477011654E-3</v>
      </c>
      <c r="M27" s="37">
        <f>L27*G27*(1.05)</f>
        <v>2.4435514680258674E-2</v>
      </c>
    </row>
    <row r="28" spans="1:17" s="19" customFormat="1" ht="10.199999999999999" x14ac:dyDescent="0.2">
      <c r="A28" s="103"/>
      <c r="B28" s="177"/>
      <c r="C28" s="22"/>
      <c r="D28" s="22"/>
      <c r="E28" s="22" t="str">
        <f>+E25</f>
        <v>1101_CONDP8_10-1</v>
      </c>
      <c r="F28" s="163">
        <f>+F25</f>
        <v>25</v>
      </c>
      <c r="G28" s="163">
        <f>VLOOKUP($E28,'PEAP E IMP'!$B$94:$I$140,4,0)</f>
        <v>41.4</v>
      </c>
      <c r="H28" s="163">
        <f>VLOOKUP($E28,'PEAP E IMP'!$B$94:$I$140,5,0)</f>
        <v>150</v>
      </c>
      <c r="I28" s="163" t="str">
        <f>VLOOKUP($E28,'PEAP E IMP'!$B$94:$I$140,6,0)</f>
        <v>AC</v>
      </c>
      <c r="J28" s="127">
        <f>VLOOKUP(I28,'PEAP E IMP'!$S$2:$U$5,2,0)</f>
        <v>110</v>
      </c>
      <c r="K28" s="37">
        <v>3</v>
      </c>
      <c r="L28" s="286">
        <f>10.668*(J28^-1.85)*((F28/1000)^1.85)*((H28/1000)^-4.87)</f>
        <v>1.9958648234537437E-2</v>
      </c>
      <c r="M28" s="37">
        <f>L28*G28*(1.05)</f>
        <v>0.86760243875534238</v>
      </c>
    </row>
    <row r="29" spans="1:17" s="19" customFormat="1" ht="10.199999999999999" x14ac:dyDescent="0.2">
      <c r="A29" s="103">
        <v>9</v>
      </c>
      <c r="B29" s="177" t="s">
        <v>573</v>
      </c>
      <c r="C29" s="177" t="s">
        <v>573</v>
      </c>
      <c r="D29" s="291" t="s">
        <v>236</v>
      </c>
      <c r="E29" s="291"/>
      <c r="F29" s="292"/>
      <c r="G29" s="292"/>
      <c r="H29" s="281"/>
      <c r="I29" s="281"/>
      <c r="J29" s="281"/>
      <c r="K29" s="281"/>
      <c r="L29" s="282"/>
      <c r="M29" s="290">
        <f>SUM(M30:M32)</f>
        <v>16.936908377149642</v>
      </c>
      <c r="O29" s="19">
        <f>VLOOKUP($C29,'35 AUX 1,2,4,5 PEAP PROD'!$B$40:$F$50,O$1,0)</f>
        <v>12</v>
      </c>
      <c r="P29" s="19">
        <f>VLOOKUP($C29,'35 AUX 1,2,4,5 PEAP PROD'!$B$40:$F$50,P$1,0)</f>
        <v>12</v>
      </c>
      <c r="Q29" s="19">
        <f>VLOOKUP($C29,'35 AUX 1,2,4,5 PEAP PROD'!$B$40:$F$50,Q$1,0)</f>
        <v>12</v>
      </c>
    </row>
    <row r="30" spans="1:17" s="19" customFormat="1" ht="10.199999999999999" x14ac:dyDescent="0.2">
      <c r="A30" s="103"/>
      <c r="B30" s="177"/>
      <c r="C30" s="22"/>
      <c r="D30" s="22"/>
      <c r="E30" s="22" t="s">
        <v>660</v>
      </c>
      <c r="F30" s="163">
        <f>+Q29</f>
        <v>12</v>
      </c>
      <c r="G30" s="163">
        <f>VLOOKUP($E30,'PEAP E IMP'!$B$94:$I$140,4,0)</f>
        <v>65.400000000000006</v>
      </c>
      <c r="H30" s="163">
        <f>VLOOKUP($E30,'PEAP E IMP'!$B$94:$I$140,5,0)</f>
        <v>160</v>
      </c>
      <c r="I30" s="163" t="str">
        <f>VLOOKUP($E30,'PEAP E IMP'!$B$94:$I$140,6,0)</f>
        <v>PVC</v>
      </c>
      <c r="J30" s="127">
        <f>VLOOKUP(I30,'PEAP E IMP'!$S$2:$U$5,2,0)</f>
        <v>150</v>
      </c>
      <c r="K30" s="37">
        <v>3</v>
      </c>
      <c r="L30" s="286">
        <f>10.668*(J30^-1.85)*((F30/1000)^1.85)*((H30/1000)^-4.87)</f>
        <v>2.1122006280389219E-3</v>
      </c>
      <c r="M30" s="37">
        <f>L30*G30*(1.05)</f>
        <v>0.14504481712743278</v>
      </c>
    </row>
    <row r="31" spans="1:17" s="19" customFormat="1" ht="10.199999999999999" x14ac:dyDescent="0.2">
      <c r="A31" s="103"/>
      <c r="B31" s="177"/>
      <c r="C31" s="22"/>
      <c r="D31" s="22" t="s">
        <v>677</v>
      </c>
      <c r="E31" s="22" t="s">
        <v>340</v>
      </c>
      <c r="F31" s="163"/>
      <c r="G31" s="163"/>
      <c r="H31" s="127"/>
      <c r="I31" s="127"/>
      <c r="J31" s="127"/>
      <c r="K31" s="127"/>
      <c r="L31" s="127"/>
      <c r="M31" s="127">
        <v>15</v>
      </c>
    </row>
    <row r="32" spans="1:17" s="19" customFormat="1" ht="10.199999999999999" x14ac:dyDescent="0.2">
      <c r="A32" s="103"/>
      <c r="B32" s="177"/>
      <c r="C32" s="22"/>
      <c r="D32" s="22"/>
      <c r="E32" s="22" t="str">
        <f>+'PEAP E IMP'!B88</f>
        <v>1101_CONDP8_10-1</v>
      </c>
      <c r="F32" s="163">
        <f>+F30+F28</f>
        <v>37</v>
      </c>
      <c r="G32" s="163">
        <f>VLOOKUP($E32,'PEAP E IMP'!$B$94:$I$140,4,0)</f>
        <v>41.4</v>
      </c>
      <c r="H32" s="163">
        <f>VLOOKUP($E32,'PEAP E IMP'!$B$94:$I$140,5,0)</f>
        <v>150</v>
      </c>
      <c r="I32" s="163" t="str">
        <f>VLOOKUP($E32,'PEAP E IMP'!$B$94:$I$140,6,0)</f>
        <v>AC</v>
      </c>
      <c r="J32" s="127">
        <f>VLOOKUP(I32,'PEAP E IMP'!$S$2:$U$5,2,0)</f>
        <v>110</v>
      </c>
      <c r="K32" s="37">
        <v>3</v>
      </c>
      <c r="L32" s="286">
        <f>10.668*(J32^-1.85)*((F32/1000)^1.85)*((H32/1000)^-4.87)</f>
        <v>4.122069381233516E-2</v>
      </c>
      <c r="M32" s="37">
        <f>L32*G32*(1.05)</f>
        <v>1.7918635600222095</v>
      </c>
    </row>
    <row r="33" spans="1:17" s="19" customFormat="1" ht="10.199999999999999" x14ac:dyDescent="0.2">
      <c r="A33" s="103">
        <v>7</v>
      </c>
      <c r="B33" s="177" t="s">
        <v>571</v>
      </c>
      <c r="C33" s="177" t="s">
        <v>571</v>
      </c>
      <c r="D33" s="291" t="s">
        <v>226</v>
      </c>
      <c r="E33" s="291"/>
      <c r="F33" s="292"/>
      <c r="G33" s="292"/>
      <c r="H33" s="281"/>
      <c r="I33" s="281"/>
      <c r="J33" s="281"/>
      <c r="K33" s="281"/>
      <c r="L33" s="282"/>
      <c r="M33" s="290">
        <f>SUM(M34:M36)</f>
        <v>2.9772657034201582</v>
      </c>
      <c r="O33" s="19">
        <f>VLOOKUP($C33,'35 AUX 1,2,4,5 PEAP PROD'!$B$40:$F$50,O$1,0)</f>
        <v>14</v>
      </c>
      <c r="P33" s="19">
        <f>VLOOKUP($C33,'35 AUX 1,2,4,5 PEAP PROD'!$B$40:$F$50,P$1,0)</f>
        <v>14</v>
      </c>
      <c r="Q33" s="19">
        <f>VLOOKUP($C33,'35 AUX 1,2,4,5 PEAP PROD'!$B$40:$F$50,Q$1,0)</f>
        <v>20</v>
      </c>
    </row>
    <row r="34" spans="1:17" s="19" customFormat="1" ht="10.199999999999999" x14ac:dyDescent="0.2">
      <c r="A34" s="103"/>
      <c r="B34" s="177"/>
      <c r="C34" s="22"/>
      <c r="D34" s="22"/>
      <c r="E34" s="22" t="s">
        <v>664</v>
      </c>
      <c r="F34" s="163">
        <f>+Q33</f>
        <v>20</v>
      </c>
      <c r="G34" s="163">
        <f>VLOOKUP($E34,'PEAP E IMP'!$B$94:$I$140,4,0)</f>
        <v>15.1</v>
      </c>
      <c r="H34" s="163">
        <f>VLOOKUP($E34,'PEAP E IMP'!$B$94:$I$140,5,0)</f>
        <v>100</v>
      </c>
      <c r="I34" s="163" t="str">
        <f>VLOOKUP($E34,'PEAP E IMP'!$B$94:$I$140,6,0)</f>
        <v>AC</v>
      </c>
      <c r="J34" s="127">
        <f>VLOOKUP(I34,'PEAP E IMP'!$S$2:$U$5,2,0)</f>
        <v>110</v>
      </c>
      <c r="K34" s="37">
        <v>3</v>
      </c>
      <c r="L34" s="286">
        <f>10.668*(J34^-1.85)*((F34/1000)^1.85)*((H34/1000)^-4.87)</f>
        <v>9.5150709601155584E-2</v>
      </c>
      <c r="M34" s="37">
        <f>L34*G34*(1.05)</f>
        <v>1.5086145007263219</v>
      </c>
    </row>
    <row r="35" spans="1:17" s="19" customFormat="1" ht="10.199999999999999" x14ac:dyDescent="0.2">
      <c r="A35" s="103"/>
      <c r="B35" s="177"/>
      <c r="C35" s="22"/>
      <c r="D35" s="22" t="s">
        <v>678</v>
      </c>
      <c r="E35" s="22" t="s">
        <v>341</v>
      </c>
      <c r="F35" s="163"/>
      <c r="G35" s="163"/>
      <c r="H35" s="127"/>
      <c r="I35" s="127"/>
      <c r="J35" s="127"/>
      <c r="K35" s="127"/>
      <c r="L35" s="127"/>
      <c r="M35" s="127">
        <v>0</v>
      </c>
    </row>
    <row r="36" spans="1:17" s="19" customFormat="1" ht="10.199999999999999" x14ac:dyDescent="0.2">
      <c r="A36" s="103"/>
      <c r="B36" s="177"/>
      <c r="C36" s="22"/>
      <c r="D36" s="22"/>
      <c r="E36" s="22" t="s">
        <v>617</v>
      </c>
      <c r="F36" s="163">
        <f>+F34</f>
        <v>20</v>
      </c>
      <c r="G36" s="163">
        <f>VLOOKUP($E36,'PEAP E IMP'!$B$94:$I$140,4,0)</f>
        <v>14.7</v>
      </c>
      <c r="H36" s="163">
        <f>VLOOKUP($E36,'PEAP E IMP'!$B$94:$I$140,5,0)</f>
        <v>100</v>
      </c>
      <c r="I36" s="163" t="str">
        <f>VLOOKUP($E36,'PEAP E IMP'!$B$94:$I$140,6,0)</f>
        <v>AC</v>
      </c>
      <c r="J36" s="127">
        <f>VLOOKUP(I36,'PEAP E IMP'!$S$2:$U$5,2,0)</f>
        <v>110</v>
      </c>
      <c r="K36" s="37">
        <v>3</v>
      </c>
      <c r="L36" s="286">
        <f>10.668*(J36^-1.85)*((F36/1000)^1.85)*((H36/1000)^-4.87)</f>
        <v>9.5150709601155584E-2</v>
      </c>
      <c r="M36" s="37">
        <f>L36*G36*(1.05)</f>
        <v>1.4686512026938363</v>
      </c>
    </row>
    <row r="37" spans="1:17" s="19" customFormat="1" ht="10.199999999999999" x14ac:dyDescent="0.2">
      <c r="A37" s="103">
        <v>8</v>
      </c>
      <c r="B37" s="177" t="s">
        <v>572</v>
      </c>
      <c r="C37" s="177" t="s">
        <v>572</v>
      </c>
      <c r="D37" s="291" t="s">
        <v>231</v>
      </c>
      <c r="E37" s="291"/>
      <c r="F37" s="292"/>
      <c r="G37" s="292"/>
      <c r="H37" s="281"/>
      <c r="I37" s="281"/>
      <c r="J37" s="281"/>
      <c r="K37" s="281"/>
      <c r="L37" s="282"/>
      <c r="M37" s="290">
        <f>SUM(M38:M40)</f>
        <v>15.336326871682616</v>
      </c>
      <c r="O37" s="19">
        <f>VLOOKUP($C37,'35 AUX 1,2,4,5 PEAP PROD'!$B$40:$F$50,O$1,0)</f>
        <v>8</v>
      </c>
      <c r="P37" s="19">
        <f>VLOOKUP($C37,'35 AUX 1,2,4,5 PEAP PROD'!$B$40:$F$50,P$1,0)</f>
        <v>8</v>
      </c>
      <c r="Q37" s="19">
        <f>VLOOKUP($C37,'35 AUX 1,2,4,5 PEAP PROD'!$B$40:$F$50,Q$1,0)</f>
        <v>8</v>
      </c>
    </row>
    <row r="38" spans="1:17" s="19" customFormat="1" ht="10.199999999999999" x14ac:dyDescent="0.2">
      <c r="A38" s="103"/>
      <c r="B38" s="177"/>
      <c r="C38" s="22"/>
      <c r="D38" s="22"/>
      <c r="E38" s="22" t="s">
        <v>661</v>
      </c>
      <c r="F38" s="163">
        <f>+Q37</f>
        <v>8</v>
      </c>
      <c r="G38" s="163">
        <f>VLOOKUP($E38,'PEAP E IMP'!$B$94:$I$140,4,0)</f>
        <v>3</v>
      </c>
      <c r="H38" s="163">
        <f>VLOOKUP($E38,'PEAP E IMP'!$B$94:$I$140,5,0)</f>
        <v>150</v>
      </c>
      <c r="I38" s="163" t="str">
        <f>VLOOKUP($E38,'PEAP E IMP'!$B$94:$I$140,6,0)</f>
        <v>AC</v>
      </c>
      <c r="J38" s="127">
        <f>VLOOKUP(I38,'PEAP E IMP'!$S$2:$U$5,2,0)</f>
        <v>110</v>
      </c>
      <c r="K38" s="37">
        <v>3</v>
      </c>
      <c r="L38" s="286">
        <f>10.668*(J38^-1.85)*((F38/1000)^1.85)*((H38/1000)^-4.87)</f>
        <v>2.4247031898757248E-3</v>
      </c>
      <c r="M38" s="37">
        <f>L38*G38*(1.05)</f>
        <v>7.6378150481085337E-3</v>
      </c>
    </row>
    <row r="39" spans="1:17" s="19" customFormat="1" ht="10.199999999999999" x14ac:dyDescent="0.2">
      <c r="A39" s="103"/>
      <c r="B39" s="177"/>
      <c r="C39" s="22"/>
      <c r="D39" s="22" t="s">
        <v>677</v>
      </c>
      <c r="E39" s="22" t="s">
        <v>342</v>
      </c>
      <c r="F39" s="163"/>
      <c r="G39" s="163"/>
      <c r="H39" s="127"/>
      <c r="I39" s="127"/>
      <c r="J39" s="127"/>
      <c r="K39" s="127"/>
      <c r="L39" s="127"/>
      <c r="M39" s="127">
        <v>15</v>
      </c>
    </row>
    <row r="40" spans="1:17" s="19" customFormat="1" ht="10.199999999999999" x14ac:dyDescent="0.2">
      <c r="A40" s="103"/>
      <c r="B40" s="177"/>
      <c r="C40" s="22"/>
      <c r="D40" s="22"/>
      <c r="E40" s="22" t="s">
        <v>619</v>
      </c>
      <c r="F40" s="163">
        <f>+F38+F42</f>
        <v>20</v>
      </c>
      <c r="G40" s="163">
        <f>VLOOKUP($E40,'PEAP E IMP'!$B$94:$I$140,4,0)</f>
        <v>23.7</v>
      </c>
      <c r="H40" s="163">
        <f>VLOOKUP($E40,'PEAP E IMP'!$B$94:$I$140,5,0)</f>
        <v>150</v>
      </c>
      <c r="I40" s="163" t="str">
        <f>VLOOKUP($E40,'PEAP E IMP'!$B$94:$I$140,6,0)</f>
        <v>AC</v>
      </c>
      <c r="J40" s="127">
        <f>VLOOKUP(I40,'PEAP E IMP'!$S$2:$U$5,2,0)</f>
        <v>110</v>
      </c>
      <c r="K40" s="37">
        <v>3</v>
      </c>
      <c r="L40" s="286">
        <f>10.668*(J40^-1.85)*((F40/1000)^1.85)*((H40/1000)^-4.87)</f>
        <v>1.320832053986371E-2</v>
      </c>
      <c r="M40" s="37">
        <f>L40*G40*(1.05)</f>
        <v>0.32868905663450843</v>
      </c>
    </row>
    <row r="41" spans="1:17" s="19" customFormat="1" ht="10.199999999999999" x14ac:dyDescent="0.2">
      <c r="A41" s="103">
        <v>3</v>
      </c>
      <c r="B41" s="177" t="s">
        <v>569</v>
      </c>
      <c r="C41" s="177" t="s">
        <v>569</v>
      </c>
      <c r="D41" s="291" t="s">
        <v>231</v>
      </c>
      <c r="E41" s="291"/>
      <c r="F41" s="292"/>
      <c r="G41" s="292"/>
      <c r="H41" s="281"/>
      <c r="I41" s="281"/>
      <c r="J41" s="281"/>
      <c r="K41" s="281"/>
      <c r="L41" s="282"/>
      <c r="M41" s="290">
        <f>SUM(M42:M44)</f>
        <v>16.321517302468347</v>
      </c>
      <c r="O41" s="19">
        <f>VLOOKUP($C41,'35 AUX 1,2,4,5 PEAP PROD'!$B$40:$F$50,O$1,0)</f>
        <v>12</v>
      </c>
      <c r="P41" s="19">
        <f>VLOOKUP($C41,'35 AUX 1,2,4,5 PEAP PROD'!$B$40:$F$50,P$1,0)</f>
        <v>12</v>
      </c>
      <c r="Q41" s="19">
        <f>VLOOKUP($C41,'35 AUX 1,2,4,5 PEAP PROD'!$B$40:$F$50,Q$1,0)</f>
        <v>12</v>
      </c>
    </row>
    <row r="42" spans="1:17" s="19" customFormat="1" ht="10.199999999999999" x14ac:dyDescent="0.2">
      <c r="A42" s="103"/>
      <c r="B42" s="177"/>
      <c r="C42" s="22"/>
      <c r="D42" s="22"/>
      <c r="E42" s="22" t="s">
        <v>663</v>
      </c>
      <c r="F42" s="163">
        <f>+Q41</f>
        <v>12</v>
      </c>
      <c r="G42" s="163">
        <f>VLOOKUP($E42,'PEAP E IMP'!$B$94:$I$140,4,0)</f>
        <v>67.8</v>
      </c>
      <c r="H42" s="163">
        <f>VLOOKUP($E42,'PEAP E IMP'!$B$94:$I$140,5,0)</f>
        <v>110</v>
      </c>
      <c r="I42" s="163" t="str">
        <f>VLOOKUP($E42,'PEAP E IMP'!$B$94:$I$140,6,0)</f>
        <v>HDPE</v>
      </c>
      <c r="J42" s="127">
        <f>VLOOKUP(I42,'PEAP E IMP'!$S$2:$U$5,2,0)</f>
        <v>145</v>
      </c>
      <c r="K42" s="37">
        <v>3</v>
      </c>
      <c r="L42" s="286">
        <f>10.668*(J42^-1.85)*((F42/1000)^1.85)*((H42/1000)^-4.87)</f>
        <v>1.3946175668406235E-2</v>
      </c>
      <c r="M42" s="37">
        <f>L42*G42*(1.05)</f>
        <v>0.99282824583383988</v>
      </c>
    </row>
    <row r="43" spans="1:17" s="19" customFormat="1" ht="10.199999999999999" x14ac:dyDescent="0.2">
      <c r="A43" s="103"/>
      <c r="B43" s="177"/>
      <c r="C43" s="22"/>
      <c r="D43" s="22" t="s">
        <v>677</v>
      </c>
      <c r="E43" s="22" t="s">
        <v>342</v>
      </c>
      <c r="F43" s="163"/>
      <c r="G43" s="163"/>
      <c r="H43" s="127"/>
      <c r="I43" s="127"/>
      <c r="J43" s="127"/>
      <c r="K43" s="127"/>
      <c r="L43" s="127"/>
      <c r="M43" s="127">
        <v>15</v>
      </c>
    </row>
    <row r="44" spans="1:17" s="19" customFormat="1" ht="10.199999999999999" x14ac:dyDescent="0.2">
      <c r="A44" s="103"/>
      <c r="B44" s="177"/>
      <c r="C44" s="22"/>
      <c r="D44" s="22"/>
      <c r="E44" s="22" t="s">
        <v>619</v>
      </c>
      <c r="F44" s="163">
        <f>+F40</f>
        <v>20</v>
      </c>
      <c r="G44" s="163">
        <f>VLOOKUP($E44,'PEAP E IMP'!$B$94:$I$140,4,0)</f>
        <v>23.7</v>
      </c>
      <c r="H44" s="163">
        <f>VLOOKUP($E44,'PEAP E IMP'!$B$94:$I$140,5,0)</f>
        <v>150</v>
      </c>
      <c r="I44" s="163" t="str">
        <f>VLOOKUP($E44,'PEAP E IMP'!$B$94:$I$140,6,0)</f>
        <v>AC</v>
      </c>
      <c r="J44" s="127">
        <f>VLOOKUP(I44,'PEAP E IMP'!$S$2:$U$5,2,0)</f>
        <v>110</v>
      </c>
      <c r="K44" s="37">
        <v>3</v>
      </c>
      <c r="L44" s="286">
        <f>10.668*(J44^-1.85)*((F44/1000)^1.85)*((H44/1000)^-4.87)</f>
        <v>1.320832053986371E-2</v>
      </c>
      <c r="M44" s="37">
        <f>L44*G44*(1.05)</f>
        <v>0.32868905663450843</v>
      </c>
    </row>
    <row r="45" spans="1:17" s="19" customFormat="1" ht="10.199999999999999" x14ac:dyDescent="0.2">
      <c r="A45" s="103">
        <v>4</v>
      </c>
      <c r="B45" s="177" t="s">
        <v>570</v>
      </c>
      <c r="C45" s="177" t="s">
        <v>570</v>
      </c>
      <c r="D45" s="291" t="s">
        <v>225</v>
      </c>
      <c r="E45" s="291"/>
      <c r="F45" s="292"/>
      <c r="G45" s="292"/>
      <c r="H45" s="281"/>
      <c r="I45" s="281"/>
      <c r="J45" s="281"/>
      <c r="K45" s="281"/>
      <c r="L45" s="282"/>
      <c r="M45" s="290">
        <f>SUM(M46:M49)</f>
        <v>22.309062640663747</v>
      </c>
      <c r="O45" s="19">
        <f>VLOOKUP($C45,'35 AUX 1,2,4,5 PEAP PROD'!$B$40:$F$50,O$1,0)</f>
        <v>30</v>
      </c>
      <c r="P45" s="19">
        <f>VLOOKUP($C45,'35 AUX 1,2,4,5 PEAP PROD'!$B$40:$F$50,P$1,0)</f>
        <v>30</v>
      </c>
      <c r="Q45" s="19">
        <f>VLOOKUP($C45,'35 AUX 1,2,4,5 PEAP PROD'!$B$40:$F$50,Q$1,0)</f>
        <v>38</v>
      </c>
    </row>
    <row r="46" spans="1:17" s="19" customFormat="1" ht="10.199999999999999" x14ac:dyDescent="0.2">
      <c r="A46" s="103"/>
      <c r="B46" s="177"/>
      <c r="C46" s="22"/>
      <c r="D46" s="22"/>
      <c r="E46" s="22" t="s">
        <v>662</v>
      </c>
      <c r="F46" s="163">
        <f>+Q45</f>
        <v>38</v>
      </c>
      <c r="G46" s="163">
        <f>VLOOKUP($E46,'PEAP E IMP'!$B$94:$I$140,4,0)</f>
        <v>12.1</v>
      </c>
      <c r="H46" s="163">
        <f>VLOOKUP($E46,'PEAP E IMP'!$B$94:$I$140,5,0)</f>
        <v>150</v>
      </c>
      <c r="I46" s="163" t="str">
        <f>VLOOKUP($E46,'PEAP E IMP'!$B$94:$I$140,6,0)</f>
        <v>AC</v>
      </c>
      <c r="J46" s="127">
        <f>VLOOKUP(I46,'PEAP E IMP'!$S$2:$U$5,2,0)</f>
        <v>110</v>
      </c>
      <c r="K46" s="37">
        <v>3</v>
      </c>
      <c r="L46" s="286">
        <f>10.668*(J46^-1.85)*((F46/1000)^1.85)*((H46/1000)^-4.87)</f>
        <v>4.3305370803855818E-2</v>
      </c>
      <c r="M46" s="37">
        <f>L46*G46*(1.05)</f>
        <v>0.55019473606298819</v>
      </c>
    </row>
    <row r="47" spans="1:17" s="19" customFormat="1" ht="10.199999999999999" x14ac:dyDescent="0.2">
      <c r="A47" s="103"/>
      <c r="B47" s="177"/>
      <c r="C47" s="22"/>
      <c r="D47" s="22" t="s">
        <v>677</v>
      </c>
      <c r="E47" s="22" t="s">
        <v>343</v>
      </c>
      <c r="F47" s="163"/>
      <c r="G47" s="163"/>
      <c r="H47" s="127"/>
      <c r="I47" s="127"/>
      <c r="J47" s="127"/>
      <c r="K47" s="127"/>
      <c r="L47" s="127"/>
      <c r="M47" s="127">
        <v>15</v>
      </c>
    </row>
    <row r="48" spans="1:17" s="19" customFormat="1" ht="10.199999999999999" x14ac:dyDescent="0.2">
      <c r="A48" s="103"/>
      <c r="B48" s="177"/>
      <c r="C48" s="22"/>
      <c r="D48" s="22"/>
      <c r="E48" s="22" t="s">
        <v>621</v>
      </c>
      <c r="F48" s="163">
        <f>+F46</f>
        <v>38</v>
      </c>
      <c r="G48" s="163">
        <v>14.2</v>
      </c>
      <c r="H48" s="163">
        <v>160</v>
      </c>
      <c r="I48" s="163" t="s">
        <v>579</v>
      </c>
      <c r="J48" s="127">
        <f>VLOOKUP(I48,'PEAP E IMP'!$S$2:$U$5,2,0)</f>
        <v>150</v>
      </c>
      <c r="K48" s="37">
        <v>3</v>
      </c>
      <c r="L48" s="286">
        <f>10.668*(J48^-1.85)*((F48/1000)^1.85)*((H48/1000)^-4.87)</f>
        <v>1.7817612761275501E-2</v>
      </c>
      <c r="M48" s="37">
        <f>L48*G48*(1.05)</f>
        <v>0.26566060627061772</v>
      </c>
    </row>
    <row r="49" spans="1:13" s="19" customFormat="1" ht="10.199999999999999" x14ac:dyDescent="0.2">
      <c r="A49" s="103"/>
      <c r="B49" s="177"/>
      <c r="C49" s="22"/>
      <c r="D49" s="22"/>
      <c r="E49" s="22" t="s">
        <v>621</v>
      </c>
      <c r="F49" s="163">
        <f>+F48</f>
        <v>38</v>
      </c>
      <c r="G49" s="163">
        <v>142.80000000000001</v>
      </c>
      <c r="H49" s="163">
        <v>150</v>
      </c>
      <c r="I49" s="163" t="s">
        <v>984</v>
      </c>
      <c r="J49" s="127">
        <f>VLOOKUP(I49,'PEAP E IMP'!$S$2:$U$5,2,0)</f>
        <v>110</v>
      </c>
      <c r="K49" s="37">
        <v>3</v>
      </c>
      <c r="L49" s="286">
        <f>10.668*(J49^-1.85)*((F49/1000)^1.85)*((H49/1000)^-4.87)</f>
        <v>4.3305370803855818E-2</v>
      </c>
      <c r="M49" s="37">
        <f>L49*G49*(1.05)</f>
        <v>6.4932072983301428</v>
      </c>
    </row>
    <row r="52" spans="1:13" ht="20.399999999999999" x14ac:dyDescent="0.25">
      <c r="B52" s="191" t="s">
        <v>277</v>
      </c>
      <c r="C52" s="191" t="s">
        <v>293</v>
      </c>
      <c r="D52" s="191" t="s">
        <v>675</v>
      </c>
      <c r="E52" s="283" t="s">
        <v>277</v>
      </c>
      <c r="F52" s="288" t="s">
        <v>363</v>
      </c>
      <c r="G52" s="288" t="s">
        <v>286</v>
      </c>
      <c r="H52" s="283" t="s">
        <v>285</v>
      </c>
      <c r="I52" s="283" t="s">
        <v>575</v>
      </c>
      <c r="J52" s="289" t="s">
        <v>576</v>
      </c>
      <c r="K52" s="283" t="s">
        <v>762</v>
      </c>
      <c r="L52" s="283" t="s">
        <v>574</v>
      </c>
      <c r="M52" s="287" t="s">
        <v>763</v>
      </c>
    </row>
    <row r="53" spans="1:13" x14ac:dyDescent="0.25">
      <c r="B53" s="177" t="str">
        <f>+'TABLA 49 AUX 1 PEAP DIST'!B26</f>
        <v>301_PAP1A</v>
      </c>
      <c r="C53" s="177" t="str">
        <f>+B53</f>
        <v>301_PAP1A</v>
      </c>
      <c r="D53" s="291" t="s">
        <v>770</v>
      </c>
      <c r="E53" s="291"/>
      <c r="F53" s="292"/>
      <c r="G53" s="292"/>
      <c r="H53" s="281"/>
      <c r="I53" s="281"/>
      <c r="J53" s="281"/>
      <c r="K53" s="281"/>
      <c r="L53" s="282"/>
      <c r="M53" s="290">
        <f>+M54</f>
        <v>2.1920011734094942</v>
      </c>
    </row>
    <row r="54" spans="1:13" x14ac:dyDescent="0.25">
      <c r="B54" s="177"/>
      <c r="C54" s="177"/>
      <c r="D54" s="291"/>
      <c r="E54" s="22" t="s">
        <v>256</v>
      </c>
      <c r="F54" s="163">
        <v>50</v>
      </c>
      <c r="G54" s="163">
        <f>VLOOKUP($E54,'PEAP E IMP'!$B$94:$I$140,4,0)</f>
        <v>51.5</v>
      </c>
      <c r="H54" s="163">
        <f>VLOOKUP($E54,'PEAP E IMP'!$B$94:$I$140,5,0)</f>
        <v>150</v>
      </c>
      <c r="I54" s="163" t="str">
        <f>VLOOKUP($E54,'PEAP E IMP'!$B$94:$I$140,6,0)</f>
        <v>PVC</v>
      </c>
      <c r="J54" s="127">
        <f>VLOOKUP(I54,'PEAP E IMP'!$S$2:$U$5,2,0)</f>
        <v>150</v>
      </c>
      <c r="K54" s="37">
        <v>3</v>
      </c>
      <c r="L54" s="286">
        <f>10.668*(J54^-1.85)*((F54/1000)^1.85)*((H54/1000)^-4.87)</f>
        <v>4.0536313886444644E-2</v>
      </c>
      <c r="M54" s="37">
        <f>L54*G54*(1.05)</f>
        <v>2.1920011734094942</v>
      </c>
    </row>
    <row r="55" spans="1:13" x14ac:dyDescent="0.25">
      <c r="B55" s="177" t="str">
        <f>+'TABLA 49 AUX 1 PEAP DIST'!B27</f>
        <v>301_PAP5A</v>
      </c>
      <c r="C55" s="177" t="str">
        <f>+B55</f>
        <v>301_PAP5A</v>
      </c>
      <c r="D55" s="291" t="s">
        <v>770</v>
      </c>
      <c r="E55" s="22"/>
      <c r="F55" s="292"/>
      <c r="G55" s="292"/>
      <c r="H55" s="281"/>
      <c r="I55" s="281"/>
      <c r="J55" s="281"/>
      <c r="K55" s="281"/>
      <c r="L55" s="282"/>
      <c r="M55" s="290">
        <f>+M56</f>
        <v>0.78167020473692383</v>
      </c>
    </row>
    <row r="56" spans="1:13" x14ac:dyDescent="0.25">
      <c r="B56" s="177"/>
      <c r="C56" s="177"/>
      <c r="D56" s="291"/>
      <c r="E56" s="22" t="s">
        <v>274</v>
      </c>
      <c r="F56" s="163">
        <v>50</v>
      </c>
      <c r="G56" s="163">
        <f>VLOOKUP($E56,'PEAP E IMP'!$B$94:$I$140,4,0)</f>
        <v>42</v>
      </c>
      <c r="H56" s="163">
        <f>VLOOKUP($E56,'PEAP E IMP'!$B$94:$I$140,5,0)</f>
        <v>200</v>
      </c>
      <c r="I56" s="163" t="str">
        <f>VLOOKUP($E56,'PEAP E IMP'!$B$94:$I$140,6,0)</f>
        <v>AC</v>
      </c>
      <c r="J56" s="127">
        <f>VLOOKUP(I56,'PEAP E IMP'!$S$2:$U$5,2,0)</f>
        <v>110</v>
      </c>
      <c r="K56" s="37">
        <v>3</v>
      </c>
      <c r="L56" s="286">
        <f t="shared" ref="L56" si="3">10.668*(J56^-1.85)*((F56/1000)^1.85)*((H56/1000)^-4.87)</f>
        <v>1.7724947953218228E-2</v>
      </c>
      <c r="M56" s="37">
        <f t="shared" ref="M56" si="4">L56*G56*(1.05)</f>
        <v>0.78167020473692383</v>
      </c>
    </row>
  </sheetData>
  <pageMargins left="0.7" right="0.7" top="0.75" bottom="0.75" header="0.3" footer="0.3"/>
  <pageSetup orientation="portrait" horizontalDpi="0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8">
    <tabColor theme="3" tint="0.79998168889431442"/>
    <pageSetUpPr fitToPage="1"/>
  </sheetPr>
  <dimension ref="A2:K288"/>
  <sheetViews>
    <sheetView workbookViewId="0"/>
  </sheetViews>
  <sheetFormatPr baseColWidth="10" defaultColWidth="11.44140625" defaultRowHeight="10.199999999999999" x14ac:dyDescent="0.25"/>
  <cols>
    <col min="1" max="3" width="4.6640625" style="26" customWidth="1"/>
    <col min="4" max="4" width="9.6640625" style="26" customWidth="1"/>
    <col min="5" max="5" width="11.44140625" style="20" customWidth="1"/>
    <col min="6" max="8" width="9" style="20" customWidth="1"/>
    <col min="9" max="10" width="9" style="205" customWidth="1"/>
    <col min="11" max="11" width="10.88671875" style="26" customWidth="1"/>
    <col min="12" max="16384" width="11.44140625" style="26"/>
  </cols>
  <sheetData>
    <row r="2" spans="1:11" x14ac:dyDescent="0.2">
      <c r="D2" s="540" t="s">
        <v>840</v>
      </c>
      <c r="E2" s="540"/>
      <c r="F2" s="540"/>
      <c r="G2" s="540"/>
      <c r="H2" s="540"/>
      <c r="I2" s="540"/>
      <c r="J2" s="540"/>
    </row>
    <row r="3" spans="1:11" x14ac:dyDescent="0.25">
      <c r="D3" s="529" t="s">
        <v>475</v>
      </c>
      <c r="E3" s="529"/>
      <c r="F3" s="529"/>
      <c r="G3" s="529"/>
      <c r="H3" s="529"/>
      <c r="I3" s="529"/>
      <c r="J3" s="529"/>
    </row>
    <row r="4" spans="1:11" s="20" customFormat="1" x14ac:dyDescent="0.25">
      <c r="B4" s="26"/>
      <c r="D4" s="529" t="s">
        <v>470</v>
      </c>
      <c r="E4" s="529"/>
      <c r="F4" s="529"/>
      <c r="G4" s="529"/>
      <c r="H4" s="529"/>
      <c r="I4" s="529"/>
      <c r="J4" s="529"/>
    </row>
    <row r="5" spans="1:11" s="20" customFormat="1" x14ac:dyDescent="0.25">
      <c r="B5" s="26"/>
      <c r="D5" s="197"/>
      <c r="E5" s="197"/>
      <c r="F5" s="197"/>
      <c r="G5" s="197"/>
      <c r="H5" s="197"/>
      <c r="I5" s="204"/>
      <c r="J5" s="204"/>
      <c r="K5" s="26"/>
    </row>
    <row r="6" spans="1:11" s="20" customFormat="1" x14ac:dyDescent="0.25">
      <c r="A6" s="26">
        <v>14</v>
      </c>
      <c r="B6" s="26"/>
      <c r="C6" s="20">
        <v>1</v>
      </c>
      <c r="D6" s="532" t="s">
        <v>16</v>
      </c>
      <c r="E6" s="532"/>
      <c r="F6" s="114" t="str">
        <f>+Parametros!C2</f>
        <v>Quilicura-Valle Grande</v>
      </c>
      <c r="I6" s="205"/>
      <c r="J6" s="205"/>
      <c r="K6" s="20" t="s">
        <v>616</v>
      </c>
    </row>
    <row r="7" spans="1:11" s="20" customFormat="1" x14ac:dyDescent="0.2">
      <c r="A7" s="26">
        <v>11</v>
      </c>
      <c r="B7" s="26"/>
      <c r="D7" s="19" t="s">
        <v>522</v>
      </c>
      <c r="F7" s="114" t="str">
        <f>VLOOKUP(C6,'35 AUX 1,2,4,5 PEAP PROD'!$A$24:$K$34,A7,0)</f>
        <v>Calle_Uno_ElevadoraSum20AP</v>
      </c>
      <c r="I7" s="205"/>
      <c r="J7" s="205"/>
    </row>
    <row r="8" spans="1:11" x14ac:dyDescent="0.2">
      <c r="A8" s="26">
        <v>2</v>
      </c>
      <c r="D8" s="19" t="s">
        <v>841</v>
      </c>
      <c r="F8" s="114" t="str">
        <f>VLOOKUP(C6,'35 AUX 1,2,4,5 PEAP PROD'!$A$24:$K$34,A8,0)</f>
        <v>303_PAPSum20A</v>
      </c>
    </row>
    <row r="9" spans="1:11" x14ac:dyDescent="0.2">
      <c r="D9" s="19" t="s">
        <v>84</v>
      </c>
      <c r="E9" s="26"/>
      <c r="F9" s="114" t="s">
        <v>85</v>
      </c>
      <c r="J9" s="206"/>
    </row>
    <row r="10" spans="1:11" ht="37.200000000000003" customHeight="1" x14ac:dyDescent="0.25">
      <c r="A10" s="26">
        <v>10</v>
      </c>
      <c r="D10" s="534" t="s">
        <v>10</v>
      </c>
      <c r="E10" s="539" t="s">
        <v>472</v>
      </c>
      <c r="F10" s="548"/>
      <c r="G10" s="539" t="s">
        <v>352</v>
      </c>
      <c r="H10" s="548"/>
      <c r="I10" s="610" t="s">
        <v>125</v>
      </c>
      <c r="J10" s="611"/>
    </row>
    <row r="11" spans="1:11" ht="21.6" x14ac:dyDescent="0.25">
      <c r="A11" s="26">
        <v>9</v>
      </c>
      <c r="D11" s="536"/>
      <c r="E11" s="115" t="s">
        <v>345</v>
      </c>
      <c r="F11" s="115" t="s">
        <v>649</v>
      </c>
      <c r="G11" s="115" t="s">
        <v>473</v>
      </c>
      <c r="H11" s="115" t="s">
        <v>474</v>
      </c>
      <c r="I11" s="198" t="s">
        <v>345</v>
      </c>
      <c r="J11" s="198" t="s">
        <v>523</v>
      </c>
    </row>
    <row r="12" spans="1:11" x14ac:dyDescent="0.25">
      <c r="A12" s="26">
        <v>4</v>
      </c>
      <c r="D12" s="40">
        <f>+'Demanda AP'!B5</f>
        <v>2025</v>
      </c>
      <c r="E12" s="138">
        <f>VLOOKUP(C6,'35 AUX 1,2,4,5 PEAP PROD'!$A$24:$K$34,A10,0)</f>
        <v>30</v>
      </c>
      <c r="F12" s="138">
        <f>VLOOKUP(C6,'35 AUX 1,2,4,5 PEAP PROD'!$A$24:$K$34,A11,0)</f>
        <v>50</v>
      </c>
      <c r="G12" s="220">
        <f>VLOOKUP(C6,'35 AUX 1,2,4,5 PEAP PROD'!$A$24:$K$34,A12,0)</f>
        <v>0.11428571428571428</v>
      </c>
      <c r="H12" s="138">
        <f>VLOOKUP(C6,'35 AUX 1,2,4,5 PEAP PROD'!$A$24:$K$34,A13,0)</f>
        <v>64.891035791070891</v>
      </c>
      <c r="I12" s="198">
        <f t="shared" ref="I12:I27" si="0">+E12-G12</f>
        <v>29.885714285714286</v>
      </c>
      <c r="J12" s="198">
        <f t="shared" ref="J12:J27" si="1">+F12-H12</f>
        <v>-14.891035791070891</v>
      </c>
    </row>
    <row r="13" spans="1:11" x14ac:dyDescent="0.25">
      <c r="A13" s="26">
        <v>7</v>
      </c>
      <c r="D13" s="40">
        <f>D12+1</f>
        <v>2026</v>
      </c>
      <c r="E13" s="138">
        <f>+E12</f>
        <v>30</v>
      </c>
      <c r="F13" s="138">
        <f>+F12</f>
        <v>50</v>
      </c>
      <c r="G13" s="220">
        <f>+G12</f>
        <v>0.11428571428571428</v>
      </c>
      <c r="H13" s="138">
        <f>+H12</f>
        <v>64.891035791070891</v>
      </c>
      <c r="I13" s="198">
        <f t="shared" si="0"/>
        <v>29.885714285714286</v>
      </c>
      <c r="J13" s="198">
        <f t="shared" si="1"/>
        <v>-14.891035791070891</v>
      </c>
    </row>
    <row r="14" spans="1:11" x14ac:dyDescent="0.25">
      <c r="D14" s="40">
        <f t="shared" ref="D14:D27" si="2">D13+1</f>
        <v>2027</v>
      </c>
      <c r="E14" s="138">
        <f t="shared" ref="E14:E27" si="3">+E13</f>
        <v>30</v>
      </c>
      <c r="F14" s="138">
        <f t="shared" ref="F14:H27" si="4">+F13</f>
        <v>50</v>
      </c>
      <c r="G14" s="220">
        <f t="shared" si="4"/>
        <v>0.11428571428571428</v>
      </c>
      <c r="H14" s="138">
        <f t="shared" si="4"/>
        <v>64.891035791070891</v>
      </c>
      <c r="I14" s="198">
        <f t="shared" si="0"/>
        <v>29.885714285714286</v>
      </c>
      <c r="J14" s="198">
        <f t="shared" si="1"/>
        <v>-14.891035791070891</v>
      </c>
    </row>
    <row r="15" spans="1:11" x14ac:dyDescent="0.25">
      <c r="D15" s="40">
        <f t="shared" si="2"/>
        <v>2028</v>
      </c>
      <c r="E15" s="138">
        <f t="shared" si="3"/>
        <v>30</v>
      </c>
      <c r="F15" s="138">
        <f t="shared" si="4"/>
        <v>50</v>
      </c>
      <c r="G15" s="220">
        <f t="shared" si="4"/>
        <v>0.11428571428571428</v>
      </c>
      <c r="H15" s="138">
        <f t="shared" si="4"/>
        <v>64.891035791070891</v>
      </c>
      <c r="I15" s="198">
        <f t="shared" si="0"/>
        <v>29.885714285714286</v>
      </c>
      <c r="J15" s="198">
        <f t="shared" si="1"/>
        <v>-14.891035791070891</v>
      </c>
    </row>
    <row r="16" spans="1:11" x14ac:dyDescent="0.25">
      <c r="D16" s="40">
        <f t="shared" si="2"/>
        <v>2029</v>
      </c>
      <c r="E16" s="138">
        <f t="shared" si="3"/>
        <v>30</v>
      </c>
      <c r="F16" s="138">
        <f t="shared" si="4"/>
        <v>50</v>
      </c>
      <c r="G16" s="220">
        <f t="shared" si="4"/>
        <v>0.11428571428571428</v>
      </c>
      <c r="H16" s="138">
        <f t="shared" si="4"/>
        <v>64.891035791070891</v>
      </c>
      <c r="I16" s="198">
        <f t="shared" si="0"/>
        <v>29.885714285714286</v>
      </c>
      <c r="J16" s="198">
        <f t="shared" si="1"/>
        <v>-14.891035791070891</v>
      </c>
    </row>
    <row r="17" spans="1:11" x14ac:dyDescent="0.25">
      <c r="D17" s="40">
        <f t="shared" si="2"/>
        <v>2030</v>
      </c>
      <c r="E17" s="138">
        <f t="shared" si="3"/>
        <v>30</v>
      </c>
      <c r="F17" s="138">
        <f t="shared" si="4"/>
        <v>50</v>
      </c>
      <c r="G17" s="220">
        <f t="shared" si="4"/>
        <v>0.11428571428571428</v>
      </c>
      <c r="H17" s="138">
        <f t="shared" si="4"/>
        <v>64.891035791070891</v>
      </c>
      <c r="I17" s="198">
        <f t="shared" si="0"/>
        <v>29.885714285714286</v>
      </c>
      <c r="J17" s="198">
        <f t="shared" si="1"/>
        <v>-14.891035791070891</v>
      </c>
    </row>
    <row r="18" spans="1:11" x14ac:dyDescent="0.25">
      <c r="D18" s="40">
        <f t="shared" si="2"/>
        <v>2031</v>
      </c>
      <c r="E18" s="138">
        <f t="shared" si="3"/>
        <v>30</v>
      </c>
      <c r="F18" s="138">
        <f t="shared" si="4"/>
        <v>50</v>
      </c>
      <c r="G18" s="220">
        <f t="shared" si="4"/>
        <v>0.11428571428571428</v>
      </c>
      <c r="H18" s="138">
        <f t="shared" si="4"/>
        <v>64.891035791070891</v>
      </c>
      <c r="I18" s="198">
        <f t="shared" si="0"/>
        <v>29.885714285714286</v>
      </c>
      <c r="J18" s="198">
        <f t="shared" si="1"/>
        <v>-14.891035791070891</v>
      </c>
    </row>
    <row r="19" spans="1:11" x14ac:dyDescent="0.25">
      <c r="D19" s="40">
        <f t="shared" si="2"/>
        <v>2032</v>
      </c>
      <c r="E19" s="138">
        <f t="shared" si="3"/>
        <v>30</v>
      </c>
      <c r="F19" s="138">
        <f t="shared" si="4"/>
        <v>50</v>
      </c>
      <c r="G19" s="220">
        <f t="shared" si="4"/>
        <v>0.11428571428571428</v>
      </c>
      <c r="H19" s="138">
        <f t="shared" si="4"/>
        <v>64.891035791070891</v>
      </c>
      <c r="I19" s="198">
        <f t="shared" si="0"/>
        <v>29.885714285714286</v>
      </c>
      <c r="J19" s="198">
        <f t="shared" si="1"/>
        <v>-14.891035791070891</v>
      </c>
    </row>
    <row r="20" spans="1:11" x14ac:dyDescent="0.25">
      <c r="D20" s="40">
        <f t="shared" si="2"/>
        <v>2033</v>
      </c>
      <c r="E20" s="138">
        <f t="shared" si="3"/>
        <v>30</v>
      </c>
      <c r="F20" s="138">
        <f t="shared" si="4"/>
        <v>50</v>
      </c>
      <c r="G20" s="220">
        <f t="shared" si="4"/>
        <v>0.11428571428571428</v>
      </c>
      <c r="H20" s="138">
        <f t="shared" si="4"/>
        <v>64.891035791070891</v>
      </c>
      <c r="I20" s="198">
        <f t="shared" si="0"/>
        <v>29.885714285714286</v>
      </c>
      <c r="J20" s="198">
        <f t="shared" si="1"/>
        <v>-14.891035791070891</v>
      </c>
    </row>
    <row r="21" spans="1:11" x14ac:dyDescent="0.25">
      <c r="D21" s="40">
        <f t="shared" si="2"/>
        <v>2034</v>
      </c>
      <c r="E21" s="138">
        <f t="shared" si="3"/>
        <v>30</v>
      </c>
      <c r="F21" s="138">
        <f t="shared" si="4"/>
        <v>50</v>
      </c>
      <c r="G21" s="220">
        <f t="shared" si="4"/>
        <v>0.11428571428571428</v>
      </c>
      <c r="H21" s="138">
        <f t="shared" si="4"/>
        <v>64.891035791070891</v>
      </c>
      <c r="I21" s="198">
        <f t="shared" si="0"/>
        <v>29.885714285714286</v>
      </c>
      <c r="J21" s="198">
        <f t="shared" si="1"/>
        <v>-14.891035791070891</v>
      </c>
    </row>
    <row r="22" spans="1:11" x14ac:dyDescent="0.25">
      <c r="D22" s="40">
        <f t="shared" si="2"/>
        <v>2035</v>
      </c>
      <c r="E22" s="138">
        <f t="shared" si="3"/>
        <v>30</v>
      </c>
      <c r="F22" s="138">
        <f t="shared" si="4"/>
        <v>50</v>
      </c>
      <c r="G22" s="220">
        <f t="shared" si="4"/>
        <v>0.11428571428571428</v>
      </c>
      <c r="H22" s="138">
        <f t="shared" si="4"/>
        <v>64.891035791070891</v>
      </c>
      <c r="I22" s="198">
        <f t="shared" si="0"/>
        <v>29.885714285714286</v>
      </c>
      <c r="J22" s="198">
        <f t="shared" si="1"/>
        <v>-14.891035791070891</v>
      </c>
    </row>
    <row r="23" spans="1:11" x14ac:dyDescent="0.25">
      <c r="D23" s="40">
        <f t="shared" si="2"/>
        <v>2036</v>
      </c>
      <c r="E23" s="138">
        <f t="shared" si="3"/>
        <v>30</v>
      </c>
      <c r="F23" s="138">
        <f t="shared" si="4"/>
        <v>50</v>
      </c>
      <c r="G23" s="220">
        <f t="shared" si="4"/>
        <v>0.11428571428571428</v>
      </c>
      <c r="H23" s="138">
        <f t="shared" si="4"/>
        <v>64.891035791070891</v>
      </c>
      <c r="I23" s="198">
        <f t="shared" si="0"/>
        <v>29.885714285714286</v>
      </c>
      <c r="J23" s="198">
        <f t="shared" si="1"/>
        <v>-14.891035791070891</v>
      </c>
    </row>
    <row r="24" spans="1:11" x14ac:dyDescent="0.25">
      <c r="D24" s="40">
        <f t="shared" si="2"/>
        <v>2037</v>
      </c>
      <c r="E24" s="138">
        <f t="shared" si="3"/>
        <v>30</v>
      </c>
      <c r="F24" s="138">
        <f t="shared" si="4"/>
        <v>50</v>
      </c>
      <c r="G24" s="220">
        <f t="shared" si="4"/>
        <v>0.11428571428571428</v>
      </c>
      <c r="H24" s="138">
        <f t="shared" si="4"/>
        <v>64.891035791070891</v>
      </c>
      <c r="I24" s="198">
        <f t="shared" si="0"/>
        <v>29.885714285714286</v>
      </c>
      <c r="J24" s="198">
        <f t="shared" si="1"/>
        <v>-14.891035791070891</v>
      </c>
    </row>
    <row r="25" spans="1:11" x14ac:dyDescent="0.25">
      <c r="D25" s="40">
        <f t="shared" si="2"/>
        <v>2038</v>
      </c>
      <c r="E25" s="138">
        <f t="shared" si="3"/>
        <v>30</v>
      </c>
      <c r="F25" s="138">
        <f t="shared" si="4"/>
        <v>50</v>
      </c>
      <c r="G25" s="220">
        <f t="shared" si="4"/>
        <v>0.11428571428571428</v>
      </c>
      <c r="H25" s="138">
        <f t="shared" si="4"/>
        <v>64.891035791070891</v>
      </c>
      <c r="I25" s="198">
        <f t="shared" si="0"/>
        <v>29.885714285714286</v>
      </c>
      <c r="J25" s="198">
        <f t="shared" si="1"/>
        <v>-14.891035791070891</v>
      </c>
    </row>
    <row r="26" spans="1:11" x14ac:dyDescent="0.25">
      <c r="D26" s="40">
        <f t="shared" si="2"/>
        <v>2039</v>
      </c>
      <c r="E26" s="138">
        <f t="shared" si="3"/>
        <v>30</v>
      </c>
      <c r="F26" s="138">
        <f t="shared" si="4"/>
        <v>50</v>
      </c>
      <c r="G26" s="220">
        <f t="shared" si="4"/>
        <v>0.11428571428571428</v>
      </c>
      <c r="H26" s="138">
        <f t="shared" si="4"/>
        <v>64.891035791070891</v>
      </c>
      <c r="I26" s="198">
        <f t="shared" si="0"/>
        <v>29.885714285714286</v>
      </c>
      <c r="J26" s="198">
        <f t="shared" si="1"/>
        <v>-14.891035791070891</v>
      </c>
    </row>
    <row r="27" spans="1:11" x14ac:dyDescent="0.25">
      <c r="D27" s="40">
        <f t="shared" si="2"/>
        <v>2040</v>
      </c>
      <c r="E27" s="138">
        <f t="shared" si="3"/>
        <v>30</v>
      </c>
      <c r="F27" s="138">
        <f t="shared" si="4"/>
        <v>50</v>
      </c>
      <c r="G27" s="220">
        <f t="shared" si="4"/>
        <v>0.11428571428571428</v>
      </c>
      <c r="H27" s="138">
        <f t="shared" si="4"/>
        <v>64.891035791070891</v>
      </c>
      <c r="I27" s="198">
        <f t="shared" si="0"/>
        <v>29.885714285714286</v>
      </c>
      <c r="J27" s="198">
        <f t="shared" si="1"/>
        <v>-14.891035791070891</v>
      </c>
    </row>
    <row r="28" spans="1:11" x14ac:dyDescent="0.2">
      <c r="D28" s="2" t="s">
        <v>1082</v>
      </c>
    </row>
    <row r="32" spans="1:11" s="20" customFormat="1" x14ac:dyDescent="0.25">
      <c r="A32" s="26">
        <v>14</v>
      </c>
      <c r="B32" s="26"/>
      <c r="C32" s="20">
        <f>+C6+1</f>
        <v>2</v>
      </c>
      <c r="D32" s="26" t="s">
        <v>16</v>
      </c>
      <c r="F32" s="114" t="str">
        <f>+F6</f>
        <v>Quilicura-Valle Grande</v>
      </c>
      <c r="I32" s="205"/>
      <c r="J32" s="205"/>
      <c r="K32" s="20" t="s">
        <v>813</v>
      </c>
    </row>
    <row r="33" spans="1:10" s="20" customFormat="1" x14ac:dyDescent="0.2">
      <c r="A33" s="26">
        <v>11</v>
      </c>
      <c r="B33" s="26"/>
      <c r="D33" s="19" t="s">
        <v>522</v>
      </c>
      <c r="F33" s="114" t="str">
        <f>VLOOKUP(C32,'35 AUX 1,2,4,5 PEAP PROD'!$A$24:$K$34,A33,0)</f>
        <v>Calle_Uno_ElevadoraSum2AP</v>
      </c>
      <c r="I33" s="205"/>
      <c r="J33" s="205"/>
    </row>
    <row r="34" spans="1:10" x14ac:dyDescent="0.2">
      <c r="A34" s="26">
        <v>2</v>
      </c>
      <c r="D34" s="19" t="s">
        <v>841</v>
      </c>
      <c r="F34" s="114" t="str">
        <f>VLOOKUP(C32,'35 AUX 1,2,4,5 PEAP PROD'!$A$24:$K$34,A34,0)</f>
        <v>303_PAPSum2</v>
      </c>
    </row>
    <row r="35" spans="1:10" x14ac:dyDescent="0.2">
      <c r="D35" s="19" t="s">
        <v>84</v>
      </c>
      <c r="E35" s="26"/>
      <c r="F35" s="114" t="s">
        <v>85</v>
      </c>
      <c r="J35" s="206"/>
    </row>
    <row r="36" spans="1:10" x14ac:dyDescent="0.25">
      <c r="A36" s="26">
        <v>10</v>
      </c>
      <c r="D36" s="534" t="s">
        <v>10</v>
      </c>
      <c r="E36" s="539" t="s">
        <v>472</v>
      </c>
      <c r="F36" s="548"/>
      <c r="G36" s="539" t="s">
        <v>352</v>
      </c>
      <c r="H36" s="548"/>
      <c r="I36" s="610" t="s">
        <v>125</v>
      </c>
      <c r="J36" s="611"/>
    </row>
    <row r="37" spans="1:10" ht="21.6" x14ac:dyDescent="0.25">
      <c r="A37" s="26">
        <v>9</v>
      </c>
      <c r="D37" s="536"/>
      <c r="E37" s="115" t="s">
        <v>345</v>
      </c>
      <c r="F37" s="115" t="s">
        <v>649</v>
      </c>
      <c r="G37" s="115" t="s">
        <v>473</v>
      </c>
      <c r="H37" s="115" t="s">
        <v>474</v>
      </c>
      <c r="I37" s="198" t="s">
        <v>345</v>
      </c>
      <c r="J37" s="198" t="s">
        <v>523</v>
      </c>
    </row>
    <row r="38" spans="1:10" x14ac:dyDescent="0.25">
      <c r="A38" s="26">
        <v>4</v>
      </c>
      <c r="D38" s="40">
        <f>+D12</f>
        <v>2025</v>
      </c>
      <c r="E38" s="138">
        <f>VLOOKUP(C32,'35 AUX 1,2,4,5 PEAP PROD'!$A$24:$K$34,A36,0)</f>
        <v>26.4</v>
      </c>
      <c r="F38" s="138">
        <f>VLOOKUP(C32,'35 AUX 1,2,4,5 PEAP PROD'!$A$24:$K$34,A37,0)</f>
        <v>60</v>
      </c>
      <c r="G38" s="220">
        <f>VLOOKUP(C32,'35 AUX 1,2,4,5 PEAP PROD'!$A$24:$K$34,A38,0)</f>
        <v>5.7142857142857141E-2</v>
      </c>
      <c r="H38" s="138">
        <f>VLOOKUP(C32,'35 AUX 1,2,4,5 PEAP PROD'!$A$24:$K$34,A39,0)</f>
        <v>58.015396267889074</v>
      </c>
      <c r="I38" s="198">
        <f t="shared" ref="I38:I53" si="5">+E38-G38</f>
        <v>26.342857142857142</v>
      </c>
      <c r="J38" s="198">
        <f t="shared" ref="J38:J53" si="6">+F38-H38</f>
        <v>1.9846037321109264</v>
      </c>
    </row>
    <row r="39" spans="1:10" x14ac:dyDescent="0.25">
      <c r="A39" s="26">
        <v>7</v>
      </c>
      <c r="D39" s="40">
        <f t="shared" ref="D39:D53" si="7">+D13</f>
        <v>2026</v>
      </c>
      <c r="E39" s="138">
        <f>+E38</f>
        <v>26.4</v>
      </c>
      <c r="F39" s="138">
        <f>+F38</f>
        <v>60</v>
      </c>
      <c r="G39" s="220">
        <f>+G38</f>
        <v>5.7142857142857141E-2</v>
      </c>
      <c r="H39" s="138">
        <f>+H38</f>
        <v>58.015396267889074</v>
      </c>
      <c r="I39" s="198">
        <f t="shared" si="5"/>
        <v>26.342857142857142</v>
      </c>
      <c r="J39" s="198">
        <f t="shared" si="6"/>
        <v>1.9846037321109264</v>
      </c>
    </row>
    <row r="40" spans="1:10" x14ac:dyDescent="0.25">
      <c r="D40" s="40">
        <f t="shared" si="7"/>
        <v>2027</v>
      </c>
      <c r="E40" s="138">
        <f t="shared" ref="E40:H53" si="8">+E39</f>
        <v>26.4</v>
      </c>
      <c r="F40" s="138">
        <f t="shared" si="8"/>
        <v>60</v>
      </c>
      <c r="G40" s="220">
        <f>+G39</f>
        <v>5.7142857142857141E-2</v>
      </c>
      <c r="H40" s="138">
        <f t="shared" si="8"/>
        <v>58.015396267889074</v>
      </c>
      <c r="I40" s="198">
        <f t="shared" si="5"/>
        <v>26.342857142857142</v>
      </c>
      <c r="J40" s="198">
        <f t="shared" si="6"/>
        <v>1.9846037321109264</v>
      </c>
    </row>
    <row r="41" spans="1:10" x14ac:dyDescent="0.25">
      <c r="D41" s="40">
        <f t="shared" si="7"/>
        <v>2028</v>
      </c>
      <c r="E41" s="138">
        <f t="shared" si="8"/>
        <v>26.4</v>
      </c>
      <c r="F41" s="138">
        <f t="shared" si="8"/>
        <v>60</v>
      </c>
      <c r="G41" s="220">
        <f t="shared" si="8"/>
        <v>5.7142857142857141E-2</v>
      </c>
      <c r="H41" s="138">
        <f t="shared" si="8"/>
        <v>58.015396267889074</v>
      </c>
      <c r="I41" s="198">
        <f t="shared" si="5"/>
        <v>26.342857142857142</v>
      </c>
      <c r="J41" s="198">
        <f t="shared" si="6"/>
        <v>1.9846037321109264</v>
      </c>
    </row>
    <row r="42" spans="1:10" x14ac:dyDescent="0.25">
      <c r="D42" s="40">
        <f t="shared" si="7"/>
        <v>2029</v>
      </c>
      <c r="E42" s="138">
        <f t="shared" si="8"/>
        <v>26.4</v>
      </c>
      <c r="F42" s="138">
        <f t="shared" si="8"/>
        <v>60</v>
      </c>
      <c r="G42" s="220">
        <f t="shared" si="8"/>
        <v>5.7142857142857141E-2</v>
      </c>
      <c r="H42" s="138">
        <f t="shared" si="8"/>
        <v>58.015396267889074</v>
      </c>
      <c r="I42" s="198">
        <f t="shared" si="5"/>
        <v>26.342857142857142</v>
      </c>
      <c r="J42" s="198">
        <f t="shared" si="6"/>
        <v>1.9846037321109264</v>
      </c>
    </row>
    <row r="43" spans="1:10" x14ac:dyDescent="0.25">
      <c r="D43" s="40">
        <f t="shared" si="7"/>
        <v>2030</v>
      </c>
      <c r="E43" s="138">
        <f t="shared" si="8"/>
        <v>26.4</v>
      </c>
      <c r="F43" s="138">
        <f t="shared" si="8"/>
        <v>60</v>
      </c>
      <c r="G43" s="220">
        <f t="shared" si="8"/>
        <v>5.7142857142857141E-2</v>
      </c>
      <c r="H43" s="138">
        <f t="shared" si="8"/>
        <v>58.015396267889074</v>
      </c>
      <c r="I43" s="198">
        <f t="shared" si="5"/>
        <v>26.342857142857142</v>
      </c>
      <c r="J43" s="198">
        <f t="shared" si="6"/>
        <v>1.9846037321109264</v>
      </c>
    </row>
    <row r="44" spans="1:10" x14ac:dyDescent="0.25">
      <c r="D44" s="40">
        <f t="shared" si="7"/>
        <v>2031</v>
      </c>
      <c r="E44" s="138">
        <f t="shared" si="8"/>
        <v>26.4</v>
      </c>
      <c r="F44" s="138">
        <f t="shared" si="8"/>
        <v>60</v>
      </c>
      <c r="G44" s="220">
        <f t="shared" si="8"/>
        <v>5.7142857142857141E-2</v>
      </c>
      <c r="H44" s="138">
        <f t="shared" si="8"/>
        <v>58.015396267889074</v>
      </c>
      <c r="I44" s="198">
        <f t="shared" si="5"/>
        <v>26.342857142857142</v>
      </c>
      <c r="J44" s="198">
        <f t="shared" si="6"/>
        <v>1.9846037321109264</v>
      </c>
    </row>
    <row r="45" spans="1:10" x14ac:dyDescent="0.25">
      <c r="D45" s="40">
        <f t="shared" si="7"/>
        <v>2032</v>
      </c>
      <c r="E45" s="138">
        <f t="shared" si="8"/>
        <v>26.4</v>
      </c>
      <c r="F45" s="138">
        <f t="shared" si="8"/>
        <v>60</v>
      </c>
      <c r="G45" s="220">
        <f t="shared" si="8"/>
        <v>5.7142857142857141E-2</v>
      </c>
      <c r="H45" s="138">
        <f t="shared" si="8"/>
        <v>58.015396267889074</v>
      </c>
      <c r="I45" s="198">
        <f t="shared" si="5"/>
        <v>26.342857142857142</v>
      </c>
      <c r="J45" s="198">
        <f t="shared" si="6"/>
        <v>1.9846037321109264</v>
      </c>
    </row>
    <row r="46" spans="1:10" x14ac:dyDescent="0.25">
      <c r="D46" s="40">
        <f t="shared" si="7"/>
        <v>2033</v>
      </c>
      <c r="E46" s="138">
        <f t="shared" si="8"/>
        <v>26.4</v>
      </c>
      <c r="F46" s="138">
        <f t="shared" si="8"/>
        <v>60</v>
      </c>
      <c r="G46" s="220">
        <f t="shared" si="8"/>
        <v>5.7142857142857141E-2</v>
      </c>
      <c r="H46" s="138">
        <f t="shared" si="8"/>
        <v>58.015396267889074</v>
      </c>
      <c r="I46" s="198">
        <f t="shared" si="5"/>
        <v>26.342857142857142</v>
      </c>
      <c r="J46" s="198">
        <f t="shared" si="6"/>
        <v>1.9846037321109264</v>
      </c>
    </row>
    <row r="47" spans="1:10" x14ac:dyDescent="0.25">
      <c r="D47" s="40">
        <f t="shared" si="7"/>
        <v>2034</v>
      </c>
      <c r="E47" s="138">
        <f t="shared" si="8"/>
        <v>26.4</v>
      </c>
      <c r="F47" s="138">
        <f t="shared" si="8"/>
        <v>60</v>
      </c>
      <c r="G47" s="220">
        <f t="shared" si="8"/>
        <v>5.7142857142857141E-2</v>
      </c>
      <c r="H47" s="138">
        <f t="shared" si="8"/>
        <v>58.015396267889074</v>
      </c>
      <c r="I47" s="198">
        <f t="shared" si="5"/>
        <v>26.342857142857142</v>
      </c>
      <c r="J47" s="198">
        <f t="shared" si="6"/>
        <v>1.9846037321109264</v>
      </c>
    </row>
    <row r="48" spans="1:10" x14ac:dyDescent="0.25">
      <c r="D48" s="40">
        <f t="shared" si="7"/>
        <v>2035</v>
      </c>
      <c r="E48" s="138">
        <f t="shared" si="8"/>
        <v>26.4</v>
      </c>
      <c r="F48" s="138">
        <f t="shared" si="8"/>
        <v>60</v>
      </c>
      <c r="G48" s="220">
        <f t="shared" si="8"/>
        <v>5.7142857142857141E-2</v>
      </c>
      <c r="H48" s="138">
        <f t="shared" si="8"/>
        <v>58.015396267889074</v>
      </c>
      <c r="I48" s="198">
        <f t="shared" si="5"/>
        <v>26.342857142857142</v>
      </c>
      <c r="J48" s="198">
        <f t="shared" si="6"/>
        <v>1.9846037321109264</v>
      </c>
    </row>
    <row r="49" spans="1:11" x14ac:dyDescent="0.25">
      <c r="D49" s="40">
        <f t="shared" si="7"/>
        <v>2036</v>
      </c>
      <c r="E49" s="138">
        <f t="shared" si="8"/>
        <v>26.4</v>
      </c>
      <c r="F49" s="138">
        <f t="shared" si="8"/>
        <v>60</v>
      </c>
      <c r="G49" s="220">
        <f t="shared" si="8"/>
        <v>5.7142857142857141E-2</v>
      </c>
      <c r="H49" s="138">
        <f t="shared" si="8"/>
        <v>58.015396267889074</v>
      </c>
      <c r="I49" s="198">
        <f t="shared" si="5"/>
        <v>26.342857142857142</v>
      </c>
      <c r="J49" s="198">
        <f t="shared" si="6"/>
        <v>1.9846037321109264</v>
      </c>
    </row>
    <row r="50" spans="1:11" x14ac:dyDescent="0.25">
      <c r="D50" s="40">
        <f t="shared" si="7"/>
        <v>2037</v>
      </c>
      <c r="E50" s="138">
        <f t="shared" si="8"/>
        <v>26.4</v>
      </c>
      <c r="F50" s="138">
        <f t="shared" si="8"/>
        <v>60</v>
      </c>
      <c r="G50" s="220">
        <f t="shared" si="8"/>
        <v>5.7142857142857141E-2</v>
      </c>
      <c r="H50" s="138">
        <f t="shared" si="8"/>
        <v>58.015396267889074</v>
      </c>
      <c r="I50" s="198">
        <f t="shared" si="5"/>
        <v>26.342857142857142</v>
      </c>
      <c r="J50" s="198">
        <f t="shared" si="6"/>
        <v>1.9846037321109264</v>
      </c>
    </row>
    <row r="51" spans="1:11" x14ac:dyDescent="0.25">
      <c r="D51" s="40">
        <f t="shared" si="7"/>
        <v>2038</v>
      </c>
      <c r="E51" s="138">
        <f t="shared" si="8"/>
        <v>26.4</v>
      </c>
      <c r="F51" s="138">
        <f t="shared" si="8"/>
        <v>60</v>
      </c>
      <c r="G51" s="220">
        <f t="shared" si="8"/>
        <v>5.7142857142857141E-2</v>
      </c>
      <c r="H51" s="138">
        <f t="shared" si="8"/>
        <v>58.015396267889074</v>
      </c>
      <c r="I51" s="198">
        <f t="shared" si="5"/>
        <v>26.342857142857142</v>
      </c>
      <c r="J51" s="198">
        <f t="shared" si="6"/>
        <v>1.9846037321109264</v>
      </c>
    </row>
    <row r="52" spans="1:11" x14ac:dyDescent="0.25">
      <c r="D52" s="40">
        <f t="shared" si="7"/>
        <v>2039</v>
      </c>
      <c r="E52" s="138">
        <f t="shared" si="8"/>
        <v>26.4</v>
      </c>
      <c r="F52" s="138">
        <f t="shared" si="8"/>
        <v>60</v>
      </c>
      <c r="G52" s="220">
        <f t="shared" si="8"/>
        <v>5.7142857142857141E-2</v>
      </c>
      <c r="H52" s="138">
        <f t="shared" si="8"/>
        <v>58.015396267889074</v>
      </c>
      <c r="I52" s="198">
        <f t="shared" si="5"/>
        <v>26.342857142857142</v>
      </c>
      <c r="J52" s="198">
        <f t="shared" si="6"/>
        <v>1.9846037321109264</v>
      </c>
    </row>
    <row r="53" spans="1:11" x14ac:dyDescent="0.25">
      <c r="D53" s="40">
        <f t="shared" si="7"/>
        <v>2040</v>
      </c>
      <c r="E53" s="138">
        <f t="shared" si="8"/>
        <v>26.4</v>
      </c>
      <c r="F53" s="138">
        <f t="shared" si="8"/>
        <v>60</v>
      </c>
      <c r="G53" s="220">
        <f t="shared" si="8"/>
        <v>5.7142857142857141E-2</v>
      </c>
      <c r="H53" s="138">
        <f t="shared" si="8"/>
        <v>58.015396267889074</v>
      </c>
      <c r="I53" s="198">
        <f t="shared" si="5"/>
        <v>26.342857142857142</v>
      </c>
      <c r="J53" s="198">
        <f t="shared" si="6"/>
        <v>1.9846037321109264</v>
      </c>
    </row>
    <row r="55" spans="1:11" x14ac:dyDescent="0.2">
      <c r="D55" s="2"/>
    </row>
    <row r="58" spans="1:11" s="20" customFormat="1" x14ac:dyDescent="0.25">
      <c r="A58" s="26">
        <v>14</v>
      </c>
      <c r="B58" s="26"/>
      <c r="C58" s="20">
        <f>+C32+1</f>
        <v>3</v>
      </c>
      <c r="D58" s="26" t="s">
        <v>16</v>
      </c>
      <c r="F58" s="114" t="str">
        <f>+F32</f>
        <v>Quilicura-Valle Grande</v>
      </c>
      <c r="I58" s="205"/>
      <c r="J58" s="205"/>
      <c r="K58" s="20" t="s">
        <v>814</v>
      </c>
    </row>
    <row r="59" spans="1:11" s="20" customFormat="1" x14ac:dyDescent="0.2">
      <c r="A59" s="26">
        <v>11</v>
      </c>
      <c r="B59" s="26"/>
      <c r="D59" s="19" t="s">
        <v>522</v>
      </c>
      <c r="F59" s="114" t="str">
        <f>VLOOKUP(C58,'35 AUX 1,2,4,5 PEAP PROD'!$A$24:$K$34,A59,0)</f>
        <v>El_Juncal_ElevadoraSum5AP</v>
      </c>
      <c r="I59" s="205"/>
      <c r="J59" s="205"/>
    </row>
    <row r="60" spans="1:11" x14ac:dyDescent="0.2">
      <c r="A60" s="26">
        <v>2</v>
      </c>
      <c r="D60" s="19" t="s">
        <v>841</v>
      </c>
      <c r="F60" s="114" t="str">
        <f>VLOOKUP(C58,'35 AUX 1,2,4,5 PEAP PROD'!$A$24:$K$34,A60,0)</f>
        <v>303_PAPSum5</v>
      </c>
    </row>
    <row r="61" spans="1:11" x14ac:dyDescent="0.2">
      <c r="D61" s="19" t="s">
        <v>84</v>
      </c>
      <c r="E61" s="26"/>
      <c r="F61" s="114" t="s">
        <v>85</v>
      </c>
      <c r="J61" s="206"/>
    </row>
    <row r="62" spans="1:11" x14ac:dyDescent="0.25">
      <c r="A62" s="26">
        <v>10</v>
      </c>
      <c r="D62" s="534" t="s">
        <v>10</v>
      </c>
      <c r="E62" s="539" t="s">
        <v>472</v>
      </c>
      <c r="F62" s="548"/>
      <c r="G62" s="539" t="s">
        <v>352</v>
      </c>
      <c r="H62" s="548"/>
      <c r="I62" s="610" t="s">
        <v>125</v>
      </c>
      <c r="J62" s="611"/>
    </row>
    <row r="63" spans="1:11" ht="21.6" x14ac:dyDescent="0.25">
      <c r="A63" s="26">
        <v>9</v>
      </c>
      <c r="D63" s="536"/>
      <c r="E63" s="115" t="s">
        <v>345</v>
      </c>
      <c r="F63" s="115" t="s">
        <v>649</v>
      </c>
      <c r="G63" s="115" t="s">
        <v>473</v>
      </c>
      <c r="H63" s="115" t="s">
        <v>474</v>
      </c>
      <c r="I63" s="198" t="s">
        <v>345</v>
      </c>
      <c r="J63" s="198" t="s">
        <v>523</v>
      </c>
    </row>
    <row r="64" spans="1:11" x14ac:dyDescent="0.25">
      <c r="A64" s="26">
        <v>4</v>
      </c>
      <c r="D64" s="40">
        <f>+D38</f>
        <v>2025</v>
      </c>
      <c r="E64" s="138">
        <f>VLOOKUP(C58,'35 AUX 1,2,4,5 PEAP PROD'!$A$24:$K$34,A62,0)</f>
        <v>20</v>
      </c>
      <c r="F64" s="138">
        <f>VLOOKUP(C58,'35 AUX 1,2,4,5 PEAP PROD'!$A$24:$K$34,A63,0)</f>
        <v>65</v>
      </c>
      <c r="G64" s="220">
        <v>10</v>
      </c>
      <c r="H64" s="138">
        <f>VLOOKUP(C58,'35 AUX 1,2,4,5 PEAP PROD'!$A$24:$K$34,A65,0)</f>
        <v>60.97307509568342</v>
      </c>
      <c r="I64" s="198">
        <f>+E64-G64</f>
        <v>10</v>
      </c>
      <c r="J64" s="198">
        <f t="shared" ref="J64:J79" si="9">+F64-H64</f>
        <v>4.02692490431658</v>
      </c>
    </row>
    <row r="65" spans="1:10" x14ac:dyDescent="0.25">
      <c r="A65" s="26">
        <v>7</v>
      </c>
      <c r="D65" s="40">
        <f t="shared" ref="D65:D79" si="10">+D39</f>
        <v>2026</v>
      </c>
      <c r="E65" s="138">
        <f t="shared" ref="E65:E79" si="11">+E64</f>
        <v>20</v>
      </c>
      <c r="F65" s="138">
        <f t="shared" ref="F65:G79" si="12">+F64</f>
        <v>65</v>
      </c>
      <c r="G65" s="220">
        <f>+G64</f>
        <v>10</v>
      </c>
      <c r="H65" s="138">
        <f t="shared" ref="H65:H79" si="13">+H64</f>
        <v>60.97307509568342</v>
      </c>
      <c r="I65" s="198">
        <f t="shared" ref="I65:I79" si="14">+E65-G65</f>
        <v>10</v>
      </c>
      <c r="J65" s="198">
        <f t="shared" si="9"/>
        <v>4.02692490431658</v>
      </c>
    </row>
    <row r="66" spans="1:10" x14ac:dyDescent="0.25">
      <c r="D66" s="40">
        <f t="shared" si="10"/>
        <v>2027</v>
      </c>
      <c r="E66" s="138">
        <f t="shared" si="11"/>
        <v>20</v>
      </c>
      <c r="F66" s="138">
        <f t="shared" si="12"/>
        <v>65</v>
      </c>
      <c r="G66" s="220">
        <f t="shared" si="12"/>
        <v>10</v>
      </c>
      <c r="H66" s="138">
        <f t="shared" si="13"/>
        <v>60.97307509568342</v>
      </c>
      <c r="I66" s="198">
        <f t="shared" si="14"/>
        <v>10</v>
      </c>
      <c r="J66" s="198">
        <f t="shared" si="9"/>
        <v>4.02692490431658</v>
      </c>
    </row>
    <row r="67" spans="1:10" x14ac:dyDescent="0.25">
      <c r="D67" s="40">
        <f t="shared" si="10"/>
        <v>2028</v>
      </c>
      <c r="E67" s="138">
        <f t="shared" si="11"/>
        <v>20</v>
      </c>
      <c r="F67" s="138">
        <f t="shared" si="12"/>
        <v>65</v>
      </c>
      <c r="G67" s="220">
        <f t="shared" si="12"/>
        <v>10</v>
      </c>
      <c r="H67" s="138">
        <f t="shared" si="13"/>
        <v>60.97307509568342</v>
      </c>
      <c r="I67" s="198">
        <f t="shared" si="14"/>
        <v>10</v>
      </c>
      <c r="J67" s="198">
        <f t="shared" si="9"/>
        <v>4.02692490431658</v>
      </c>
    </row>
    <row r="68" spans="1:10" x14ac:dyDescent="0.25">
      <c r="D68" s="40">
        <f t="shared" si="10"/>
        <v>2029</v>
      </c>
      <c r="E68" s="138">
        <f t="shared" si="11"/>
        <v>20</v>
      </c>
      <c r="F68" s="138">
        <f t="shared" si="12"/>
        <v>65</v>
      </c>
      <c r="G68" s="220">
        <f t="shared" si="12"/>
        <v>10</v>
      </c>
      <c r="H68" s="138">
        <f t="shared" si="13"/>
        <v>60.97307509568342</v>
      </c>
      <c r="I68" s="198">
        <f t="shared" si="14"/>
        <v>10</v>
      </c>
      <c r="J68" s="198">
        <f t="shared" si="9"/>
        <v>4.02692490431658</v>
      </c>
    </row>
    <row r="69" spans="1:10" x14ac:dyDescent="0.25">
      <c r="D69" s="40">
        <f t="shared" si="10"/>
        <v>2030</v>
      </c>
      <c r="E69" s="138">
        <f t="shared" si="11"/>
        <v>20</v>
      </c>
      <c r="F69" s="138">
        <f t="shared" si="12"/>
        <v>65</v>
      </c>
      <c r="G69" s="220">
        <f t="shared" si="12"/>
        <v>10</v>
      </c>
      <c r="H69" s="138">
        <f t="shared" si="13"/>
        <v>60.97307509568342</v>
      </c>
      <c r="I69" s="198">
        <f t="shared" si="14"/>
        <v>10</v>
      </c>
      <c r="J69" s="198">
        <f t="shared" si="9"/>
        <v>4.02692490431658</v>
      </c>
    </row>
    <row r="70" spans="1:10" x14ac:dyDescent="0.25">
      <c r="D70" s="40">
        <f t="shared" si="10"/>
        <v>2031</v>
      </c>
      <c r="E70" s="138">
        <f t="shared" si="11"/>
        <v>20</v>
      </c>
      <c r="F70" s="138">
        <f t="shared" si="12"/>
        <v>65</v>
      </c>
      <c r="G70" s="220">
        <f t="shared" si="12"/>
        <v>10</v>
      </c>
      <c r="H70" s="138">
        <f t="shared" si="13"/>
        <v>60.97307509568342</v>
      </c>
      <c r="I70" s="198">
        <f t="shared" si="14"/>
        <v>10</v>
      </c>
      <c r="J70" s="198">
        <f t="shared" si="9"/>
        <v>4.02692490431658</v>
      </c>
    </row>
    <row r="71" spans="1:10" x14ac:dyDescent="0.25">
      <c r="D71" s="40">
        <f t="shared" si="10"/>
        <v>2032</v>
      </c>
      <c r="E71" s="138">
        <f t="shared" si="11"/>
        <v>20</v>
      </c>
      <c r="F71" s="138">
        <f t="shared" si="12"/>
        <v>65</v>
      </c>
      <c r="G71" s="220">
        <f t="shared" si="12"/>
        <v>10</v>
      </c>
      <c r="H71" s="138">
        <f t="shared" si="13"/>
        <v>60.97307509568342</v>
      </c>
      <c r="I71" s="198">
        <f t="shared" si="14"/>
        <v>10</v>
      </c>
      <c r="J71" s="198">
        <f t="shared" si="9"/>
        <v>4.02692490431658</v>
      </c>
    </row>
    <row r="72" spans="1:10" x14ac:dyDescent="0.25">
      <c r="D72" s="40">
        <f t="shared" si="10"/>
        <v>2033</v>
      </c>
      <c r="E72" s="138">
        <f t="shared" si="11"/>
        <v>20</v>
      </c>
      <c r="F72" s="138">
        <f t="shared" si="12"/>
        <v>65</v>
      </c>
      <c r="G72" s="220">
        <f t="shared" si="12"/>
        <v>10</v>
      </c>
      <c r="H72" s="138">
        <f t="shared" si="13"/>
        <v>60.97307509568342</v>
      </c>
      <c r="I72" s="198">
        <f t="shared" si="14"/>
        <v>10</v>
      </c>
      <c r="J72" s="198">
        <f t="shared" si="9"/>
        <v>4.02692490431658</v>
      </c>
    </row>
    <row r="73" spans="1:10" x14ac:dyDescent="0.25">
      <c r="D73" s="40">
        <f t="shared" si="10"/>
        <v>2034</v>
      </c>
      <c r="E73" s="138">
        <f t="shared" si="11"/>
        <v>20</v>
      </c>
      <c r="F73" s="138">
        <f t="shared" si="12"/>
        <v>65</v>
      </c>
      <c r="G73" s="220">
        <f t="shared" si="12"/>
        <v>10</v>
      </c>
      <c r="H73" s="138">
        <f t="shared" si="13"/>
        <v>60.97307509568342</v>
      </c>
      <c r="I73" s="198">
        <f t="shared" si="14"/>
        <v>10</v>
      </c>
      <c r="J73" s="198">
        <f t="shared" si="9"/>
        <v>4.02692490431658</v>
      </c>
    </row>
    <row r="74" spans="1:10" x14ac:dyDescent="0.25">
      <c r="D74" s="40">
        <f t="shared" si="10"/>
        <v>2035</v>
      </c>
      <c r="E74" s="138">
        <f t="shared" si="11"/>
        <v>20</v>
      </c>
      <c r="F74" s="138">
        <f t="shared" si="12"/>
        <v>65</v>
      </c>
      <c r="G74" s="220">
        <f t="shared" si="12"/>
        <v>10</v>
      </c>
      <c r="H74" s="138">
        <f t="shared" si="13"/>
        <v>60.97307509568342</v>
      </c>
      <c r="I74" s="198">
        <f t="shared" si="14"/>
        <v>10</v>
      </c>
      <c r="J74" s="198">
        <f t="shared" si="9"/>
        <v>4.02692490431658</v>
      </c>
    </row>
    <row r="75" spans="1:10" x14ac:dyDescent="0.25">
      <c r="D75" s="40">
        <f t="shared" si="10"/>
        <v>2036</v>
      </c>
      <c r="E75" s="138">
        <f t="shared" si="11"/>
        <v>20</v>
      </c>
      <c r="F75" s="138">
        <f t="shared" si="12"/>
        <v>65</v>
      </c>
      <c r="G75" s="220">
        <f t="shared" si="12"/>
        <v>10</v>
      </c>
      <c r="H75" s="138">
        <f t="shared" si="13"/>
        <v>60.97307509568342</v>
      </c>
      <c r="I75" s="198">
        <f t="shared" si="14"/>
        <v>10</v>
      </c>
      <c r="J75" s="198">
        <f t="shared" si="9"/>
        <v>4.02692490431658</v>
      </c>
    </row>
    <row r="76" spans="1:10" x14ac:dyDescent="0.25">
      <c r="D76" s="40">
        <f t="shared" si="10"/>
        <v>2037</v>
      </c>
      <c r="E76" s="138">
        <f t="shared" si="11"/>
        <v>20</v>
      </c>
      <c r="F76" s="138">
        <f t="shared" si="12"/>
        <v>65</v>
      </c>
      <c r="G76" s="220">
        <f t="shared" si="12"/>
        <v>10</v>
      </c>
      <c r="H76" s="138">
        <f t="shared" si="13"/>
        <v>60.97307509568342</v>
      </c>
      <c r="I76" s="198">
        <f t="shared" si="14"/>
        <v>10</v>
      </c>
      <c r="J76" s="198">
        <f t="shared" si="9"/>
        <v>4.02692490431658</v>
      </c>
    </row>
    <row r="77" spans="1:10" x14ac:dyDescent="0.25">
      <c r="D77" s="40">
        <f t="shared" si="10"/>
        <v>2038</v>
      </c>
      <c r="E77" s="138">
        <f t="shared" si="11"/>
        <v>20</v>
      </c>
      <c r="F77" s="138">
        <f t="shared" si="12"/>
        <v>65</v>
      </c>
      <c r="G77" s="220">
        <f t="shared" si="12"/>
        <v>10</v>
      </c>
      <c r="H77" s="138">
        <f t="shared" si="13"/>
        <v>60.97307509568342</v>
      </c>
      <c r="I77" s="198">
        <f t="shared" si="14"/>
        <v>10</v>
      </c>
      <c r="J77" s="198">
        <f t="shared" si="9"/>
        <v>4.02692490431658</v>
      </c>
    </row>
    <row r="78" spans="1:10" x14ac:dyDescent="0.25">
      <c r="D78" s="40">
        <f t="shared" si="10"/>
        <v>2039</v>
      </c>
      <c r="E78" s="138">
        <f t="shared" si="11"/>
        <v>20</v>
      </c>
      <c r="F78" s="138">
        <f t="shared" si="12"/>
        <v>65</v>
      </c>
      <c r="G78" s="220">
        <f t="shared" si="12"/>
        <v>10</v>
      </c>
      <c r="H78" s="138">
        <f t="shared" si="13"/>
        <v>60.97307509568342</v>
      </c>
      <c r="I78" s="198">
        <f t="shared" si="14"/>
        <v>10</v>
      </c>
      <c r="J78" s="198">
        <f t="shared" si="9"/>
        <v>4.02692490431658</v>
      </c>
    </row>
    <row r="79" spans="1:10" x14ac:dyDescent="0.25">
      <c r="D79" s="40">
        <f t="shared" si="10"/>
        <v>2040</v>
      </c>
      <c r="E79" s="138">
        <f t="shared" si="11"/>
        <v>20</v>
      </c>
      <c r="F79" s="138">
        <f t="shared" si="12"/>
        <v>65</v>
      </c>
      <c r="G79" s="220">
        <f t="shared" si="12"/>
        <v>10</v>
      </c>
      <c r="H79" s="138">
        <f t="shared" si="13"/>
        <v>60.97307509568342</v>
      </c>
      <c r="I79" s="198">
        <f t="shared" si="14"/>
        <v>10</v>
      </c>
      <c r="J79" s="198">
        <f t="shared" si="9"/>
        <v>4.02692490431658</v>
      </c>
    </row>
    <row r="80" spans="1:10" x14ac:dyDescent="0.2">
      <c r="D80" s="2"/>
    </row>
    <row r="81" spans="1:11" x14ac:dyDescent="0.2">
      <c r="D81" s="2"/>
    </row>
    <row r="84" spans="1:11" s="20" customFormat="1" x14ac:dyDescent="0.25">
      <c r="A84" s="26">
        <v>14</v>
      </c>
      <c r="B84" s="26"/>
      <c r="C84" s="20">
        <f>+C58+1</f>
        <v>4</v>
      </c>
      <c r="D84" s="26" t="s">
        <v>16</v>
      </c>
      <c r="F84" s="114" t="str">
        <f>+F58</f>
        <v>Quilicura-Valle Grande</v>
      </c>
      <c r="I84" s="205"/>
      <c r="J84" s="205"/>
      <c r="K84" s="20" t="s">
        <v>815</v>
      </c>
    </row>
    <row r="85" spans="1:11" s="20" customFormat="1" x14ac:dyDescent="0.2">
      <c r="A85" s="26">
        <v>11</v>
      </c>
      <c r="B85" s="26"/>
      <c r="D85" s="19" t="s">
        <v>522</v>
      </c>
      <c r="F85" s="114" t="str">
        <f>VLOOKUP(C84,'35 AUX 1,2,4,5 PEAP PROD'!$A$24:$K$34,A85,0)</f>
        <v>El_Juncal_ElevadoraSum17AP</v>
      </c>
      <c r="I85" s="205"/>
      <c r="J85" s="205"/>
    </row>
    <row r="86" spans="1:11" x14ac:dyDescent="0.2">
      <c r="A86" s="26">
        <v>2</v>
      </c>
      <c r="D86" s="19" t="s">
        <v>841</v>
      </c>
      <c r="F86" s="114" t="str">
        <f>VLOOKUP(C84,'35 AUX 1,2,4,5 PEAP PROD'!$A$24:$K$34,A86,0)</f>
        <v>303_PAPSum17A</v>
      </c>
    </row>
    <row r="87" spans="1:11" x14ac:dyDescent="0.2">
      <c r="D87" s="19" t="s">
        <v>84</v>
      </c>
      <c r="E87" s="26"/>
      <c r="F87" s="114" t="s">
        <v>85</v>
      </c>
      <c r="J87" s="206"/>
    </row>
    <row r="88" spans="1:11" x14ac:dyDescent="0.25">
      <c r="A88" s="26">
        <v>10</v>
      </c>
      <c r="D88" s="534" t="s">
        <v>10</v>
      </c>
      <c r="E88" s="539" t="s">
        <v>472</v>
      </c>
      <c r="F88" s="548"/>
      <c r="G88" s="539" t="s">
        <v>352</v>
      </c>
      <c r="H88" s="548"/>
      <c r="I88" s="610" t="s">
        <v>125</v>
      </c>
      <c r="J88" s="611"/>
    </row>
    <row r="89" spans="1:11" ht="21.6" x14ac:dyDescent="0.25">
      <c r="A89" s="26">
        <v>9</v>
      </c>
      <c r="D89" s="536"/>
      <c r="E89" s="115" t="s">
        <v>345</v>
      </c>
      <c r="F89" s="115" t="s">
        <v>649</v>
      </c>
      <c r="G89" s="115" t="s">
        <v>473</v>
      </c>
      <c r="H89" s="115" t="s">
        <v>474</v>
      </c>
      <c r="I89" s="198" t="s">
        <v>345</v>
      </c>
      <c r="J89" s="198" t="s">
        <v>523</v>
      </c>
    </row>
    <row r="90" spans="1:11" x14ac:dyDescent="0.25">
      <c r="A90" s="26">
        <v>4</v>
      </c>
      <c r="D90" s="40">
        <f>+D64</f>
        <v>2025</v>
      </c>
      <c r="E90" s="138">
        <f>VLOOKUP(C84,'35 AUX 1,2,4,5 PEAP PROD'!$A$24:$K$34,A88,0)</f>
        <v>20</v>
      </c>
      <c r="F90" s="138">
        <f>VLOOKUP(C84,'35 AUX 1,2,4,5 PEAP PROD'!$A$24:$K$34,A89,0)</f>
        <v>117</v>
      </c>
      <c r="G90" s="220">
        <f>VLOOKUP(C84,'35 AUX 1,2,4,5 PEAP PROD'!$A$24:$K$34,A90,0)</f>
        <v>0.11428571428571428</v>
      </c>
      <c r="H90" s="138">
        <f>VLOOKUP(C84,'35 AUX 1,2,4,5 PEAP PROD'!$A$24:$K$34,A91,0)</f>
        <v>87.3055747301444</v>
      </c>
      <c r="I90" s="198">
        <f t="shared" ref="I90:I105" si="15">+E90-G90</f>
        <v>19.885714285714286</v>
      </c>
      <c r="J90" s="198">
        <f t="shared" ref="J90:J105" si="16">+F90-H90</f>
        <v>29.6944252698556</v>
      </c>
    </row>
    <row r="91" spans="1:11" x14ac:dyDescent="0.25">
      <c r="A91" s="26">
        <v>7</v>
      </c>
      <c r="D91" s="40">
        <f t="shared" ref="D91:D105" si="17">+D65</f>
        <v>2026</v>
      </c>
      <c r="E91" s="138">
        <f t="shared" ref="E91:E105" si="18">+E90</f>
        <v>20</v>
      </c>
      <c r="F91" s="138">
        <f t="shared" ref="F91:F99" si="19">+F90</f>
        <v>117</v>
      </c>
      <c r="G91" s="220">
        <f t="shared" ref="G91:G105" si="20">+G90</f>
        <v>0.11428571428571428</v>
      </c>
      <c r="H91" s="138">
        <f t="shared" ref="H91:H105" si="21">+H90</f>
        <v>87.3055747301444</v>
      </c>
      <c r="I91" s="198">
        <f t="shared" si="15"/>
        <v>19.885714285714286</v>
      </c>
      <c r="J91" s="198">
        <f t="shared" si="16"/>
        <v>29.6944252698556</v>
      </c>
    </row>
    <row r="92" spans="1:11" x14ac:dyDescent="0.25">
      <c r="D92" s="40">
        <f t="shared" si="17"/>
        <v>2027</v>
      </c>
      <c r="E92" s="138">
        <f t="shared" si="18"/>
        <v>20</v>
      </c>
      <c r="F92" s="138">
        <f t="shared" si="19"/>
        <v>117</v>
      </c>
      <c r="G92" s="220">
        <f t="shared" si="20"/>
        <v>0.11428571428571428</v>
      </c>
      <c r="H92" s="138">
        <f t="shared" si="21"/>
        <v>87.3055747301444</v>
      </c>
      <c r="I92" s="198">
        <f t="shared" si="15"/>
        <v>19.885714285714286</v>
      </c>
      <c r="J92" s="198">
        <f t="shared" si="16"/>
        <v>29.6944252698556</v>
      </c>
    </row>
    <row r="93" spans="1:11" x14ac:dyDescent="0.25">
      <c r="D93" s="40">
        <f t="shared" si="17"/>
        <v>2028</v>
      </c>
      <c r="E93" s="138">
        <f t="shared" si="18"/>
        <v>20</v>
      </c>
      <c r="F93" s="138">
        <f t="shared" si="19"/>
        <v>117</v>
      </c>
      <c r="G93" s="220">
        <f t="shared" si="20"/>
        <v>0.11428571428571428</v>
      </c>
      <c r="H93" s="138">
        <f t="shared" si="21"/>
        <v>87.3055747301444</v>
      </c>
      <c r="I93" s="198">
        <f t="shared" si="15"/>
        <v>19.885714285714286</v>
      </c>
      <c r="J93" s="198">
        <f t="shared" si="16"/>
        <v>29.6944252698556</v>
      </c>
    </row>
    <row r="94" spans="1:11" x14ac:dyDescent="0.25">
      <c r="D94" s="40">
        <f t="shared" si="17"/>
        <v>2029</v>
      </c>
      <c r="E94" s="138">
        <f t="shared" si="18"/>
        <v>20</v>
      </c>
      <c r="F94" s="138">
        <f t="shared" si="19"/>
        <v>117</v>
      </c>
      <c r="G94" s="220">
        <f t="shared" si="20"/>
        <v>0.11428571428571428</v>
      </c>
      <c r="H94" s="138">
        <f t="shared" si="21"/>
        <v>87.3055747301444</v>
      </c>
      <c r="I94" s="198">
        <f t="shared" si="15"/>
        <v>19.885714285714286</v>
      </c>
      <c r="J94" s="198">
        <f t="shared" si="16"/>
        <v>29.6944252698556</v>
      </c>
    </row>
    <row r="95" spans="1:11" x14ac:dyDescent="0.25">
      <c r="D95" s="40">
        <f t="shared" si="17"/>
        <v>2030</v>
      </c>
      <c r="E95" s="138">
        <f t="shared" si="18"/>
        <v>20</v>
      </c>
      <c r="F95" s="138">
        <f t="shared" si="19"/>
        <v>117</v>
      </c>
      <c r="G95" s="220">
        <f t="shared" si="20"/>
        <v>0.11428571428571428</v>
      </c>
      <c r="H95" s="138">
        <f t="shared" si="21"/>
        <v>87.3055747301444</v>
      </c>
      <c r="I95" s="198">
        <f t="shared" si="15"/>
        <v>19.885714285714286</v>
      </c>
      <c r="J95" s="198">
        <f t="shared" si="16"/>
        <v>29.6944252698556</v>
      </c>
    </row>
    <row r="96" spans="1:11" x14ac:dyDescent="0.25">
      <c r="D96" s="40">
        <f t="shared" si="17"/>
        <v>2031</v>
      </c>
      <c r="E96" s="138">
        <f t="shared" si="18"/>
        <v>20</v>
      </c>
      <c r="F96" s="138">
        <f t="shared" si="19"/>
        <v>117</v>
      </c>
      <c r="G96" s="220">
        <f t="shared" si="20"/>
        <v>0.11428571428571428</v>
      </c>
      <c r="H96" s="138">
        <f t="shared" si="21"/>
        <v>87.3055747301444</v>
      </c>
      <c r="I96" s="198">
        <f t="shared" si="15"/>
        <v>19.885714285714286</v>
      </c>
      <c r="J96" s="198">
        <f t="shared" si="16"/>
        <v>29.6944252698556</v>
      </c>
    </row>
    <row r="97" spans="1:10" x14ac:dyDescent="0.25">
      <c r="D97" s="40">
        <f t="shared" si="17"/>
        <v>2032</v>
      </c>
      <c r="E97" s="138">
        <f t="shared" si="18"/>
        <v>20</v>
      </c>
      <c r="F97" s="138">
        <f t="shared" si="19"/>
        <v>117</v>
      </c>
      <c r="G97" s="220">
        <f t="shared" si="20"/>
        <v>0.11428571428571428</v>
      </c>
      <c r="H97" s="138">
        <f t="shared" si="21"/>
        <v>87.3055747301444</v>
      </c>
      <c r="I97" s="198">
        <f t="shared" si="15"/>
        <v>19.885714285714286</v>
      </c>
      <c r="J97" s="198">
        <f t="shared" si="16"/>
        <v>29.6944252698556</v>
      </c>
    </row>
    <row r="98" spans="1:10" x14ac:dyDescent="0.25">
      <c r="D98" s="40">
        <f t="shared" si="17"/>
        <v>2033</v>
      </c>
      <c r="E98" s="138">
        <f t="shared" si="18"/>
        <v>20</v>
      </c>
      <c r="F98" s="138">
        <f t="shared" si="19"/>
        <v>117</v>
      </c>
      <c r="G98" s="220">
        <f t="shared" si="20"/>
        <v>0.11428571428571428</v>
      </c>
      <c r="H98" s="138">
        <f t="shared" si="21"/>
        <v>87.3055747301444</v>
      </c>
      <c r="I98" s="198">
        <f t="shared" si="15"/>
        <v>19.885714285714286</v>
      </c>
      <c r="J98" s="198">
        <f t="shared" si="16"/>
        <v>29.6944252698556</v>
      </c>
    </row>
    <row r="99" spans="1:10" x14ac:dyDescent="0.25">
      <c r="D99" s="40">
        <f t="shared" si="17"/>
        <v>2034</v>
      </c>
      <c r="E99" s="138">
        <f t="shared" si="18"/>
        <v>20</v>
      </c>
      <c r="F99" s="138">
        <f t="shared" si="19"/>
        <v>117</v>
      </c>
      <c r="G99" s="220">
        <f t="shared" si="20"/>
        <v>0.11428571428571428</v>
      </c>
      <c r="H99" s="138">
        <f t="shared" si="21"/>
        <v>87.3055747301444</v>
      </c>
      <c r="I99" s="198">
        <f t="shared" si="15"/>
        <v>19.885714285714286</v>
      </c>
      <c r="J99" s="198">
        <f t="shared" si="16"/>
        <v>29.6944252698556</v>
      </c>
    </row>
    <row r="100" spans="1:10" x14ac:dyDescent="0.25">
      <c r="C100" s="237"/>
      <c r="D100" s="40">
        <f t="shared" si="17"/>
        <v>2035</v>
      </c>
      <c r="E100" s="138">
        <f t="shared" si="18"/>
        <v>20</v>
      </c>
      <c r="F100" s="138">
        <f t="shared" ref="F100:F105" si="22">+F99</f>
        <v>117</v>
      </c>
      <c r="G100" s="220">
        <f t="shared" si="20"/>
        <v>0.11428571428571428</v>
      </c>
      <c r="H100" s="138">
        <f t="shared" si="21"/>
        <v>87.3055747301444</v>
      </c>
      <c r="I100" s="198">
        <f t="shared" si="15"/>
        <v>19.885714285714286</v>
      </c>
      <c r="J100" s="198">
        <f t="shared" si="16"/>
        <v>29.6944252698556</v>
      </c>
    </row>
    <row r="101" spans="1:10" x14ac:dyDescent="0.25">
      <c r="D101" s="40">
        <f t="shared" si="17"/>
        <v>2036</v>
      </c>
      <c r="E101" s="138">
        <f t="shared" si="18"/>
        <v>20</v>
      </c>
      <c r="F101" s="138">
        <f t="shared" si="22"/>
        <v>117</v>
      </c>
      <c r="G101" s="220">
        <f t="shared" si="20"/>
        <v>0.11428571428571428</v>
      </c>
      <c r="H101" s="138">
        <f t="shared" si="21"/>
        <v>87.3055747301444</v>
      </c>
      <c r="I101" s="198">
        <f t="shared" si="15"/>
        <v>19.885714285714286</v>
      </c>
      <c r="J101" s="198">
        <f t="shared" si="16"/>
        <v>29.6944252698556</v>
      </c>
    </row>
    <row r="102" spans="1:10" x14ac:dyDescent="0.25">
      <c r="D102" s="40">
        <f t="shared" si="17"/>
        <v>2037</v>
      </c>
      <c r="E102" s="138">
        <f t="shared" si="18"/>
        <v>20</v>
      </c>
      <c r="F102" s="138">
        <f t="shared" si="22"/>
        <v>117</v>
      </c>
      <c r="G102" s="220">
        <f t="shared" si="20"/>
        <v>0.11428571428571428</v>
      </c>
      <c r="H102" s="138">
        <f t="shared" si="21"/>
        <v>87.3055747301444</v>
      </c>
      <c r="I102" s="198">
        <f t="shared" si="15"/>
        <v>19.885714285714286</v>
      </c>
      <c r="J102" s="198">
        <f t="shared" si="16"/>
        <v>29.6944252698556</v>
      </c>
    </row>
    <row r="103" spans="1:10" x14ac:dyDescent="0.25">
      <c r="D103" s="40">
        <f t="shared" si="17"/>
        <v>2038</v>
      </c>
      <c r="E103" s="138">
        <f t="shared" si="18"/>
        <v>20</v>
      </c>
      <c r="F103" s="138">
        <f t="shared" si="22"/>
        <v>117</v>
      </c>
      <c r="G103" s="220">
        <f t="shared" si="20"/>
        <v>0.11428571428571428</v>
      </c>
      <c r="H103" s="138">
        <f t="shared" si="21"/>
        <v>87.3055747301444</v>
      </c>
      <c r="I103" s="198">
        <f t="shared" si="15"/>
        <v>19.885714285714286</v>
      </c>
      <c r="J103" s="198">
        <f t="shared" si="16"/>
        <v>29.6944252698556</v>
      </c>
    </row>
    <row r="104" spans="1:10" x14ac:dyDescent="0.25">
      <c r="D104" s="40">
        <f t="shared" si="17"/>
        <v>2039</v>
      </c>
      <c r="E104" s="138">
        <f t="shared" si="18"/>
        <v>20</v>
      </c>
      <c r="F104" s="138">
        <f t="shared" si="22"/>
        <v>117</v>
      </c>
      <c r="G104" s="220">
        <f t="shared" si="20"/>
        <v>0.11428571428571428</v>
      </c>
      <c r="H104" s="138">
        <f t="shared" si="21"/>
        <v>87.3055747301444</v>
      </c>
      <c r="I104" s="198">
        <f t="shared" si="15"/>
        <v>19.885714285714286</v>
      </c>
      <c r="J104" s="198">
        <f t="shared" si="16"/>
        <v>29.6944252698556</v>
      </c>
    </row>
    <row r="105" spans="1:10" x14ac:dyDescent="0.25">
      <c r="D105" s="40">
        <f t="shared" si="17"/>
        <v>2040</v>
      </c>
      <c r="E105" s="138">
        <f t="shared" si="18"/>
        <v>20</v>
      </c>
      <c r="F105" s="138">
        <f t="shared" si="22"/>
        <v>117</v>
      </c>
      <c r="G105" s="220">
        <f t="shared" si="20"/>
        <v>0.11428571428571428</v>
      </c>
      <c r="H105" s="138">
        <f t="shared" si="21"/>
        <v>87.3055747301444</v>
      </c>
      <c r="I105" s="198">
        <f t="shared" si="15"/>
        <v>19.885714285714286</v>
      </c>
      <c r="J105" s="198">
        <f t="shared" si="16"/>
        <v>29.6944252698556</v>
      </c>
    </row>
    <row r="107" spans="1:10" x14ac:dyDescent="0.2">
      <c r="D107" s="2"/>
    </row>
    <row r="110" spans="1:10" s="20" customFormat="1" x14ac:dyDescent="0.25">
      <c r="A110" s="26">
        <v>14</v>
      </c>
      <c r="B110" s="26"/>
      <c r="C110" s="20">
        <f>+C84+1</f>
        <v>5</v>
      </c>
      <c r="D110" s="26" t="s">
        <v>16</v>
      </c>
      <c r="F110" s="114" t="str">
        <f>+F84</f>
        <v>Quilicura-Valle Grande</v>
      </c>
      <c r="I110" s="205"/>
      <c r="J110" s="205"/>
    </row>
    <row r="111" spans="1:10" s="20" customFormat="1" x14ac:dyDescent="0.2">
      <c r="A111" s="26">
        <v>11</v>
      </c>
      <c r="B111" s="26"/>
      <c r="D111" s="19" t="s">
        <v>522</v>
      </c>
      <c r="F111" s="114" t="str">
        <f>VLOOKUP(C110,'35 AUX 1,2,4,5 PEAP PROD'!$A$24:$K$34,A111,0)</f>
        <v>Galvarino_ElevadoraSum8B_AP</v>
      </c>
      <c r="I111" s="205"/>
      <c r="J111" s="205"/>
    </row>
    <row r="112" spans="1:10" x14ac:dyDescent="0.2">
      <c r="A112" s="26">
        <v>2</v>
      </c>
      <c r="D112" s="19" t="s">
        <v>841</v>
      </c>
      <c r="F112" s="114" t="str">
        <f>VLOOKUP(C110,'35 AUX 1,2,4,5 PEAP PROD'!$A$24:$K$34,A112,0)</f>
        <v>303_PAPSum8B</v>
      </c>
    </row>
    <row r="113" spans="1:10" x14ac:dyDescent="0.2">
      <c r="D113" s="19" t="s">
        <v>84</v>
      </c>
      <c r="E113" s="26"/>
      <c r="F113" s="114" t="s">
        <v>85</v>
      </c>
      <c r="J113" s="206"/>
    </row>
    <row r="114" spans="1:10" x14ac:dyDescent="0.25">
      <c r="A114" s="26">
        <v>10</v>
      </c>
      <c r="D114" s="534" t="s">
        <v>10</v>
      </c>
      <c r="E114" s="539" t="s">
        <v>472</v>
      </c>
      <c r="F114" s="548"/>
      <c r="G114" s="539" t="s">
        <v>352</v>
      </c>
      <c r="H114" s="548"/>
      <c r="I114" s="610" t="s">
        <v>125</v>
      </c>
      <c r="J114" s="611"/>
    </row>
    <row r="115" spans="1:10" ht="21.6" x14ac:dyDescent="0.25">
      <c r="A115" s="26">
        <v>9</v>
      </c>
      <c r="D115" s="536"/>
      <c r="E115" s="115" t="s">
        <v>345</v>
      </c>
      <c r="F115" s="115" t="s">
        <v>649</v>
      </c>
      <c r="G115" s="115" t="s">
        <v>473</v>
      </c>
      <c r="H115" s="115" t="s">
        <v>474</v>
      </c>
      <c r="I115" s="198" t="s">
        <v>345</v>
      </c>
      <c r="J115" s="198" t="s">
        <v>523</v>
      </c>
    </row>
    <row r="116" spans="1:10" x14ac:dyDescent="0.25">
      <c r="A116" s="26">
        <v>4</v>
      </c>
      <c r="D116" s="40">
        <f>+D90</f>
        <v>2025</v>
      </c>
      <c r="E116" s="138">
        <f>VLOOKUP(C110,'35 AUX 1,2,4,5 PEAP PROD'!$A$24:$K$34,A114,0)</f>
        <v>20</v>
      </c>
      <c r="F116" s="138">
        <f>VLOOKUP(C110,'35 AUX 1,2,4,5 PEAP PROD'!$A$24:$K$34,A115,0)</f>
        <v>60</v>
      </c>
      <c r="G116" s="220">
        <f>VLOOKUP(C110,'35 AUX 1,2,4,5 PEAP PROD'!$A$24:$K$34,A116,0)</f>
        <v>5.7142857142857141E-2</v>
      </c>
      <c r="H116" s="138">
        <f>VLOOKUP(C110,'35 AUX 1,2,4,5 PEAP PROD'!$A$24:$K$34,A117,0)</f>
        <v>51.256171362192823</v>
      </c>
      <c r="I116" s="198">
        <f t="shared" ref="I116:I131" si="23">+E116-G116</f>
        <v>19.942857142857143</v>
      </c>
      <c r="J116" s="198">
        <f t="shared" ref="J116:J131" si="24">+F116-H116</f>
        <v>8.7438286378071766</v>
      </c>
    </row>
    <row r="117" spans="1:10" x14ac:dyDescent="0.25">
      <c r="A117" s="26">
        <v>7</v>
      </c>
      <c r="D117" s="40">
        <f t="shared" ref="D117:D131" si="25">+D91</f>
        <v>2026</v>
      </c>
      <c r="E117" s="138">
        <f t="shared" ref="E117:E131" si="26">+E116</f>
        <v>20</v>
      </c>
      <c r="F117" s="138">
        <f t="shared" ref="F117:F131" si="27">+F116</f>
        <v>60</v>
      </c>
      <c r="G117" s="220">
        <f t="shared" ref="G117:G131" si="28">+G116</f>
        <v>5.7142857142857141E-2</v>
      </c>
      <c r="H117" s="138">
        <f t="shared" ref="H117:H131" si="29">+H116</f>
        <v>51.256171362192823</v>
      </c>
      <c r="I117" s="198">
        <f t="shared" si="23"/>
        <v>19.942857142857143</v>
      </c>
      <c r="J117" s="198">
        <f t="shared" si="24"/>
        <v>8.7438286378071766</v>
      </c>
    </row>
    <row r="118" spans="1:10" x14ac:dyDescent="0.25">
      <c r="D118" s="40">
        <f t="shared" si="25"/>
        <v>2027</v>
      </c>
      <c r="E118" s="138">
        <f t="shared" si="26"/>
        <v>20</v>
      </c>
      <c r="F118" s="138">
        <f t="shared" si="27"/>
        <v>60</v>
      </c>
      <c r="G118" s="220">
        <f t="shared" si="28"/>
        <v>5.7142857142857141E-2</v>
      </c>
      <c r="H118" s="138">
        <f t="shared" si="29"/>
        <v>51.256171362192823</v>
      </c>
      <c r="I118" s="198">
        <f t="shared" si="23"/>
        <v>19.942857142857143</v>
      </c>
      <c r="J118" s="198">
        <f t="shared" si="24"/>
        <v>8.7438286378071766</v>
      </c>
    </row>
    <row r="119" spans="1:10" x14ac:dyDescent="0.25">
      <c r="D119" s="40">
        <f t="shared" si="25"/>
        <v>2028</v>
      </c>
      <c r="E119" s="138">
        <f t="shared" si="26"/>
        <v>20</v>
      </c>
      <c r="F119" s="138">
        <f t="shared" si="27"/>
        <v>60</v>
      </c>
      <c r="G119" s="220">
        <f t="shared" si="28"/>
        <v>5.7142857142857141E-2</v>
      </c>
      <c r="H119" s="138">
        <f t="shared" si="29"/>
        <v>51.256171362192823</v>
      </c>
      <c r="I119" s="198">
        <f t="shared" si="23"/>
        <v>19.942857142857143</v>
      </c>
      <c r="J119" s="198">
        <f t="shared" si="24"/>
        <v>8.7438286378071766</v>
      </c>
    </row>
    <row r="120" spans="1:10" x14ac:dyDescent="0.25">
      <c r="D120" s="40">
        <f t="shared" si="25"/>
        <v>2029</v>
      </c>
      <c r="E120" s="138">
        <f t="shared" si="26"/>
        <v>20</v>
      </c>
      <c r="F120" s="138">
        <f t="shared" si="27"/>
        <v>60</v>
      </c>
      <c r="G120" s="220">
        <f t="shared" si="28"/>
        <v>5.7142857142857141E-2</v>
      </c>
      <c r="H120" s="138">
        <f t="shared" si="29"/>
        <v>51.256171362192823</v>
      </c>
      <c r="I120" s="198">
        <f t="shared" si="23"/>
        <v>19.942857142857143</v>
      </c>
      <c r="J120" s="198">
        <f t="shared" si="24"/>
        <v>8.7438286378071766</v>
      </c>
    </row>
    <row r="121" spans="1:10" x14ac:dyDescent="0.25">
      <c r="D121" s="40">
        <f t="shared" si="25"/>
        <v>2030</v>
      </c>
      <c r="E121" s="138">
        <f t="shared" si="26"/>
        <v>20</v>
      </c>
      <c r="F121" s="138">
        <f t="shared" si="27"/>
        <v>60</v>
      </c>
      <c r="G121" s="220">
        <f t="shared" si="28"/>
        <v>5.7142857142857141E-2</v>
      </c>
      <c r="H121" s="138">
        <f t="shared" si="29"/>
        <v>51.256171362192823</v>
      </c>
      <c r="I121" s="198">
        <f t="shared" si="23"/>
        <v>19.942857142857143</v>
      </c>
      <c r="J121" s="198">
        <f t="shared" si="24"/>
        <v>8.7438286378071766</v>
      </c>
    </row>
    <row r="122" spans="1:10" x14ac:dyDescent="0.25">
      <c r="D122" s="40">
        <f t="shared" si="25"/>
        <v>2031</v>
      </c>
      <c r="E122" s="138">
        <f t="shared" si="26"/>
        <v>20</v>
      </c>
      <c r="F122" s="138">
        <f t="shared" si="27"/>
        <v>60</v>
      </c>
      <c r="G122" s="220">
        <f t="shared" si="28"/>
        <v>5.7142857142857141E-2</v>
      </c>
      <c r="H122" s="138">
        <f t="shared" si="29"/>
        <v>51.256171362192823</v>
      </c>
      <c r="I122" s="198">
        <f t="shared" si="23"/>
        <v>19.942857142857143</v>
      </c>
      <c r="J122" s="198">
        <f t="shared" si="24"/>
        <v>8.7438286378071766</v>
      </c>
    </row>
    <row r="123" spans="1:10" x14ac:dyDescent="0.25">
      <c r="D123" s="40">
        <f t="shared" si="25"/>
        <v>2032</v>
      </c>
      <c r="E123" s="138">
        <f t="shared" si="26"/>
        <v>20</v>
      </c>
      <c r="F123" s="138">
        <f t="shared" si="27"/>
        <v>60</v>
      </c>
      <c r="G123" s="220">
        <f t="shared" si="28"/>
        <v>5.7142857142857141E-2</v>
      </c>
      <c r="H123" s="138">
        <f t="shared" si="29"/>
        <v>51.256171362192823</v>
      </c>
      <c r="I123" s="198">
        <f t="shared" si="23"/>
        <v>19.942857142857143</v>
      </c>
      <c r="J123" s="198">
        <f t="shared" si="24"/>
        <v>8.7438286378071766</v>
      </c>
    </row>
    <row r="124" spans="1:10" x14ac:dyDescent="0.25">
      <c r="D124" s="40">
        <f t="shared" si="25"/>
        <v>2033</v>
      </c>
      <c r="E124" s="138">
        <f t="shared" si="26"/>
        <v>20</v>
      </c>
      <c r="F124" s="138">
        <f t="shared" si="27"/>
        <v>60</v>
      </c>
      <c r="G124" s="220">
        <f t="shared" si="28"/>
        <v>5.7142857142857141E-2</v>
      </c>
      <c r="H124" s="138">
        <f t="shared" si="29"/>
        <v>51.256171362192823</v>
      </c>
      <c r="I124" s="198">
        <f t="shared" si="23"/>
        <v>19.942857142857143</v>
      </c>
      <c r="J124" s="198">
        <f t="shared" si="24"/>
        <v>8.7438286378071766</v>
      </c>
    </row>
    <row r="125" spans="1:10" x14ac:dyDescent="0.25">
      <c r="D125" s="40">
        <f t="shared" si="25"/>
        <v>2034</v>
      </c>
      <c r="E125" s="138">
        <f t="shared" si="26"/>
        <v>20</v>
      </c>
      <c r="F125" s="138">
        <f t="shared" si="27"/>
        <v>60</v>
      </c>
      <c r="G125" s="220">
        <f t="shared" si="28"/>
        <v>5.7142857142857141E-2</v>
      </c>
      <c r="H125" s="138">
        <f t="shared" si="29"/>
        <v>51.256171362192823</v>
      </c>
      <c r="I125" s="198">
        <f t="shared" si="23"/>
        <v>19.942857142857143</v>
      </c>
      <c r="J125" s="198">
        <f t="shared" si="24"/>
        <v>8.7438286378071766</v>
      </c>
    </row>
    <row r="126" spans="1:10" x14ac:dyDescent="0.25">
      <c r="D126" s="40">
        <f t="shared" si="25"/>
        <v>2035</v>
      </c>
      <c r="E126" s="138">
        <f t="shared" si="26"/>
        <v>20</v>
      </c>
      <c r="F126" s="138">
        <f t="shared" si="27"/>
        <v>60</v>
      </c>
      <c r="G126" s="220">
        <f t="shared" si="28"/>
        <v>5.7142857142857141E-2</v>
      </c>
      <c r="H126" s="138">
        <f t="shared" si="29"/>
        <v>51.256171362192823</v>
      </c>
      <c r="I126" s="198">
        <f t="shared" si="23"/>
        <v>19.942857142857143</v>
      </c>
      <c r="J126" s="198">
        <f t="shared" si="24"/>
        <v>8.7438286378071766</v>
      </c>
    </row>
    <row r="127" spans="1:10" x14ac:dyDescent="0.25">
      <c r="D127" s="40">
        <f t="shared" si="25"/>
        <v>2036</v>
      </c>
      <c r="E127" s="138">
        <f t="shared" si="26"/>
        <v>20</v>
      </c>
      <c r="F127" s="138">
        <f t="shared" si="27"/>
        <v>60</v>
      </c>
      <c r="G127" s="220">
        <f t="shared" si="28"/>
        <v>5.7142857142857141E-2</v>
      </c>
      <c r="H127" s="138">
        <f t="shared" si="29"/>
        <v>51.256171362192823</v>
      </c>
      <c r="I127" s="198">
        <f t="shared" si="23"/>
        <v>19.942857142857143</v>
      </c>
      <c r="J127" s="198">
        <f t="shared" si="24"/>
        <v>8.7438286378071766</v>
      </c>
    </row>
    <row r="128" spans="1:10" x14ac:dyDescent="0.25">
      <c r="D128" s="40">
        <f t="shared" si="25"/>
        <v>2037</v>
      </c>
      <c r="E128" s="138">
        <f t="shared" si="26"/>
        <v>20</v>
      </c>
      <c r="F128" s="138">
        <f t="shared" si="27"/>
        <v>60</v>
      </c>
      <c r="G128" s="220">
        <f t="shared" si="28"/>
        <v>5.7142857142857141E-2</v>
      </c>
      <c r="H128" s="138">
        <f t="shared" si="29"/>
        <v>51.256171362192823</v>
      </c>
      <c r="I128" s="198">
        <f t="shared" si="23"/>
        <v>19.942857142857143</v>
      </c>
      <c r="J128" s="198">
        <f t="shared" si="24"/>
        <v>8.7438286378071766</v>
      </c>
    </row>
    <row r="129" spans="1:10" x14ac:dyDescent="0.25">
      <c r="D129" s="40">
        <f t="shared" si="25"/>
        <v>2038</v>
      </c>
      <c r="E129" s="138">
        <f t="shared" si="26"/>
        <v>20</v>
      </c>
      <c r="F129" s="138">
        <f t="shared" si="27"/>
        <v>60</v>
      </c>
      <c r="G129" s="220">
        <f t="shared" si="28"/>
        <v>5.7142857142857141E-2</v>
      </c>
      <c r="H129" s="138">
        <f t="shared" si="29"/>
        <v>51.256171362192823</v>
      </c>
      <c r="I129" s="198">
        <f t="shared" si="23"/>
        <v>19.942857142857143</v>
      </c>
      <c r="J129" s="198">
        <f t="shared" si="24"/>
        <v>8.7438286378071766</v>
      </c>
    </row>
    <row r="130" spans="1:10" x14ac:dyDescent="0.25">
      <c r="D130" s="40">
        <f t="shared" si="25"/>
        <v>2039</v>
      </c>
      <c r="E130" s="138">
        <f t="shared" si="26"/>
        <v>20</v>
      </c>
      <c r="F130" s="138">
        <f t="shared" si="27"/>
        <v>60</v>
      </c>
      <c r="G130" s="220">
        <f t="shared" si="28"/>
        <v>5.7142857142857141E-2</v>
      </c>
      <c r="H130" s="138">
        <f t="shared" si="29"/>
        <v>51.256171362192823</v>
      </c>
      <c r="I130" s="198">
        <f t="shared" si="23"/>
        <v>19.942857142857143</v>
      </c>
      <c r="J130" s="198">
        <f t="shared" si="24"/>
        <v>8.7438286378071766</v>
      </c>
    </row>
    <row r="131" spans="1:10" x14ac:dyDescent="0.25">
      <c r="D131" s="40">
        <f t="shared" si="25"/>
        <v>2040</v>
      </c>
      <c r="E131" s="138">
        <f t="shared" si="26"/>
        <v>20</v>
      </c>
      <c r="F131" s="138">
        <f t="shared" si="27"/>
        <v>60</v>
      </c>
      <c r="G131" s="220">
        <f t="shared" si="28"/>
        <v>5.7142857142857141E-2</v>
      </c>
      <c r="H131" s="138">
        <f t="shared" si="29"/>
        <v>51.256171362192823</v>
      </c>
      <c r="I131" s="198">
        <f t="shared" si="23"/>
        <v>19.942857142857143</v>
      </c>
      <c r="J131" s="198">
        <f t="shared" si="24"/>
        <v>8.7438286378071766</v>
      </c>
    </row>
    <row r="132" spans="1:10" x14ac:dyDescent="0.2">
      <c r="D132" s="2"/>
    </row>
    <row r="133" spans="1:10" x14ac:dyDescent="0.2">
      <c r="D133" s="2"/>
    </row>
    <row r="136" spans="1:10" s="20" customFormat="1" x14ac:dyDescent="0.25">
      <c r="A136" s="26">
        <v>14</v>
      </c>
      <c r="B136" s="26"/>
      <c r="C136" s="20">
        <f>+C110+1</f>
        <v>6</v>
      </c>
      <c r="D136" s="26" t="s">
        <v>16</v>
      </c>
      <c r="F136" s="114" t="str">
        <f>+F110</f>
        <v>Quilicura-Valle Grande</v>
      </c>
      <c r="I136" s="205"/>
      <c r="J136" s="205"/>
    </row>
    <row r="137" spans="1:10" s="20" customFormat="1" x14ac:dyDescent="0.2">
      <c r="A137" s="26">
        <v>11</v>
      </c>
      <c r="B137" s="26"/>
      <c r="D137" s="19" t="s">
        <v>522</v>
      </c>
      <c r="F137" s="114" t="str">
        <f>VLOOKUP(C136,'35 AUX 1,2,4,5 PEAP PROD'!$A$24:$K$34,A137,0)</f>
        <v>Galvarino_ElevadoraSum21_AP</v>
      </c>
      <c r="I137" s="205"/>
      <c r="J137" s="205"/>
    </row>
    <row r="138" spans="1:10" x14ac:dyDescent="0.2">
      <c r="A138" s="26">
        <v>2</v>
      </c>
      <c r="D138" s="19" t="s">
        <v>841</v>
      </c>
      <c r="F138" s="114" t="str">
        <f>VLOOKUP(C136,'35 AUX 1,2,4,5 PEAP PROD'!$A$24:$K$34,A138,0)</f>
        <v>303_PAPSum21</v>
      </c>
    </row>
    <row r="139" spans="1:10" x14ac:dyDescent="0.2">
      <c r="D139" s="19" t="s">
        <v>84</v>
      </c>
      <c r="E139" s="26"/>
      <c r="F139" s="114" t="s">
        <v>85</v>
      </c>
      <c r="J139" s="206"/>
    </row>
    <row r="140" spans="1:10" x14ac:dyDescent="0.25">
      <c r="A140" s="26">
        <v>10</v>
      </c>
      <c r="D140" s="534" t="s">
        <v>10</v>
      </c>
      <c r="E140" s="539" t="s">
        <v>472</v>
      </c>
      <c r="F140" s="548"/>
      <c r="G140" s="539" t="s">
        <v>352</v>
      </c>
      <c r="H140" s="548"/>
      <c r="I140" s="610" t="s">
        <v>125</v>
      </c>
      <c r="J140" s="611"/>
    </row>
    <row r="141" spans="1:10" ht="21.6" x14ac:dyDescent="0.25">
      <c r="A141" s="26">
        <v>9</v>
      </c>
      <c r="D141" s="536"/>
      <c r="E141" s="115" t="s">
        <v>345</v>
      </c>
      <c r="F141" s="115" t="s">
        <v>649</v>
      </c>
      <c r="G141" s="115" t="s">
        <v>473</v>
      </c>
      <c r="H141" s="115" t="s">
        <v>474</v>
      </c>
      <c r="I141" s="198" t="s">
        <v>345</v>
      </c>
      <c r="J141" s="198" t="s">
        <v>523</v>
      </c>
    </row>
    <row r="142" spans="1:10" x14ac:dyDescent="0.25">
      <c r="A142" s="26">
        <v>4</v>
      </c>
      <c r="D142" s="40">
        <f>+D116</f>
        <v>2025</v>
      </c>
      <c r="E142" s="138"/>
      <c r="F142" s="138"/>
      <c r="G142" s="220"/>
      <c r="H142" s="138"/>
      <c r="I142" s="198"/>
      <c r="J142" s="198"/>
    </row>
    <row r="143" spans="1:10" x14ac:dyDescent="0.25">
      <c r="A143" s="26">
        <v>7</v>
      </c>
      <c r="D143" s="40">
        <f t="shared" ref="D143:D157" si="30">+D117</f>
        <v>2026</v>
      </c>
      <c r="E143" s="138"/>
      <c r="F143" s="138"/>
      <c r="G143" s="220"/>
      <c r="H143" s="138"/>
      <c r="I143" s="198"/>
      <c r="J143" s="198"/>
    </row>
    <row r="144" spans="1:10" x14ac:dyDescent="0.25">
      <c r="D144" s="40">
        <f t="shared" si="30"/>
        <v>2027</v>
      </c>
      <c r="E144" s="138">
        <v>20</v>
      </c>
      <c r="F144" s="138">
        <v>57</v>
      </c>
      <c r="G144" s="220">
        <f>+'35 AUX 1,2,4,5 PEAP PROD'!E45</f>
        <v>15</v>
      </c>
      <c r="H144" s="138">
        <v>42.9</v>
      </c>
      <c r="I144" s="198">
        <f>+E144-G144</f>
        <v>5</v>
      </c>
      <c r="J144" s="198">
        <f>+F144-H144</f>
        <v>14.100000000000001</v>
      </c>
    </row>
    <row r="145" spans="3:10" x14ac:dyDescent="0.25">
      <c r="D145" s="40">
        <f t="shared" si="30"/>
        <v>2028</v>
      </c>
      <c r="E145" s="138">
        <f>+E144</f>
        <v>20</v>
      </c>
      <c r="F145" s="138">
        <f>+F144</f>
        <v>57</v>
      </c>
      <c r="G145" s="220">
        <f t="shared" ref="G145:G157" si="31">+G144</f>
        <v>15</v>
      </c>
      <c r="H145" s="138">
        <f>+H144</f>
        <v>42.9</v>
      </c>
      <c r="I145" s="198">
        <f t="shared" ref="I145:I157" si="32">+E145-G145</f>
        <v>5</v>
      </c>
      <c r="J145" s="198">
        <f t="shared" ref="J145:J157" si="33">+F145-H145</f>
        <v>14.100000000000001</v>
      </c>
    </row>
    <row r="146" spans="3:10" x14ac:dyDescent="0.25">
      <c r="D146" s="40">
        <f t="shared" si="30"/>
        <v>2029</v>
      </c>
      <c r="E146" s="138">
        <f t="shared" ref="E146:E151" si="34">+E145</f>
        <v>20</v>
      </c>
      <c r="F146" s="138">
        <f t="shared" ref="F146:F151" si="35">+F145</f>
        <v>57</v>
      </c>
      <c r="G146" s="220">
        <f t="shared" si="31"/>
        <v>15</v>
      </c>
      <c r="H146" s="138">
        <f t="shared" ref="H146:H157" si="36">+H145</f>
        <v>42.9</v>
      </c>
      <c r="I146" s="198">
        <f t="shared" si="32"/>
        <v>5</v>
      </c>
      <c r="J146" s="198">
        <f t="shared" si="33"/>
        <v>14.100000000000001</v>
      </c>
    </row>
    <row r="147" spans="3:10" x14ac:dyDescent="0.25">
      <c r="D147" s="40">
        <f t="shared" si="30"/>
        <v>2030</v>
      </c>
      <c r="E147" s="138">
        <f t="shared" si="34"/>
        <v>20</v>
      </c>
      <c r="F147" s="138">
        <f t="shared" si="35"/>
        <v>57</v>
      </c>
      <c r="G147" s="220">
        <f t="shared" si="31"/>
        <v>15</v>
      </c>
      <c r="H147" s="138">
        <f t="shared" si="36"/>
        <v>42.9</v>
      </c>
      <c r="I147" s="198">
        <f t="shared" si="32"/>
        <v>5</v>
      </c>
      <c r="J147" s="198">
        <f t="shared" si="33"/>
        <v>14.100000000000001</v>
      </c>
    </row>
    <row r="148" spans="3:10" x14ac:dyDescent="0.25">
      <c r="D148" s="40">
        <f t="shared" si="30"/>
        <v>2031</v>
      </c>
      <c r="E148" s="138">
        <f t="shared" si="34"/>
        <v>20</v>
      </c>
      <c r="F148" s="138">
        <f t="shared" si="35"/>
        <v>57</v>
      </c>
      <c r="G148" s="220">
        <f t="shared" si="31"/>
        <v>15</v>
      </c>
      <c r="H148" s="138">
        <f t="shared" si="36"/>
        <v>42.9</v>
      </c>
      <c r="I148" s="198">
        <f t="shared" si="32"/>
        <v>5</v>
      </c>
      <c r="J148" s="198">
        <f t="shared" si="33"/>
        <v>14.100000000000001</v>
      </c>
    </row>
    <row r="149" spans="3:10" x14ac:dyDescent="0.25">
      <c r="D149" s="40">
        <f t="shared" si="30"/>
        <v>2032</v>
      </c>
      <c r="E149" s="138">
        <f t="shared" si="34"/>
        <v>20</v>
      </c>
      <c r="F149" s="138">
        <f t="shared" si="35"/>
        <v>57</v>
      </c>
      <c r="G149" s="220">
        <f t="shared" si="31"/>
        <v>15</v>
      </c>
      <c r="H149" s="138">
        <f t="shared" si="36"/>
        <v>42.9</v>
      </c>
      <c r="I149" s="198">
        <f t="shared" si="32"/>
        <v>5</v>
      </c>
      <c r="J149" s="198">
        <f t="shared" si="33"/>
        <v>14.100000000000001</v>
      </c>
    </row>
    <row r="150" spans="3:10" x14ac:dyDescent="0.25">
      <c r="D150" s="40">
        <f t="shared" si="30"/>
        <v>2033</v>
      </c>
      <c r="E150" s="138">
        <f t="shared" si="34"/>
        <v>20</v>
      </c>
      <c r="F150" s="138">
        <f t="shared" si="35"/>
        <v>57</v>
      </c>
      <c r="G150" s="220">
        <f t="shared" si="31"/>
        <v>15</v>
      </c>
      <c r="H150" s="138">
        <f t="shared" si="36"/>
        <v>42.9</v>
      </c>
      <c r="I150" s="198">
        <f t="shared" si="32"/>
        <v>5</v>
      </c>
      <c r="J150" s="198">
        <f t="shared" si="33"/>
        <v>14.100000000000001</v>
      </c>
    </row>
    <row r="151" spans="3:10" x14ac:dyDescent="0.25">
      <c r="D151" s="40">
        <f t="shared" si="30"/>
        <v>2034</v>
      </c>
      <c r="E151" s="138">
        <f t="shared" si="34"/>
        <v>20</v>
      </c>
      <c r="F151" s="138">
        <f t="shared" si="35"/>
        <v>57</v>
      </c>
      <c r="G151" s="220">
        <f t="shared" si="31"/>
        <v>15</v>
      </c>
      <c r="H151" s="138">
        <f t="shared" si="36"/>
        <v>42.9</v>
      </c>
      <c r="I151" s="198">
        <f t="shared" si="32"/>
        <v>5</v>
      </c>
      <c r="J151" s="198">
        <f t="shared" si="33"/>
        <v>14.100000000000001</v>
      </c>
    </row>
    <row r="152" spans="3:10" x14ac:dyDescent="0.25">
      <c r="C152" s="237"/>
      <c r="D152" s="40">
        <f t="shared" si="30"/>
        <v>2035</v>
      </c>
      <c r="E152" s="138">
        <f t="shared" ref="E152:F157" si="37">+E151</f>
        <v>20</v>
      </c>
      <c r="F152" s="138">
        <f t="shared" si="37"/>
        <v>57</v>
      </c>
      <c r="G152" s="220">
        <f t="shared" si="31"/>
        <v>15</v>
      </c>
      <c r="H152" s="138">
        <f t="shared" si="36"/>
        <v>42.9</v>
      </c>
      <c r="I152" s="198">
        <f t="shared" si="32"/>
        <v>5</v>
      </c>
      <c r="J152" s="198">
        <f t="shared" si="33"/>
        <v>14.100000000000001</v>
      </c>
    </row>
    <row r="153" spans="3:10" x14ac:dyDescent="0.25">
      <c r="D153" s="40">
        <f t="shared" si="30"/>
        <v>2036</v>
      </c>
      <c r="E153" s="138">
        <f t="shared" si="37"/>
        <v>20</v>
      </c>
      <c r="F153" s="138">
        <f t="shared" si="37"/>
        <v>57</v>
      </c>
      <c r="G153" s="220">
        <f t="shared" si="31"/>
        <v>15</v>
      </c>
      <c r="H153" s="138">
        <f t="shared" si="36"/>
        <v>42.9</v>
      </c>
      <c r="I153" s="198">
        <f t="shared" si="32"/>
        <v>5</v>
      </c>
      <c r="J153" s="198">
        <f t="shared" si="33"/>
        <v>14.100000000000001</v>
      </c>
    </row>
    <row r="154" spans="3:10" x14ac:dyDescent="0.25">
      <c r="D154" s="40">
        <f t="shared" si="30"/>
        <v>2037</v>
      </c>
      <c r="E154" s="138">
        <f t="shared" si="37"/>
        <v>20</v>
      </c>
      <c r="F154" s="138">
        <f t="shared" si="37"/>
        <v>57</v>
      </c>
      <c r="G154" s="220">
        <f t="shared" si="31"/>
        <v>15</v>
      </c>
      <c r="H154" s="138">
        <f t="shared" si="36"/>
        <v>42.9</v>
      </c>
      <c r="I154" s="198">
        <f t="shared" si="32"/>
        <v>5</v>
      </c>
      <c r="J154" s="198">
        <f t="shared" si="33"/>
        <v>14.100000000000001</v>
      </c>
    </row>
    <row r="155" spans="3:10" x14ac:dyDescent="0.25">
      <c r="D155" s="40">
        <f t="shared" si="30"/>
        <v>2038</v>
      </c>
      <c r="E155" s="138">
        <f t="shared" si="37"/>
        <v>20</v>
      </c>
      <c r="F155" s="138">
        <f t="shared" si="37"/>
        <v>57</v>
      </c>
      <c r="G155" s="220">
        <f t="shared" si="31"/>
        <v>15</v>
      </c>
      <c r="H155" s="138">
        <f t="shared" si="36"/>
        <v>42.9</v>
      </c>
      <c r="I155" s="198">
        <f t="shared" si="32"/>
        <v>5</v>
      </c>
      <c r="J155" s="198">
        <f t="shared" si="33"/>
        <v>14.100000000000001</v>
      </c>
    </row>
    <row r="156" spans="3:10" x14ac:dyDescent="0.25">
      <c r="D156" s="40">
        <f t="shared" si="30"/>
        <v>2039</v>
      </c>
      <c r="E156" s="138">
        <f t="shared" si="37"/>
        <v>20</v>
      </c>
      <c r="F156" s="138">
        <f t="shared" si="37"/>
        <v>57</v>
      </c>
      <c r="G156" s="220">
        <f t="shared" si="31"/>
        <v>15</v>
      </c>
      <c r="H156" s="138">
        <f t="shared" si="36"/>
        <v>42.9</v>
      </c>
      <c r="I156" s="198">
        <f t="shared" si="32"/>
        <v>5</v>
      </c>
      <c r="J156" s="198">
        <f t="shared" si="33"/>
        <v>14.100000000000001</v>
      </c>
    </row>
    <row r="157" spans="3:10" x14ac:dyDescent="0.25">
      <c r="D157" s="40">
        <f t="shared" si="30"/>
        <v>2040</v>
      </c>
      <c r="E157" s="138">
        <f t="shared" si="37"/>
        <v>20</v>
      </c>
      <c r="F157" s="138">
        <f t="shared" si="37"/>
        <v>57</v>
      </c>
      <c r="G157" s="220">
        <f t="shared" si="31"/>
        <v>15</v>
      </c>
      <c r="H157" s="138">
        <f t="shared" si="36"/>
        <v>42.9</v>
      </c>
      <c r="I157" s="198">
        <f t="shared" si="32"/>
        <v>5</v>
      </c>
      <c r="J157" s="198">
        <f t="shared" si="33"/>
        <v>14.100000000000001</v>
      </c>
    </row>
    <row r="158" spans="3:10" x14ac:dyDescent="0.2">
      <c r="D158" s="2"/>
    </row>
    <row r="159" spans="3:10" x14ac:dyDescent="0.2">
      <c r="D159" s="2"/>
    </row>
    <row r="162" spans="1:10" s="20" customFormat="1" x14ac:dyDescent="0.25">
      <c r="A162" s="26">
        <v>14</v>
      </c>
      <c r="B162" s="26"/>
      <c r="C162" s="20">
        <f>+C136+1</f>
        <v>7</v>
      </c>
      <c r="D162" s="26" t="s">
        <v>16</v>
      </c>
      <c r="F162" s="114" t="str">
        <f>+F136</f>
        <v>Quilicura-Valle Grande</v>
      </c>
      <c r="I162" s="205"/>
      <c r="J162" s="205"/>
    </row>
    <row r="163" spans="1:10" s="20" customFormat="1" x14ac:dyDescent="0.2">
      <c r="A163" s="26">
        <v>11</v>
      </c>
      <c r="B163" s="26"/>
      <c r="D163" s="19" t="s">
        <v>522</v>
      </c>
      <c r="F163" s="114" t="str">
        <f>VLOOKUP(C162,'35 AUX 1,2,4,5 PEAP PROD'!$A$24:$K$34,A163,0)</f>
        <v>Galvarino_Elevadora Sum18AP</v>
      </c>
      <c r="I163" s="205"/>
      <c r="J163" s="205"/>
    </row>
    <row r="164" spans="1:10" x14ac:dyDescent="0.2">
      <c r="A164" s="26">
        <v>2</v>
      </c>
      <c r="D164" s="19" t="s">
        <v>841</v>
      </c>
      <c r="F164" s="114" t="str">
        <f>VLOOKUP(C162,'35 AUX 1,2,4,5 PEAP PROD'!$A$24:$K$34,A164,0)</f>
        <v>303_PAPSum18</v>
      </c>
    </row>
    <row r="165" spans="1:10" x14ac:dyDescent="0.2">
      <c r="D165" s="19" t="s">
        <v>84</v>
      </c>
      <c r="E165" s="26"/>
      <c r="F165" s="114" t="s">
        <v>85</v>
      </c>
      <c r="J165" s="206"/>
    </row>
    <row r="166" spans="1:10" x14ac:dyDescent="0.25">
      <c r="A166" s="26">
        <v>10</v>
      </c>
      <c r="D166" s="534" t="s">
        <v>10</v>
      </c>
      <c r="E166" s="539" t="s">
        <v>472</v>
      </c>
      <c r="F166" s="548"/>
      <c r="G166" s="539" t="s">
        <v>352</v>
      </c>
      <c r="H166" s="548"/>
      <c r="I166" s="610" t="s">
        <v>125</v>
      </c>
      <c r="J166" s="611"/>
    </row>
    <row r="167" spans="1:10" ht="21.6" x14ac:dyDescent="0.25">
      <c r="A167" s="26">
        <v>9</v>
      </c>
      <c r="D167" s="536"/>
      <c r="E167" s="115" t="s">
        <v>345</v>
      </c>
      <c r="F167" s="115" t="s">
        <v>649</v>
      </c>
      <c r="G167" s="115" t="s">
        <v>473</v>
      </c>
      <c r="H167" s="115" t="s">
        <v>474</v>
      </c>
      <c r="I167" s="198" t="s">
        <v>345</v>
      </c>
      <c r="J167" s="198" t="s">
        <v>523</v>
      </c>
    </row>
    <row r="168" spans="1:10" x14ac:dyDescent="0.25">
      <c r="A168" s="26">
        <v>4</v>
      </c>
      <c r="D168" s="40">
        <f>+D142</f>
        <v>2025</v>
      </c>
      <c r="E168" s="138">
        <f>VLOOKUP(C162,'35 AUX 1,2,4,5 PEAP PROD'!$A$24:$K$34,A166,0)</f>
        <v>19</v>
      </c>
      <c r="F168" s="138">
        <f>VLOOKUP(C162,'35 AUX 1,2,4,5 PEAP PROD'!$A$24:$K$34,A167,0)</f>
        <v>80</v>
      </c>
      <c r="G168" s="220">
        <f>VLOOKUP(C162,'35 AUX 1,2,4,5 PEAP PROD'!$A$24:$K$34,A168,0)</f>
        <v>6.8571428571428575E-2</v>
      </c>
      <c r="H168" s="138">
        <f>VLOOKUP(C162,'35 AUX 1,2,4,5 PEAP PROD'!$A$24:$K$34,A169,0)</f>
        <v>79.186908377149649</v>
      </c>
      <c r="I168" s="198">
        <f t="shared" ref="I168:I183" si="38">+E168-G168</f>
        <v>18.931428571428572</v>
      </c>
      <c r="J168" s="198">
        <f t="shared" ref="J168:J183" si="39">+F168-H168</f>
        <v>0.81309162285035086</v>
      </c>
    </row>
    <row r="169" spans="1:10" x14ac:dyDescent="0.25">
      <c r="A169" s="26">
        <v>7</v>
      </c>
      <c r="D169" s="40">
        <f t="shared" ref="D169:D183" si="40">+D143</f>
        <v>2026</v>
      </c>
      <c r="E169" s="138">
        <f t="shared" ref="E169:E177" si="41">+E168</f>
        <v>19</v>
      </c>
      <c r="F169" s="138">
        <f t="shared" ref="F169:F177" si="42">+F168</f>
        <v>80</v>
      </c>
      <c r="G169" s="220">
        <f t="shared" ref="G169:G183" si="43">+G168</f>
        <v>6.8571428571428575E-2</v>
      </c>
      <c r="H169" s="138">
        <f t="shared" ref="H169:H183" si="44">+H168</f>
        <v>79.186908377149649</v>
      </c>
      <c r="I169" s="198">
        <f t="shared" si="38"/>
        <v>18.931428571428572</v>
      </c>
      <c r="J169" s="198">
        <f t="shared" si="39"/>
        <v>0.81309162285035086</v>
      </c>
    </row>
    <row r="170" spans="1:10" x14ac:dyDescent="0.25">
      <c r="D170" s="40">
        <f t="shared" si="40"/>
        <v>2027</v>
      </c>
      <c r="E170" s="138">
        <f t="shared" si="41"/>
        <v>19</v>
      </c>
      <c r="F170" s="138">
        <f t="shared" si="42"/>
        <v>80</v>
      </c>
      <c r="G170" s="220">
        <f t="shared" si="43"/>
        <v>6.8571428571428575E-2</v>
      </c>
      <c r="H170" s="138">
        <f t="shared" si="44"/>
        <v>79.186908377149649</v>
      </c>
      <c r="I170" s="198">
        <f t="shared" si="38"/>
        <v>18.931428571428572</v>
      </c>
      <c r="J170" s="198">
        <f t="shared" si="39"/>
        <v>0.81309162285035086</v>
      </c>
    </row>
    <row r="171" spans="1:10" x14ac:dyDescent="0.25">
      <c r="D171" s="40">
        <f t="shared" si="40"/>
        <v>2028</v>
      </c>
      <c r="E171" s="138">
        <f t="shared" si="41"/>
        <v>19</v>
      </c>
      <c r="F171" s="138">
        <f t="shared" si="42"/>
        <v>80</v>
      </c>
      <c r="G171" s="220">
        <f t="shared" si="43"/>
        <v>6.8571428571428575E-2</v>
      </c>
      <c r="H171" s="138">
        <f t="shared" si="44"/>
        <v>79.186908377149649</v>
      </c>
      <c r="I171" s="198">
        <f t="shared" si="38"/>
        <v>18.931428571428572</v>
      </c>
      <c r="J171" s="198">
        <f t="shared" si="39"/>
        <v>0.81309162285035086</v>
      </c>
    </row>
    <row r="172" spans="1:10" x14ac:dyDescent="0.25">
      <c r="D172" s="40">
        <f t="shared" si="40"/>
        <v>2029</v>
      </c>
      <c r="E172" s="138">
        <f t="shared" si="41"/>
        <v>19</v>
      </c>
      <c r="F172" s="138">
        <f t="shared" si="42"/>
        <v>80</v>
      </c>
      <c r="G172" s="220">
        <f t="shared" si="43"/>
        <v>6.8571428571428575E-2</v>
      </c>
      <c r="H172" s="138">
        <f t="shared" si="44"/>
        <v>79.186908377149649</v>
      </c>
      <c r="I172" s="198">
        <f t="shared" si="38"/>
        <v>18.931428571428572</v>
      </c>
      <c r="J172" s="198">
        <f t="shared" si="39"/>
        <v>0.81309162285035086</v>
      </c>
    </row>
    <row r="173" spans="1:10" x14ac:dyDescent="0.25">
      <c r="D173" s="40">
        <f t="shared" si="40"/>
        <v>2030</v>
      </c>
      <c r="E173" s="138">
        <f t="shared" si="41"/>
        <v>19</v>
      </c>
      <c r="F173" s="138">
        <f t="shared" si="42"/>
        <v>80</v>
      </c>
      <c r="G173" s="220">
        <f t="shared" si="43"/>
        <v>6.8571428571428575E-2</v>
      </c>
      <c r="H173" s="138">
        <f t="shared" si="44"/>
        <v>79.186908377149649</v>
      </c>
      <c r="I173" s="198">
        <f t="shared" si="38"/>
        <v>18.931428571428572</v>
      </c>
      <c r="J173" s="198">
        <f t="shared" si="39"/>
        <v>0.81309162285035086</v>
      </c>
    </row>
    <row r="174" spans="1:10" x14ac:dyDescent="0.25">
      <c r="D174" s="40">
        <f t="shared" si="40"/>
        <v>2031</v>
      </c>
      <c r="E174" s="138">
        <f t="shared" si="41"/>
        <v>19</v>
      </c>
      <c r="F174" s="138">
        <f t="shared" si="42"/>
        <v>80</v>
      </c>
      <c r="G174" s="220">
        <f t="shared" si="43"/>
        <v>6.8571428571428575E-2</v>
      </c>
      <c r="H174" s="138">
        <f t="shared" si="44"/>
        <v>79.186908377149649</v>
      </c>
      <c r="I174" s="198">
        <f t="shared" si="38"/>
        <v>18.931428571428572</v>
      </c>
      <c r="J174" s="198">
        <f t="shared" si="39"/>
        <v>0.81309162285035086</v>
      </c>
    </row>
    <row r="175" spans="1:10" x14ac:dyDescent="0.25">
      <c r="D175" s="40">
        <f t="shared" si="40"/>
        <v>2032</v>
      </c>
      <c r="E175" s="138">
        <f t="shared" si="41"/>
        <v>19</v>
      </c>
      <c r="F175" s="138">
        <f t="shared" si="42"/>
        <v>80</v>
      </c>
      <c r="G175" s="220">
        <f t="shared" si="43"/>
        <v>6.8571428571428575E-2</v>
      </c>
      <c r="H175" s="138">
        <f t="shared" si="44"/>
        <v>79.186908377149649</v>
      </c>
      <c r="I175" s="198">
        <f t="shared" si="38"/>
        <v>18.931428571428572</v>
      </c>
      <c r="J175" s="198">
        <f t="shared" si="39"/>
        <v>0.81309162285035086</v>
      </c>
    </row>
    <row r="176" spans="1:10" x14ac:dyDescent="0.25">
      <c r="D176" s="40">
        <f t="shared" si="40"/>
        <v>2033</v>
      </c>
      <c r="E176" s="138">
        <f t="shared" si="41"/>
        <v>19</v>
      </c>
      <c r="F176" s="138">
        <f t="shared" si="42"/>
        <v>80</v>
      </c>
      <c r="G176" s="220">
        <f t="shared" si="43"/>
        <v>6.8571428571428575E-2</v>
      </c>
      <c r="H176" s="138">
        <f t="shared" si="44"/>
        <v>79.186908377149649</v>
      </c>
      <c r="I176" s="198">
        <f t="shared" si="38"/>
        <v>18.931428571428572</v>
      </c>
      <c r="J176" s="198">
        <f t="shared" si="39"/>
        <v>0.81309162285035086</v>
      </c>
    </row>
    <row r="177" spans="1:10" x14ac:dyDescent="0.25">
      <c r="D177" s="40">
        <f t="shared" si="40"/>
        <v>2034</v>
      </c>
      <c r="E177" s="138">
        <f t="shared" si="41"/>
        <v>19</v>
      </c>
      <c r="F177" s="138">
        <f t="shared" si="42"/>
        <v>80</v>
      </c>
      <c r="G177" s="220">
        <f t="shared" si="43"/>
        <v>6.8571428571428575E-2</v>
      </c>
      <c r="H177" s="138">
        <f t="shared" si="44"/>
        <v>79.186908377149649</v>
      </c>
      <c r="I177" s="198">
        <f t="shared" si="38"/>
        <v>18.931428571428572</v>
      </c>
      <c r="J177" s="198">
        <f t="shared" si="39"/>
        <v>0.81309162285035086</v>
      </c>
    </row>
    <row r="178" spans="1:10" x14ac:dyDescent="0.25">
      <c r="C178" s="237"/>
      <c r="D178" s="40">
        <f t="shared" si="40"/>
        <v>2035</v>
      </c>
      <c r="E178" s="138">
        <f t="shared" ref="E178:F183" si="45">+E177</f>
        <v>19</v>
      </c>
      <c r="F178" s="138">
        <f t="shared" si="45"/>
        <v>80</v>
      </c>
      <c r="G178" s="220">
        <f t="shared" si="43"/>
        <v>6.8571428571428575E-2</v>
      </c>
      <c r="H178" s="138">
        <f t="shared" si="44"/>
        <v>79.186908377149649</v>
      </c>
      <c r="I178" s="198">
        <f t="shared" si="38"/>
        <v>18.931428571428572</v>
      </c>
      <c r="J178" s="198">
        <f t="shared" si="39"/>
        <v>0.81309162285035086</v>
      </c>
    </row>
    <row r="179" spans="1:10" x14ac:dyDescent="0.25">
      <c r="D179" s="40">
        <f t="shared" si="40"/>
        <v>2036</v>
      </c>
      <c r="E179" s="138">
        <f t="shared" si="45"/>
        <v>19</v>
      </c>
      <c r="F179" s="138">
        <f t="shared" si="45"/>
        <v>80</v>
      </c>
      <c r="G179" s="220">
        <f t="shared" si="43"/>
        <v>6.8571428571428575E-2</v>
      </c>
      <c r="H179" s="138">
        <f t="shared" si="44"/>
        <v>79.186908377149649</v>
      </c>
      <c r="I179" s="198">
        <f t="shared" si="38"/>
        <v>18.931428571428572</v>
      </c>
      <c r="J179" s="198">
        <f t="shared" si="39"/>
        <v>0.81309162285035086</v>
      </c>
    </row>
    <row r="180" spans="1:10" x14ac:dyDescent="0.25">
      <c r="D180" s="40">
        <f t="shared" si="40"/>
        <v>2037</v>
      </c>
      <c r="E180" s="138">
        <f t="shared" si="45"/>
        <v>19</v>
      </c>
      <c r="F180" s="138">
        <f t="shared" si="45"/>
        <v>80</v>
      </c>
      <c r="G180" s="220">
        <f t="shared" si="43"/>
        <v>6.8571428571428575E-2</v>
      </c>
      <c r="H180" s="138">
        <f t="shared" si="44"/>
        <v>79.186908377149649</v>
      </c>
      <c r="I180" s="198">
        <f t="shared" si="38"/>
        <v>18.931428571428572</v>
      </c>
      <c r="J180" s="198">
        <f t="shared" si="39"/>
        <v>0.81309162285035086</v>
      </c>
    </row>
    <row r="181" spans="1:10" x14ac:dyDescent="0.25">
      <c r="D181" s="40">
        <f t="shared" si="40"/>
        <v>2038</v>
      </c>
      <c r="E181" s="138">
        <f t="shared" si="45"/>
        <v>19</v>
      </c>
      <c r="F181" s="138">
        <f t="shared" si="45"/>
        <v>80</v>
      </c>
      <c r="G181" s="220">
        <f t="shared" si="43"/>
        <v>6.8571428571428575E-2</v>
      </c>
      <c r="H181" s="138">
        <f t="shared" si="44"/>
        <v>79.186908377149649</v>
      </c>
      <c r="I181" s="198">
        <f t="shared" si="38"/>
        <v>18.931428571428572</v>
      </c>
      <c r="J181" s="198">
        <f t="shared" si="39"/>
        <v>0.81309162285035086</v>
      </c>
    </row>
    <row r="182" spans="1:10" x14ac:dyDescent="0.25">
      <c r="D182" s="40">
        <f t="shared" si="40"/>
        <v>2039</v>
      </c>
      <c r="E182" s="138">
        <f t="shared" si="45"/>
        <v>19</v>
      </c>
      <c r="F182" s="138">
        <f t="shared" si="45"/>
        <v>80</v>
      </c>
      <c r="G182" s="220">
        <f t="shared" si="43"/>
        <v>6.8571428571428575E-2</v>
      </c>
      <c r="H182" s="138">
        <f t="shared" si="44"/>
        <v>79.186908377149649</v>
      </c>
      <c r="I182" s="198">
        <f t="shared" si="38"/>
        <v>18.931428571428572</v>
      </c>
      <c r="J182" s="198">
        <f t="shared" si="39"/>
        <v>0.81309162285035086</v>
      </c>
    </row>
    <row r="183" spans="1:10" x14ac:dyDescent="0.25">
      <c r="D183" s="40">
        <f t="shared" si="40"/>
        <v>2040</v>
      </c>
      <c r="E183" s="138">
        <f t="shared" si="45"/>
        <v>19</v>
      </c>
      <c r="F183" s="138">
        <f t="shared" si="45"/>
        <v>80</v>
      </c>
      <c r="G183" s="220">
        <f t="shared" si="43"/>
        <v>6.8571428571428575E-2</v>
      </c>
      <c r="H183" s="138">
        <f t="shared" si="44"/>
        <v>79.186908377149649</v>
      </c>
      <c r="I183" s="198">
        <f t="shared" si="38"/>
        <v>18.931428571428572</v>
      </c>
      <c r="J183" s="198">
        <f t="shared" si="39"/>
        <v>0.81309162285035086</v>
      </c>
    </row>
    <row r="184" spans="1:10" x14ac:dyDescent="0.2">
      <c r="D184" s="2"/>
    </row>
    <row r="185" spans="1:10" x14ac:dyDescent="0.2">
      <c r="D185" s="2"/>
    </row>
    <row r="188" spans="1:10" s="20" customFormat="1" x14ac:dyDescent="0.25">
      <c r="A188" s="26">
        <v>14</v>
      </c>
      <c r="B188" s="26"/>
      <c r="C188" s="20">
        <f>+C162+1</f>
        <v>8</v>
      </c>
      <c r="D188" s="26" t="s">
        <v>16</v>
      </c>
      <c r="F188" s="114" t="str">
        <f>+F162</f>
        <v>Quilicura-Valle Grande</v>
      </c>
      <c r="I188" s="205"/>
      <c r="J188" s="205"/>
    </row>
    <row r="189" spans="1:10" s="20" customFormat="1" x14ac:dyDescent="0.2">
      <c r="A189" s="26">
        <v>11</v>
      </c>
      <c r="B189" s="26"/>
      <c r="D189" s="19" t="s">
        <v>522</v>
      </c>
      <c r="F189" s="114" t="str">
        <f>VLOOKUP(C188,'35 AUX 1,2,4,5 PEAP PROD'!$A$24:$K$34,A189,0)</f>
        <v>C_San Cristobal_ElevadoraSum12A_AP</v>
      </c>
      <c r="I189" s="205"/>
      <c r="J189" s="205"/>
    </row>
    <row r="190" spans="1:10" x14ac:dyDescent="0.2">
      <c r="A190" s="26">
        <v>2</v>
      </c>
      <c r="D190" s="19" t="s">
        <v>841</v>
      </c>
      <c r="F190" s="114" t="str">
        <f>VLOOKUP(C188,'35 AUX 1,2,4,5 PEAP PROD'!$A$24:$K$34,A190,0)</f>
        <v>303_PAPSum12A</v>
      </c>
    </row>
    <row r="191" spans="1:10" x14ac:dyDescent="0.2">
      <c r="D191" s="19" t="s">
        <v>84</v>
      </c>
      <c r="E191" s="26"/>
      <c r="F191" s="114" t="s">
        <v>85</v>
      </c>
      <c r="J191" s="206"/>
    </row>
    <row r="192" spans="1:10" x14ac:dyDescent="0.25">
      <c r="A192" s="26">
        <v>10</v>
      </c>
      <c r="D192" s="534" t="s">
        <v>10</v>
      </c>
      <c r="E192" s="539" t="s">
        <v>472</v>
      </c>
      <c r="F192" s="548"/>
      <c r="G192" s="539" t="s">
        <v>352</v>
      </c>
      <c r="H192" s="548"/>
      <c r="I192" s="610" t="s">
        <v>125</v>
      </c>
      <c r="J192" s="611"/>
    </row>
    <row r="193" spans="1:10" ht="21.6" x14ac:dyDescent="0.25">
      <c r="A193" s="26">
        <v>9</v>
      </c>
      <c r="D193" s="536"/>
      <c r="E193" s="115" t="s">
        <v>345</v>
      </c>
      <c r="F193" s="115" t="s">
        <v>649</v>
      </c>
      <c r="G193" s="115" t="s">
        <v>473</v>
      </c>
      <c r="H193" s="115" t="s">
        <v>474</v>
      </c>
      <c r="I193" s="198" t="s">
        <v>345</v>
      </c>
      <c r="J193" s="198" t="s">
        <v>523</v>
      </c>
    </row>
    <row r="194" spans="1:10" x14ac:dyDescent="0.25">
      <c r="A194" s="26">
        <v>4</v>
      </c>
      <c r="D194" s="40">
        <f>+D168</f>
        <v>2025</v>
      </c>
      <c r="E194" s="138">
        <f>VLOOKUP(C188,'35 AUX 1,2,4,5 PEAP PROD'!$A$24:$K$34,A192,0)</f>
        <v>20</v>
      </c>
      <c r="F194" s="138">
        <f>VLOOKUP(C188,'35 AUX 1,2,4,5 PEAP PROD'!$A$24:$K$34,A193,0)</f>
        <v>60</v>
      </c>
      <c r="G194" s="220">
        <v>14</v>
      </c>
      <c r="H194" s="138">
        <f>VLOOKUP(C188,'35 AUX 1,2,4,5 PEAP PROD'!$A$24:$K$34,A195,0)</f>
        <v>55.227265703420159</v>
      </c>
      <c r="I194" s="198">
        <f t="shared" ref="I194:I209" si="46">+E194-G194</f>
        <v>6</v>
      </c>
      <c r="J194" s="198">
        <f t="shared" ref="J194:J209" si="47">+F194-H194</f>
        <v>4.7727342965798414</v>
      </c>
    </row>
    <row r="195" spans="1:10" x14ac:dyDescent="0.25">
      <c r="A195" s="26">
        <v>7</v>
      </c>
      <c r="D195" s="40">
        <f t="shared" ref="D195:D209" si="48">+D169</f>
        <v>2026</v>
      </c>
      <c r="E195" s="138">
        <f t="shared" ref="E195:E209" si="49">+E194</f>
        <v>20</v>
      </c>
      <c r="F195" s="138">
        <f t="shared" ref="F195:G209" si="50">+F194</f>
        <v>60</v>
      </c>
      <c r="G195" s="220">
        <f>+G194</f>
        <v>14</v>
      </c>
      <c r="H195" s="138">
        <f t="shared" ref="H195:H209" si="51">+H194</f>
        <v>55.227265703420159</v>
      </c>
      <c r="I195" s="198">
        <f t="shared" si="46"/>
        <v>6</v>
      </c>
      <c r="J195" s="198">
        <f t="shared" si="47"/>
        <v>4.7727342965798414</v>
      </c>
    </row>
    <row r="196" spans="1:10" x14ac:dyDescent="0.25">
      <c r="D196" s="40">
        <f t="shared" si="48"/>
        <v>2027</v>
      </c>
      <c r="E196" s="138">
        <f t="shared" si="49"/>
        <v>20</v>
      </c>
      <c r="F196" s="138">
        <f t="shared" si="50"/>
        <v>60</v>
      </c>
      <c r="G196" s="220">
        <f t="shared" si="50"/>
        <v>14</v>
      </c>
      <c r="H196" s="138">
        <f t="shared" si="51"/>
        <v>55.227265703420159</v>
      </c>
      <c r="I196" s="198">
        <f>+E196-G194</f>
        <v>6</v>
      </c>
      <c r="J196" s="198">
        <f t="shared" si="47"/>
        <v>4.7727342965798414</v>
      </c>
    </row>
    <row r="197" spans="1:10" x14ac:dyDescent="0.25">
      <c r="D197" s="40">
        <f t="shared" si="48"/>
        <v>2028</v>
      </c>
      <c r="E197" s="138">
        <f t="shared" si="49"/>
        <v>20</v>
      </c>
      <c r="F197" s="138">
        <f t="shared" si="50"/>
        <v>60</v>
      </c>
      <c r="G197" s="220">
        <f t="shared" si="50"/>
        <v>14</v>
      </c>
      <c r="H197" s="138">
        <f t="shared" si="51"/>
        <v>55.227265703420159</v>
      </c>
      <c r="I197" s="198">
        <f t="shared" si="46"/>
        <v>6</v>
      </c>
      <c r="J197" s="198">
        <f t="shared" si="47"/>
        <v>4.7727342965798414</v>
      </c>
    </row>
    <row r="198" spans="1:10" x14ac:dyDescent="0.25">
      <c r="D198" s="40">
        <f t="shared" si="48"/>
        <v>2029</v>
      </c>
      <c r="E198" s="138">
        <f t="shared" si="49"/>
        <v>20</v>
      </c>
      <c r="F198" s="138">
        <f t="shared" si="50"/>
        <v>60</v>
      </c>
      <c r="G198" s="220">
        <v>20</v>
      </c>
      <c r="H198" s="138">
        <f t="shared" si="51"/>
        <v>55.227265703420159</v>
      </c>
      <c r="I198" s="198">
        <f t="shared" si="46"/>
        <v>0</v>
      </c>
      <c r="J198" s="198">
        <f t="shared" si="47"/>
        <v>4.7727342965798414</v>
      </c>
    </row>
    <row r="199" spans="1:10" x14ac:dyDescent="0.25">
      <c r="D199" s="40">
        <f t="shared" si="48"/>
        <v>2030</v>
      </c>
      <c r="E199" s="138">
        <f t="shared" si="49"/>
        <v>20</v>
      </c>
      <c r="F199" s="138">
        <f t="shared" si="50"/>
        <v>60</v>
      </c>
      <c r="G199" s="220">
        <f t="shared" si="50"/>
        <v>20</v>
      </c>
      <c r="H199" s="138">
        <f t="shared" si="51"/>
        <v>55.227265703420159</v>
      </c>
      <c r="I199" s="198">
        <f t="shared" si="46"/>
        <v>0</v>
      </c>
      <c r="J199" s="198">
        <f t="shared" si="47"/>
        <v>4.7727342965798414</v>
      </c>
    </row>
    <row r="200" spans="1:10" x14ac:dyDescent="0.25">
      <c r="D200" s="40">
        <f t="shared" si="48"/>
        <v>2031</v>
      </c>
      <c r="E200" s="138">
        <f t="shared" si="49"/>
        <v>20</v>
      </c>
      <c r="F200" s="138">
        <f t="shared" si="50"/>
        <v>60</v>
      </c>
      <c r="G200" s="220">
        <f t="shared" si="50"/>
        <v>20</v>
      </c>
      <c r="H200" s="138">
        <f t="shared" si="51"/>
        <v>55.227265703420159</v>
      </c>
      <c r="I200" s="198">
        <f t="shared" si="46"/>
        <v>0</v>
      </c>
      <c r="J200" s="198">
        <f t="shared" si="47"/>
        <v>4.7727342965798414</v>
      </c>
    </row>
    <row r="201" spans="1:10" x14ac:dyDescent="0.25">
      <c r="D201" s="40">
        <f t="shared" si="48"/>
        <v>2032</v>
      </c>
      <c r="E201" s="138">
        <f t="shared" si="49"/>
        <v>20</v>
      </c>
      <c r="F201" s="138">
        <f t="shared" si="50"/>
        <v>60</v>
      </c>
      <c r="G201" s="220">
        <f>+'35 AUX 1,2,4,5 PEAP PROD'!F47</f>
        <v>20</v>
      </c>
      <c r="H201" s="138">
        <f t="shared" si="51"/>
        <v>55.227265703420159</v>
      </c>
      <c r="I201" s="198">
        <f t="shared" si="46"/>
        <v>0</v>
      </c>
      <c r="J201" s="198">
        <f t="shared" si="47"/>
        <v>4.7727342965798414</v>
      </c>
    </row>
    <row r="202" spans="1:10" x14ac:dyDescent="0.25">
      <c r="D202" s="40">
        <f t="shared" si="48"/>
        <v>2033</v>
      </c>
      <c r="E202" s="138">
        <f t="shared" si="49"/>
        <v>20</v>
      </c>
      <c r="F202" s="138">
        <f t="shared" si="50"/>
        <v>60</v>
      </c>
      <c r="G202" s="220">
        <f>+G201</f>
        <v>20</v>
      </c>
      <c r="H202" s="138">
        <f t="shared" si="51"/>
        <v>55.227265703420159</v>
      </c>
      <c r="I202" s="198">
        <f t="shared" si="46"/>
        <v>0</v>
      </c>
      <c r="J202" s="198">
        <f t="shared" si="47"/>
        <v>4.7727342965798414</v>
      </c>
    </row>
    <row r="203" spans="1:10" x14ac:dyDescent="0.25">
      <c r="D203" s="40">
        <f t="shared" si="48"/>
        <v>2034</v>
      </c>
      <c r="E203" s="138">
        <f t="shared" si="49"/>
        <v>20</v>
      </c>
      <c r="F203" s="138">
        <f t="shared" si="50"/>
        <v>60</v>
      </c>
      <c r="G203" s="220">
        <f t="shared" si="50"/>
        <v>20</v>
      </c>
      <c r="H203" s="138">
        <f t="shared" si="51"/>
        <v>55.227265703420159</v>
      </c>
      <c r="I203" s="198">
        <f t="shared" si="46"/>
        <v>0</v>
      </c>
      <c r="J203" s="198">
        <f t="shared" si="47"/>
        <v>4.7727342965798414</v>
      </c>
    </row>
    <row r="204" spans="1:10" x14ac:dyDescent="0.25">
      <c r="D204" s="40">
        <f t="shared" si="48"/>
        <v>2035</v>
      </c>
      <c r="E204" s="138">
        <f t="shared" si="49"/>
        <v>20</v>
      </c>
      <c r="F204" s="138">
        <f t="shared" si="50"/>
        <v>60</v>
      </c>
      <c r="G204" s="220">
        <f t="shared" si="50"/>
        <v>20</v>
      </c>
      <c r="H204" s="138">
        <f t="shared" si="51"/>
        <v>55.227265703420159</v>
      </c>
      <c r="I204" s="198">
        <f t="shared" si="46"/>
        <v>0</v>
      </c>
      <c r="J204" s="198">
        <f t="shared" si="47"/>
        <v>4.7727342965798414</v>
      </c>
    </row>
    <row r="205" spans="1:10" x14ac:dyDescent="0.25">
      <c r="D205" s="40">
        <f t="shared" si="48"/>
        <v>2036</v>
      </c>
      <c r="E205" s="138">
        <f t="shared" si="49"/>
        <v>20</v>
      </c>
      <c r="F205" s="138">
        <f t="shared" si="50"/>
        <v>60</v>
      </c>
      <c r="G205" s="220">
        <f t="shared" si="50"/>
        <v>20</v>
      </c>
      <c r="H205" s="138">
        <f t="shared" si="51"/>
        <v>55.227265703420159</v>
      </c>
      <c r="I205" s="198">
        <f t="shared" si="46"/>
        <v>0</v>
      </c>
      <c r="J205" s="198">
        <f t="shared" si="47"/>
        <v>4.7727342965798414</v>
      </c>
    </row>
    <row r="206" spans="1:10" x14ac:dyDescent="0.25">
      <c r="D206" s="40">
        <f t="shared" si="48"/>
        <v>2037</v>
      </c>
      <c r="E206" s="138">
        <f t="shared" si="49"/>
        <v>20</v>
      </c>
      <c r="F206" s="138">
        <f t="shared" si="50"/>
        <v>60</v>
      </c>
      <c r="G206" s="220">
        <f t="shared" si="50"/>
        <v>20</v>
      </c>
      <c r="H206" s="138">
        <f t="shared" si="51"/>
        <v>55.227265703420159</v>
      </c>
      <c r="I206" s="198">
        <f t="shared" si="46"/>
        <v>0</v>
      </c>
      <c r="J206" s="198">
        <f t="shared" si="47"/>
        <v>4.7727342965798414</v>
      </c>
    </row>
    <row r="207" spans="1:10" x14ac:dyDescent="0.25">
      <c r="D207" s="40">
        <f t="shared" si="48"/>
        <v>2038</v>
      </c>
      <c r="E207" s="138">
        <f t="shared" si="49"/>
        <v>20</v>
      </c>
      <c r="F207" s="138">
        <f t="shared" si="50"/>
        <v>60</v>
      </c>
      <c r="G207" s="220">
        <f t="shared" si="50"/>
        <v>20</v>
      </c>
      <c r="H207" s="138">
        <f t="shared" si="51"/>
        <v>55.227265703420159</v>
      </c>
      <c r="I207" s="198">
        <f t="shared" si="46"/>
        <v>0</v>
      </c>
      <c r="J207" s="198">
        <f t="shared" si="47"/>
        <v>4.7727342965798414</v>
      </c>
    </row>
    <row r="208" spans="1:10" x14ac:dyDescent="0.25">
      <c r="D208" s="40">
        <f t="shared" si="48"/>
        <v>2039</v>
      </c>
      <c r="E208" s="138">
        <f t="shared" si="49"/>
        <v>20</v>
      </c>
      <c r="F208" s="138">
        <f t="shared" si="50"/>
        <v>60</v>
      </c>
      <c r="G208" s="220">
        <f t="shared" si="50"/>
        <v>20</v>
      </c>
      <c r="H208" s="138">
        <f t="shared" si="51"/>
        <v>55.227265703420159</v>
      </c>
      <c r="I208" s="198">
        <f t="shared" si="46"/>
        <v>0</v>
      </c>
      <c r="J208" s="198">
        <f t="shared" si="47"/>
        <v>4.7727342965798414</v>
      </c>
    </row>
    <row r="209" spans="1:10" x14ac:dyDescent="0.25">
      <c r="D209" s="40">
        <f t="shared" si="48"/>
        <v>2040</v>
      </c>
      <c r="E209" s="138">
        <f t="shared" si="49"/>
        <v>20</v>
      </c>
      <c r="F209" s="138">
        <f t="shared" si="50"/>
        <v>60</v>
      </c>
      <c r="G209" s="220">
        <f t="shared" si="50"/>
        <v>20</v>
      </c>
      <c r="H209" s="138">
        <f t="shared" si="51"/>
        <v>55.227265703420159</v>
      </c>
      <c r="I209" s="198">
        <f t="shared" si="46"/>
        <v>0</v>
      </c>
      <c r="J209" s="198">
        <f t="shared" si="47"/>
        <v>4.7727342965798414</v>
      </c>
    </row>
    <row r="211" spans="1:10" x14ac:dyDescent="0.2">
      <c r="D211" s="2"/>
    </row>
    <row r="214" spans="1:10" s="20" customFormat="1" x14ac:dyDescent="0.25">
      <c r="A214" s="26">
        <v>14</v>
      </c>
      <c r="B214" s="26"/>
      <c r="C214" s="20">
        <f>+C188+1</f>
        <v>9</v>
      </c>
      <c r="D214" s="26" t="s">
        <v>16</v>
      </c>
      <c r="F214" s="114" t="str">
        <f>+F188</f>
        <v>Quilicura-Valle Grande</v>
      </c>
      <c r="I214" s="205"/>
      <c r="J214" s="205"/>
    </row>
    <row r="215" spans="1:10" s="20" customFormat="1" x14ac:dyDescent="0.2">
      <c r="A215" s="26">
        <v>11</v>
      </c>
      <c r="B215" s="26"/>
      <c r="D215" s="19" t="s">
        <v>522</v>
      </c>
      <c r="F215" s="114" t="str">
        <f>VLOOKUP(C214,'35 AUX 1,2,4,5 PEAP PROD'!$A$24:$K$34,A215,0)</f>
        <v>C_Los Cóndores_ElevadoraSum13AAP</v>
      </c>
      <c r="I215" s="205"/>
      <c r="J215" s="205"/>
    </row>
    <row r="216" spans="1:10" x14ac:dyDescent="0.2">
      <c r="A216" s="26">
        <v>2</v>
      </c>
      <c r="D216" s="19" t="s">
        <v>841</v>
      </c>
      <c r="F216" s="114" t="str">
        <f>VLOOKUP(C214,'35 AUX 1,2,4,5 PEAP PROD'!$A$24:$K$34,A216,0)</f>
        <v>303_PAPSum13A</v>
      </c>
    </row>
    <row r="217" spans="1:10" x14ac:dyDescent="0.2">
      <c r="D217" s="19" t="s">
        <v>84</v>
      </c>
      <c r="E217" s="26"/>
      <c r="F217" s="114" t="s">
        <v>85</v>
      </c>
      <c r="J217" s="206"/>
    </row>
    <row r="218" spans="1:10" x14ac:dyDescent="0.25">
      <c r="A218" s="26">
        <v>10</v>
      </c>
      <c r="D218" s="534" t="s">
        <v>10</v>
      </c>
      <c r="E218" s="539" t="s">
        <v>472</v>
      </c>
      <c r="F218" s="548"/>
      <c r="G218" s="539" t="s">
        <v>352</v>
      </c>
      <c r="H218" s="548"/>
      <c r="I218" s="610" t="s">
        <v>125</v>
      </c>
      <c r="J218" s="611"/>
    </row>
    <row r="219" spans="1:10" ht="21.6" x14ac:dyDescent="0.25">
      <c r="A219" s="26">
        <v>9</v>
      </c>
      <c r="D219" s="536"/>
      <c r="E219" s="115" t="s">
        <v>345</v>
      </c>
      <c r="F219" s="115" t="s">
        <v>649</v>
      </c>
      <c r="G219" s="115" t="s">
        <v>473</v>
      </c>
      <c r="H219" s="115" t="s">
        <v>474</v>
      </c>
      <c r="I219" s="198" t="s">
        <v>345</v>
      </c>
      <c r="J219" s="198" t="s">
        <v>523</v>
      </c>
    </row>
    <row r="220" spans="1:10" x14ac:dyDescent="0.25">
      <c r="A220" s="26">
        <v>4</v>
      </c>
      <c r="D220" s="40">
        <f>+D194</f>
        <v>2025</v>
      </c>
      <c r="E220" s="138">
        <f>VLOOKUP(C214,'35 AUX 1,2,4,5 PEAP PROD'!$A$24:$K$34,A218,0)</f>
        <v>16</v>
      </c>
      <c r="F220" s="138">
        <f>VLOOKUP(C214,'35 AUX 1,2,4,5 PEAP PROD'!$A$24:$K$34,A219,0)</f>
        <v>80</v>
      </c>
      <c r="G220" s="220">
        <v>8</v>
      </c>
      <c r="H220" s="138">
        <f>VLOOKUP(C214,'35 AUX 1,2,4,5 PEAP PROD'!$A$24:$K$34,A221,0)</f>
        <v>67.586326871682616</v>
      </c>
      <c r="I220" s="198">
        <f>+E220-G220</f>
        <v>8</v>
      </c>
      <c r="J220" s="198">
        <f t="shared" ref="J220:J235" si="52">+F220-H220</f>
        <v>12.413673128317384</v>
      </c>
    </row>
    <row r="221" spans="1:10" x14ac:dyDescent="0.25">
      <c r="A221" s="26">
        <v>7</v>
      </c>
      <c r="D221" s="40">
        <f t="shared" ref="D221:D235" si="53">+D195</f>
        <v>2026</v>
      </c>
      <c r="E221" s="138">
        <f t="shared" ref="E221:E229" si="54">+E220</f>
        <v>16</v>
      </c>
      <c r="F221" s="138">
        <f t="shared" ref="F221:F229" si="55">+F220</f>
        <v>80</v>
      </c>
      <c r="G221" s="220">
        <v>8</v>
      </c>
      <c r="H221" s="138">
        <f t="shared" ref="H221:H235" si="56">+H220</f>
        <v>67.586326871682616</v>
      </c>
      <c r="I221" s="198">
        <f t="shared" ref="I221:I235" si="57">+E221-G221</f>
        <v>8</v>
      </c>
      <c r="J221" s="198">
        <f t="shared" si="52"/>
        <v>12.413673128317384</v>
      </c>
    </row>
    <row r="222" spans="1:10" x14ac:dyDescent="0.25">
      <c r="D222" s="40">
        <f t="shared" si="53"/>
        <v>2027</v>
      </c>
      <c r="E222" s="138">
        <f t="shared" si="54"/>
        <v>16</v>
      </c>
      <c r="F222" s="138">
        <f t="shared" si="55"/>
        <v>80</v>
      </c>
      <c r="G222" s="220">
        <f>VLOOKUP(C214,'35 AUX 1,2,4,5 PEAP PROD'!$A$24:$K$34,A220,0)</f>
        <v>4.5714285714285714E-2</v>
      </c>
      <c r="H222" s="138">
        <f t="shared" si="56"/>
        <v>67.586326871682616</v>
      </c>
      <c r="I222" s="198">
        <f t="shared" si="57"/>
        <v>15.954285714285714</v>
      </c>
      <c r="J222" s="198">
        <f t="shared" si="52"/>
        <v>12.413673128317384</v>
      </c>
    </row>
    <row r="223" spans="1:10" x14ac:dyDescent="0.25">
      <c r="D223" s="40">
        <f t="shared" si="53"/>
        <v>2028</v>
      </c>
      <c r="E223" s="138">
        <f t="shared" si="54"/>
        <v>16</v>
      </c>
      <c r="F223" s="138">
        <f t="shared" si="55"/>
        <v>80</v>
      </c>
      <c r="G223" s="220">
        <f>+G222</f>
        <v>4.5714285714285714E-2</v>
      </c>
      <c r="H223" s="138">
        <f t="shared" si="56"/>
        <v>67.586326871682616</v>
      </c>
      <c r="I223" s="198">
        <f t="shared" si="57"/>
        <v>15.954285714285714</v>
      </c>
      <c r="J223" s="198">
        <f t="shared" si="52"/>
        <v>12.413673128317384</v>
      </c>
    </row>
    <row r="224" spans="1:10" x14ac:dyDescent="0.25">
      <c r="D224" s="40">
        <f t="shared" si="53"/>
        <v>2029</v>
      </c>
      <c r="E224" s="138">
        <f t="shared" si="54"/>
        <v>16</v>
      </c>
      <c r="F224" s="138">
        <f t="shared" si="55"/>
        <v>80</v>
      </c>
      <c r="G224" s="220">
        <f t="shared" ref="G224:G229" si="58">+G223</f>
        <v>4.5714285714285714E-2</v>
      </c>
      <c r="H224" s="138">
        <f t="shared" si="56"/>
        <v>67.586326871682616</v>
      </c>
      <c r="I224" s="198">
        <f t="shared" si="57"/>
        <v>15.954285714285714</v>
      </c>
      <c r="J224" s="198">
        <f t="shared" si="52"/>
        <v>12.413673128317384</v>
      </c>
    </row>
    <row r="225" spans="1:10" x14ac:dyDescent="0.25">
      <c r="D225" s="40">
        <f t="shared" si="53"/>
        <v>2030</v>
      </c>
      <c r="E225" s="138">
        <f t="shared" si="54"/>
        <v>16</v>
      </c>
      <c r="F225" s="138">
        <f t="shared" si="55"/>
        <v>80</v>
      </c>
      <c r="G225" s="220">
        <f t="shared" si="58"/>
        <v>4.5714285714285714E-2</v>
      </c>
      <c r="H225" s="138">
        <f t="shared" si="56"/>
        <v>67.586326871682616</v>
      </c>
      <c r="I225" s="198">
        <f t="shared" si="57"/>
        <v>15.954285714285714</v>
      </c>
      <c r="J225" s="198">
        <f t="shared" si="52"/>
        <v>12.413673128317384</v>
      </c>
    </row>
    <row r="226" spans="1:10" x14ac:dyDescent="0.25">
      <c r="D226" s="40">
        <f t="shared" si="53"/>
        <v>2031</v>
      </c>
      <c r="E226" s="138">
        <f t="shared" si="54"/>
        <v>16</v>
      </c>
      <c r="F226" s="138">
        <f t="shared" si="55"/>
        <v>80</v>
      </c>
      <c r="G226" s="220">
        <f t="shared" si="58"/>
        <v>4.5714285714285714E-2</v>
      </c>
      <c r="H226" s="138">
        <f t="shared" si="56"/>
        <v>67.586326871682616</v>
      </c>
      <c r="I226" s="198">
        <f t="shared" si="57"/>
        <v>15.954285714285714</v>
      </c>
      <c r="J226" s="198">
        <f t="shared" si="52"/>
        <v>12.413673128317384</v>
      </c>
    </row>
    <row r="227" spans="1:10" x14ac:dyDescent="0.25">
      <c r="D227" s="40">
        <f t="shared" si="53"/>
        <v>2032</v>
      </c>
      <c r="E227" s="138">
        <f t="shared" si="54"/>
        <v>16</v>
      </c>
      <c r="F227" s="138">
        <f t="shared" si="55"/>
        <v>80</v>
      </c>
      <c r="G227" s="220">
        <f t="shared" si="58"/>
        <v>4.5714285714285714E-2</v>
      </c>
      <c r="H227" s="138">
        <f t="shared" si="56"/>
        <v>67.586326871682616</v>
      </c>
      <c r="I227" s="198">
        <f t="shared" si="57"/>
        <v>15.954285714285714</v>
      </c>
      <c r="J227" s="198">
        <f t="shared" si="52"/>
        <v>12.413673128317384</v>
      </c>
    </row>
    <row r="228" spans="1:10" x14ac:dyDescent="0.25">
      <c r="D228" s="40">
        <f t="shared" si="53"/>
        <v>2033</v>
      </c>
      <c r="E228" s="138">
        <f t="shared" si="54"/>
        <v>16</v>
      </c>
      <c r="F228" s="138">
        <f t="shared" si="55"/>
        <v>80</v>
      </c>
      <c r="G228" s="220">
        <f t="shared" si="58"/>
        <v>4.5714285714285714E-2</v>
      </c>
      <c r="H228" s="138">
        <f t="shared" si="56"/>
        <v>67.586326871682616</v>
      </c>
      <c r="I228" s="198">
        <f t="shared" si="57"/>
        <v>15.954285714285714</v>
      </c>
      <c r="J228" s="198">
        <f t="shared" si="52"/>
        <v>12.413673128317384</v>
      </c>
    </row>
    <row r="229" spans="1:10" x14ac:dyDescent="0.25">
      <c r="D229" s="40">
        <f t="shared" si="53"/>
        <v>2034</v>
      </c>
      <c r="E229" s="138">
        <f t="shared" si="54"/>
        <v>16</v>
      </c>
      <c r="F229" s="138">
        <f t="shared" si="55"/>
        <v>80</v>
      </c>
      <c r="G229" s="220">
        <f t="shared" si="58"/>
        <v>4.5714285714285714E-2</v>
      </c>
      <c r="H229" s="138">
        <f t="shared" si="56"/>
        <v>67.586326871682616</v>
      </c>
      <c r="I229" s="198">
        <f t="shared" si="57"/>
        <v>15.954285714285714</v>
      </c>
      <c r="J229" s="198">
        <f t="shared" si="52"/>
        <v>12.413673128317384</v>
      </c>
    </row>
    <row r="230" spans="1:10" x14ac:dyDescent="0.25">
      <c r="C230" s="237"/>
      <c r="D230" s="40">
        <f t="shared" si="53"/>
        <v>2035</v>
      </c>
      <c r="E230" s="138">
        <f t="shared" ref="E230:G235" si="59">+E229</f>
        <v>16</v>
      </c>
      <c r="F230" s="138">
        <f t="shared" si="59"/>
        <v>80</v>
      </c>
      <c r="G230" s="220">
        <f t="shared" si="59"/>
        <v>4.5714285714285714E-2</v>
      </c>
      <c r="H230" s="138">
        <f t="shared" si="56"/>
        <v>67.586326871682616</v>
      </c>
      <c r="I230" s="198">
        <f t="shared" si="57"/>
        <v>15.954285714285714</v>
      </c>
      <c r="J230" s="198">
        <f t="shared" si="52"/>
        <v>12.413673128317384</v>
      </c>
    </row>
    <row r="231" spans="1:10" x14ac:dyDescent="0.25">
      <c r="D231" s="40">
        <f t="shared" si="53"/>
        <v>2036</v>
      </c>
      <c r="E231" s="138">
        <f t="shared" si="59"/>
        <v>16</v>
      </c>
      <c r="F231" s="138">
        <f t="shared" si="59"/>
        <v>80</v>
      </c>
      <c r="G231" s="220">
        <f t="shared" si="59"/>
        <v>4.5714285714285714E-2</v>
      </c>
      <c r="H231" s="138">
        <f t="shared" si="56"/>
        <v>67.586326871682616</v>
      </c>
      <c r="I231" s="198">
        <f t="shared" si="57"/>
        <v>15.954285714285714</v>
      </c>
      <c r="J231" s="198">
        <f t="shared" si="52"/>
        <v>12.413673128317384</v>
      </c>
    </row>
    <row r="232" spans="1:10" x14ac:dyDescent="0.25">
      <c r="D232" s="40">
        <f t="shared" si="53"/>
        <v>2037</v>
      </c>
      <c r="E232" s="138">
        <f t="shared" si="59"/>
        <v>16</v>
      </c>
      <c r="F232" s="138">
        <f t="shared" si="59"/>
        <v>80</v>
      </c>
      <c r="G232" s="220">
        <f t="shared" si="59"/>
        <v>4.5714285714285714E-2</v>
      </c>
      <c r="H232" s="138">
        <f t="shared" si="56"/>
        <v>67.586326871682616</v>
      </c>
      <c r="I232" s="198">
        <f t="shared" si="57"/>
        <v>15.954285714285714</v>
      </c>
      <c r="J232" s="198">
        <f t="shared" si="52"/>
        <v>12.413673128317384</v>
      </c>
    </row>
    <row r="233" spans="1:10" x14ac:dyDescent="0.25">
      <c r="D233" s="40">
        <f t="shared" si="53"/>
        <v>2038</v>
      </c>
      <c r="E233" s="138">
        <f t="shared" si="59"/>
        <v>16</v>
      </c>
      <c r="F233" s="138">
        <f t="shared" si="59"/>
        <v>80</v>
      </c>
      <c r="G233" s="220">
        <f t="shared" si="59"/>
        <v>4.5714285714285714E-2</v>
      </c>
      <c r="H233" s="138">
        <f t="shared" si="56"/>
        <v>67.586326871682616</v>
      </c>
      <c r="I233" s="198">
        <f t="shared" si="57"/>
        <v>15.954285714285714</v>
      </c>
      <c r="J233" s="198">
        <f t="shared" si="52"/>
        <v>12.413673128317384</v>
      </c>
    </row>
    <row r="234" spans="1:10" x14ac:dyDescent="0.25">
      <c r="D234" s="40">
        <f t="shared" si="53"/>
        <v>2039</v>
      </c>
      <c r="E234" s="138">
        <f t="shared" si="59"/>
        <v>16</v>
      </c>
      <c r="F234" s="138">
        <f t="shared" si="59"/>
        <v>80</v>
      </c>
      <c r="G234" s="220">
        <f t="shared" si="59"/>
        <v>4.5714285714285714E-2</v>
      </c>
      <c r="H234" s="138">
        <f t="shared" si="56"/>
        <v>67.586326871682616</v>
      </c>
      <c r="I234" s="198">
        <f t="shared" si="57"/>
        <v>15.954285714285714</v>
      </c>
      <c r="J234" s="198">
        <f t="shared" si="52"/>
        <v>12.413673128317384</v>
      </c>
    </row>
    <row r="235" spans="1:10" x14ac:dyDescent="0.25">
      <c r="D235" s="40">
        <f t="shared" si="53"/>
        <v>2040</v>
      </c>
      <c r="E235" s="138">
        <f t="shared" si="59"/>
        <v>16</v>
      </c>
      <c r="F235" s="138">
        <f t="shared" si="59"/>
        <v>80</v>
      </c>
      <c r="G235" s="220">
        <f t="shared" si="59"/>
        <v>4.5714285714285714E-2</v>
      </c>
      <c r="H235" s="138">
        <f t="shared" si="56"/>
        <v>67.586326871682616</v>
      </c>
      <c r="I235" s="198">
        <f t="shared" si="57"/>
        <v>15.954285714285714</v>
      </c>
      <c r="J235" s="198">
        <f t="shared" si="52"/>
        <v>12.413673128317384</v>
      </c>
    </row>
    <row r="236" spans="1:10" x14ac:dyDescent="0.2">
      <c r="D236" s="2"/>
    </row>
    <row r="237" spans="1:10" x14ac:dyDescent="0.2">
      <c r="D237" s="2"/>
    </row>
    <row r="240" spans="1:10" s="20" customFormat="1" x14ac:dyDescent="0.25">
      <c r="A240" s="26">
        <v>14</v>
      </c>
      <c r="B240" s="26"/>
      <c r="C240" s="20">
        <f>+C214+1</f>
        <v>10</v>
      </c>
      <c r="D240" s="26" t="s">
        <v>16</v>
      </c>
      <c r="F240" s="114" t="str">
        <f>+F214</f>
        <v>Quilicura-Valle Grande</v>
      </c>
      <c r="I240" s="205"/>
      <c r="J240" s="205"/>
    </row>
    <row r="241" spans="1:10" s="20" customFormat="1" x14ac:dyDescent="0.2">
      <c r="A241" s="26">
        <v>11</v>
      </c>
      <c r="B241" s="26"/>
      <c r="D241" s="19" t="s">
        <v>522</v>
      </c>
      <c r="F241" s="114" t="str">
        <f>VLOOKUP(C240,'35 AUX 1,2,4,5 PEAP PROD'!$A$24:$K$34,A241,0)</f>
        <v>C_Los Cóndores_ElevadoraSum19AP</v>
      </c>
      <c r="I241" s="205"/>
      <c r="J241" s="205"/>
    </row>
    <row r="242" spans="1:10" x14ac:dyDescent="0.2">
      <c r="A242" s="26">
        <v>2</v>
      </c>
      <c r="D242" s="19" t="s">
        <v>841</v>
      </c>
      <c r="F242" s="114" t="str">
        <f>VLOOKUP(C240,'35 AUX 1,2,4,5 PEAP PROD'!$A$24:$K$34,A242,0)</f>
        <v>303_PAPSum19</v>
      </c>
    </row>
    <row r="243" spans="1:10" x14ac:dyDescent="0.2">
      <c r="D243" s="19" t="s">
        <v>84</v>
      </c>
      <c r="E243" s="26"/>
      <c r="F243" s="114" t="s">
        <v>85</v>
      </c>
      <c r="J243" s="206"/>
    </row>
    <row r="244" spans="1:10" x14ac:dyDescent="0.25">
      <c r="A244" s="26">
        <v>10</v>
      </c>
      <c r="D244" s="534" t="s">
        <v>10</v>
      </c>
      <c r="E244" s="539" t="s">
        <v>472</v>
      </c>
      <c r="F244" s="548"/>
      <c r="G244" s="539" t="s">
        <v>352</v>
      </c>
      <c r="H244" s="548"/>
      <c r="I244" s="610" t="s">
        <v>125</v>
      </c>
      <c r="J244" s="611"/>
    </row>
    <row r="245" spans="1:10" ht="21.6" x14ac:dyDescent="0.25">
      <c r="A245" s="26">
        <v>9</v>
      </c>
      <c r="D245" s="536"/>
      <c r="E245" s="115" t="s">
        <v>345</v>
      </c>
      <c r="F245" s="115" t="s">
        <v>649</v>
      </c>
      <c r="G245" s="115" t="s">
        <v>473</v>
      </c>
      <c r="H245" s="115" t="s">
        <v>474</v>
      </c>
      <c r="I245" s="198" t="s">
        <v>345</v>
      </c>
      <c r="J245" s="198" t="s">
        <v>523</v>
      </c>
    </row>
    <row r="246" spans="1:10" x14ac:dyDescent="0.25">
      <c r="A246" s="26">
        <v>4</v>
      </c>
      <c r="D246" s="40">
        <f>+D220</f>
        <v>2025</v>
      </c>
      <c r="E246" s="138">
        <f>VLOOKUP(C240,'35 AUX 1,2,4,5 PEAP PROD'!$A$24:$K$34,A244,0)</f>
        <v>21</v>
      </c>
      <c r="F246" s="138">
        <f>VLOOKUP(C240,'35 AUX 1,2,4,5 PEAP PROD'!$A$24:$K$34,A245,0)</f>
        <v>80</v>
      </c>
      <c r="G246" s="220">
        <f>VLOOKUP(C240,'35 AUX 1,2,4,5 PEAP PROD'!$A$24:$K$34,A246,0)</f>
        <v>6.8571428571428575E-2</v>
      </c>
      <c r="H246" s="138">
        <f>VLOOKUP(C240,'35 AUX 1,2,4,5 PEAP PROD'!$A$24:$K$34,A247,0)</f>
        <v>77.571517302468351</v>
      </c>
      <c r="I246" s="198">
        <f t="shared" ref="I246:I261" si="60">+E246-G246</f>
        <v>20.931428571428572</v>
      </c>
      <c r="J246" s="198">
        <f t="shared" ref="J246:J261" si="61">+F246-H246</f>
        <v>2.4284826975316491</v>
      </c>
    </row>
    <row r="247" spans="1:10" x14ac:dyDescent="0.25">
      <c r="A247" s="26">
        <v>7</v>
      </c>
      <c r="D247" s="40">
        <f t="shared" ref="D247:D261" si="62">+D221</f>
        <v>2026</v>
      </c>
      <c r="E247" s="138">
        <f t="shared" ref="E247:E261" si="63">+E246</f>
        <v>21</v>
      </c>
      <c r="F247" s="138">
        <f t="shared" ref="F247:F261" si="64">+F246</f>
        <v>80</v>
      </c>
      <c r="G247" s="220">
        <f t="shared" ref="G247:G261" si="65">+G246</f>
        <v>6.8571428571428575E-2</v>
      </c>
      <c r="H247" s="138">
        <f t="shared" ref="H247:H261" si="66">+H246</f>
        <v>77.571517302468351</v>
      </c>
      <c r="I247" s="198">
        <f t="shared" si="60"/>
        <v>20.931428571428572</v>
      </c>
      <c r="J247" s="198">
        <f t="shared" si="61"/>
        <v>2.4284826975316491</v>
      </c>
    </row>
    <row r="248" spans="1:10" x14ac:dyDescent="0.25">
      <c r="D248" s="40">
        <f t="shared" si="62"/>
        <v>2027</v>
      </c>
      <c r="E248" s="138">
        <f t="shared" si="63"/>
        <v>21</v>
      </c>
      <c r="F248" s="138">
        <f t="shared" si="64"/>
        <v>80</v>
      </c>
      <c r="G248" s="220">
        <f t="shared" si="65"/>
        <v>6.8571428571428575E-2</v>
      </c>
      <c r="H248" s="138">
        <f t="shared" si="66"/>
        <v>77.571517302468351</v>
      </c>
      <c r="I248" s="198">
        <f t="shared" si="60"/>
        <v>20.931428571428572</v>
      </c>
      <c r="J248" s="198">
        <f t="shared" si="61"/>
        <v>2.4284826975316491</v>
      </c>
    </row>
    <row r="249" spans="1:10" x14ac:dyDescent="0.25">
      <c r="D249" s="40">
        <f t="shared" si="62"/>
        <v>2028</v>
      </c>
      <c r="E249" s="138">
        <f t="shared" si="63"/>
        <v>21</v>
      </c>
      <c r="F249" s="138">
        <f t="shared" si="64"/>
        <v>80</v>
      </c>
      <c r="G249" s="220">
        <f t="shared" si="65"/>
        <v>6.8571428571428575E-2</v>
      </c>
      <c r="H249" s="138">
        <f t="shared" si="66"/>
        <v>77.571517302468351</v>
      </c>
      <c r="I249" s="198">
        <f t="shared" si="60"/>
        <v>20.931428571428572</v>
      </c>
      <c r="J249" s="198">
        <f t="shared" si="61"/>
        <v>2.4284826975316491</v>
      </c>
    </row>
    <row r="250" spans="1:10" x14ac:dyDescent="0.25">
      <c r="D250" s="40">
        <f t="shared" si="62"/>
        <v>2029</v>
      </c>
      <c r="E250" s="138">
        <f t="shared" si="63"/>
        <v>21</v>
      </c>
      <c r="F250" s="138">
        <f t="shared" si="64"/>
        <v>80</v>
      </c>
      <c r="G250" s="220">
        <f t="shared" si="65"/>
        <v>6.8571428571428575E-2</v>
      </c>
      <c r="H250" s="138">
        <f t="shared" si="66"/>
        <v>77.571517302468351</v>
      </c>
      <c r="I250" s="198">
        <f t="shared" si="60"/>
        <v>20.931428571428572</v>
      </c>
      <c r="J250" s="198">
        <f t="shared" si="61"/>
        <v>2.4284826975316491</v>
      </c>
    </row>
    <row r="251" spans="1:10" x14ac:dyDescent="0.25">
      <c r="D251" s="40">
        <f t="shared" si="62"/>
        <v>2030</v>
      </c>
      <c r="E251" s="138">
        <f t="shared" si="63"/>
        <v>21</v>
      </c>
      <c r="F251" s="138">
        <f t="shared" si="64"/>
        <v>80</v>
      </c>
      <c r="G251" s="220">
        <f t="shared" si="65"/>
        <v>6.8571428571428575E-2</v>
      </c>
      <c r="H251" s="138">
        <f t="shared" si="66"/>
        <v>77.571517302468351</v>
      </c>
      <c r="I251" s="198">
        <f t="shared" si="60"/>
        <v>20.931428571428572</v>
      </c>
      <c r="J251" s="198">
        <f t="shared" si="61"/>
        <v>2.4284826975316491</v>
      </c>
    </row>
    <row r="252" spans="1:10" x14ac:dyDescent="0.25">
      <c r="D252" s="40">
        <f t="shared" si="62"/>
        <v>2031</v>
      </c>
      <c r="E252" s="138">
        <f t="shared" si="63"/>
        <v>21</v>
      </c>
      <c r="F252" s="138">
        <f t="shared" si="64"/>
        <v>80</v>
      </c>
      <c r="G252" s="220">
        <f t="shared" si="65"/>
        <v>6.8571428571428575E-2</v>
      </c>
      <c r="H252" s="138">
        <f t="shared" si="66"/>
        <v>77.571517302468351</v>
      </c>
      <c r="I252" s="198">
        <f t="shared" si="60"/>
        <v>20.931428571428572</v>
      </c>
      <c r="J252" s="198">
        <f t="shared" si="61"/>
        <v>2.4284826975316491</v>
      </c>
    </row>
    <row r="253" spans="1:10" x14ac:dyDescent="0.25">
      <c r="D253" s="40">
        <f t="shared" si="62"/>
        <v>2032</v>
      </c>
      <c r="E253" s="138">
        <f t="shared" si="63"/>
        <v>21</v>
      </c>
      <c r="F253" s="138">
        <f t="shared" si="64"/>
        <v>80</v>
      </c>
      <c r="G253" s="220">
        <f t="shared" si="65"/>
        <v>6.8571428571428575E-2</v>
      </c>
      <c r="H253" s="138">
        <f t="shared" si="66"/>
        <v>77.571517302468351</v>
      </c>
      <c r="I253" s="198">
        <f t="shared" si="60"/>
        <v>20.931428571428572</v>
      </c>
      <c r="J253" s="198">
        <f t="shared" si="61"/>
        <v>2.4284826975316491</v>
      </c>
    </row>
    <row r="254" spans="1:10" x14ac:dyDescent="0.25">
      <c r="D254" s="40">
        <f t="shared" si="62"/>
        <v>2033</v>
      </c>
      <c r="E254" s="138">
        <f t="shared" si="63"/>
        <v>21</v>
      </c>
      <c r="F254" s="138">
        <f t="shared" si="64"/>
        <v>80</v>
      </c>
      <c r="G254" s="220">
        <f t="shared" si="65"/>
        <v>6.8571428571428575E-2</v>
      </c>
      <c r="H254" s="138">
        <f t="shared" si="66"/>
        <v>77.571517302468351</v>
      </c>
      <c r="I254" s="198">
        <f t="shared" si="60"/>
        <v>20.931428571428572</v>
      </c>
      <c r="J254" s="198">
        <f t="shared" si="61"/>
        <v>2.4284826975316491</v>
      </c>
    </row>
    <row r="255" spans="1:10" x14ac:dyDescent="0.25">
      <c r="D255" s="40">
        <f t="shared" si="62"/>
        <v>2034</v>
      </c>
      <c r="E255" s="138">
        <f t="shared" si="63"/>
        <v>21</v>
      </c>
      <c r="F255" s="138">
        <f t="shared" si="64"/>
        <v>80</v>
      </c>
      <c r="G255" s="220">
        <f t="shared" si="65"/>
        <v>6.8571428571428575E-2</v>
      </c>
      <c r="H255" s="138">
        <f t="shared" si="66"/>
        <v>77.571517302468351</v>
      </c>
      <c r="I255" s="198">
        <f t="shared" si="60"/>
        <v>20.931428571428572</v>
      </c>
      <c r="J255" s="198">
        <f t="shared" si="61"/>
        <v>2.4284826975316491</v>
      </c>
    </row>
    <row r="256" spans="1:10" x14ac:dyDescent="0.25">
      <c r="D256" s="40">
        <f t="shared" si="62"/>
        <v>2035</v>
      </c>
      <c r="E256" s="138">
        <f t="shared" si="63"/>
        <v>21</v>
      </c>
      <c r="F256" s="138">
        <f t="shared" si="64"/>
        <v>80</v>
      </c>
      <c r="G256" s="220">
        <f t="shared" si="65"/>
        <v>6.8571428571428575E-2</v>
      </c>
      <c r="H256" s="138">
        <f t="shared" si="66"/>
        <v>77.571517302468351</v>
      </c>
      <c r="I256" s="198">
        <f t="shared" si="60"/>
        <v>20.931428571428572</v>
      </c>
      <c r="J256" s="198">
        <f t="shared" si="61"/>
        <v>2.4284826975316491</v>
      </c>
    </row>
    <row r="257" spans="1:10" x14ac:dyDescent="0.25">
      <c r="D257" s="40">
        <f t="shared" si="62"/>
        <v>2036</v>
      </c>
      <c r="E257" s="138">
        <f t="shared" si="63"/>
        <v>21</v>
      </c>
      <c r="F257" s="138">
        <f t="shared" si="64"/>
        <v>80</v>
      </c>
      <c r="G257" s="220">
        <f t="shared" si="65"/>
        <v>6.8571428571428575E-2</v>
      </c>
      <c r="H257" s="138">
        <f t="shared" si="66"/>
        <v>77.571517302468351</v>
      </c>
      <c r="I257" s="198">
        <f t="shared" si="60"/>
        <v>20.931428571428572</v>
      </c>
      <c r="J257" s="198">
        <f t="shared" si="61"/>
        <v>2.4284826975316491</v>
      </c>
    </row>
    <row r="258" spans="1:10" x14ac:dyDescent="0.25">
      <c r="D258" s="40">
        <f t="shared" si="62"/>
        <v>2037</v>
      </c>
      <c r="E258" s="138">
        <f t="shared" si="63"/>
        <v>21</v>
      </c>
      <c r="F258" s="138">
        <f t="shared" si="64"/>
        <v>80</v>
      </c>
      <c r="G258" s="220">
        <f t="shared" si="65"/>
        <v>6.8571428571428575E-2</v>
      </c>
      <c r="H258" s="138">
        <f t="shared" si="66"/>
        <v>77.571517302468351</v>
      </c>
      <c r="I258" s="198">
        <f t="shared" si="60"/>
        <v>20.931428571428572</v>
      </c>
      <c r="J258" s="198">
        <f t="shared" si="61"/>
        <v>2.4284826975316491</v>
      </c>
    </row>
    <row r="259" spans="1:10" x14ac:dyDescent="0.25">
      <c r="D259" s="40">
        <f t="shared" si="62"/>
        <v>2038</v>
      </c>
      <c r="E259" s="138">
        <f t="shared" si="63"/>
        <v>21</v>
      </c>
      <c r="F259" s="138">
        <f t="shared" si="64"/>
        <v>80</v>
      </c>
      <c r="G259" s="220">
        <f t="shared" si="65"/>
        <v>6.8571428571428575E-2</v>
      </c>
      <c r="H259" s="138">
        <f t="shared" si="66"/>
        <v>77.571517302468351</v>
      </c>
      <c r="I259" s="198">
        <f t="shared" si="60"/>
        <v>20.931428571428572</v>
      </c>
      <c r="J259" s="198">
        <f t="shared" si="61"/>
        <v>2.4284826975316491</v>
      </c>
    </row>
    <row r="260" spans="1:10" x14ac:dyDescent="0.25">
      <c r="D260" s="40">
        <f t="shared" si="62"/>
        <v>2039</v>
      </c>
      <c r="E260" s="138">
        <f t="shared" si="63"/>
        <v>21</v>
      </c>
      <c r="F260" s="138">
        <f t="shared" si="64"/>
        <v>80</v>
      </c>
      <c r="G260" s="220">
        <f t="shared" si="65"/>
        <v>6.8571428571428575E-2</v>
      </c>
      <c r="H260" s="138">
        <f t="shared" si="66"/>
        <v>77.571517302468351</v>
      </c>
      <c r="I260" s="198">
        <f t="shared" si="60"/>
        <v>20.931428571428572</v>
      </c>
      <c r="J260" s="198">
        <f t="shared" si="61"/>
        <v>2.4284826975316491</v>
      </c>
    </row>
    <row r="261" spans="1:10" x14ac:dyDescent="0.25">
      <c r="D261" s="40">
        <f t="shared" si="62"/>
        <v>2040</v>
      </c>
      <c r="E261" s="138">
        <f t="shared" si="63"/>
        <v>21</v>
      </c>
      <c r="F261" s="138">
        <f t="shared" si="64"/>
        <v>80</v>
      </c>
      <c r="G261" s="220">
        <f t="shared" si="65"/>
        <v>6.8571428571428575E-2</v>
      </c>
      <c r="H261" s="138">
        <f t="shared" si="66"/>
        <v>77.571517302468351</v>
      </c>
      <c r="I261" s="198">
        <f t="shared" si="60"/>
        <v>20.931428571428572</v>
      </c>
      <c r="J261" s="198">
        <f t="shared" si="61"/>
        <v>2.4284826975316491</v>
      </c>
    </row>
    <row r="262" spans="1:10" x14ac:dyDescent="0.2">
      <c r="D262" s="2"/>
    </row>
    <row r="263" spans="1:10" x14ac:dyDescent="0.2">
      <c r="D263" s="2"/>
    </row>
    <row r="266" spans="1:10" s="20" customFormat="1" x14ac:dyDescent="0.25">
      <c r="A266" s="26">
        <v>14</v>
      </c>
      <c r="B266" s="26"/>
      <c r="C266" s="20">
        <f>+C240+1</f>
        <v>11</v>
      </c>
      <c r="D266" s="26" t="s">
        <v>16</v>
      </c>
      <c r="F266" s="114" t="str">
        <f>+F240</f>
        <v>Quilicura-Valle Grande</v>
      </c>
      <c r="I266" s="205"/>
      <c r="J266" s="205"/>
    </row>
    <row r="267" spans="1:10" s="20" customFormat="1" x14ac:dyDescent="0.2">
      <c r="A267" s="26">
        <v>11</v>
      </c>
      <c r="B267" s="26"/>
      <c r="D267" s="19" t="s">
        <v>522</v>
      </c>
      <c r="F267" s="114" t="str">
        <f>VLOOKUP(C266,'35 AUX 1,2,4,5 PEAP PROD'!$A$24:$K$34,A267,0)</f>
        <v>Las_Esteras_ElevadoraSum16AAP</v>
      </c>
      <c r="I267" s="205"/>
      <c r="J267" s="205"/>
    </row>
    <row r="268" spans="1:10" x14ac:dyDescent="0.2">
      <c r="A268" s="26">
        <v>2</v>
      </c>
      <c r="D268" s="19" t="s">
        <v>841</v>
      </c>
      <c r="F268" s="114" t="str">
        <f>VLOOKUP(C266,'35 AUX 1,2,4,5 PEAP PROD'!$A$24:$K$34,A268,0)</f>
        <v>303_PAPSum16A</v>
      </c>
    </row>
    <row r="269" spans="1:10" x14ac:dyDescent="0.2">
      <c r="D269" s="19" t="s">
        <v>84</v>
      </c>
      <c r="E269" s="26"/>
      <c r="F269" s="114" t="s">
        <v>85</v>
      </c>
      <c r="J269" s="206"/>
    </row>
    <row r="270" spans="1:10" x14ac:dyDescent="0.25">
      <c r="A270" s="26">
        <v>10</v>
      </c>
      <c r="D270" s="534" t="s">
        <v>10</v>
      </c>
      <c r="E270" s="539" t="s">
        <v>472</v>
      </c>
      <c r="F270" s="548"/>
      <c r="G270" s="539" t="s">
        <v>352</v>
      </c>
      <c r="H270" s="548"/>
      <c r="I270" s="610" t="s">
        <v>125</v>
      </c>
      <c r="J270" s="611"/>
    </row>
    <row r="271" spans="1:10" ht="21.6" x14ac:dyDescent="0.25">
      <c r="A271" s="26">
        <v>9</v>
      </c>
      <c r="D271" s="536"/>
      <c r="E271" s="115" t="s">
        <v>345</v>
      </c>
      <c r="F271" s="115" t="s">
        <v>649</v>
      </c>
      <c r="G271" s="115" t="s">
        <v>473</v>
      </c>
      <c r="H271" s="115" t="s">
        <v>474</v>
      </c>
      <c r="I271" s="198" t="s">
        <v>345</v>
      </c>
      <c r="J271" s="198" t="s">
        <v>523</v>
      </c>
    </row>
    <row r="272" spans="1:10" x14ac:dyDescent="0.25">
      <c r="A272" s="26">
        <v>4</v>
      </c>
      <c r="D272" s="40">
        <f>+D246</f>
        <v>2025</v>
      </c>
      <c r="E272" s="138">
        <f>VLOOKUP(C266,'35 AUX 1,2,4,5 PEAP PROD'!$A$24:$K$34,A270,0)</f>
        <v>30</v>
      </c>
      <c r="F272" s="138">
        <f>VLOOKUP(C266,'35 AUX 1,2,4,5 PEAP PROD'!$A$24:$K$34,A271,0)</f>
        <v>70</v>
      </c>
      <c r="G272" s="220">
        <f>+'35 AUX 1,2,4,5 PEAP PROD'!D50</f>
        <v>30</v>
      </c>
      <c r="H272" s="138">
        <f>VLOOKUP(C266,'35 AUX 1,2,4,5 PEAP PROD'!$A$24:$K$34,A273,0)</f>
        <v>58.559062640663747</v>
      </c>
      <c r="I272" s="198">
        <f t="shared" ref="I272:I287" si="67">+E272-G272</f>
        <v>0</v>
      </c>
      <c r="J272" s="198">
        <f t="shared" ref="J272:J287" si="68">+F272-H272</f>
        <v>11.440937359336253</v>
      </c>
    </row>
    <row r="273" spans="1:10" x14ac:dyDescent="0.25">
      <c r="A273" s="26">
        <v>7</v>
      </c>
      <c r="D273" s="40">
        <f t="shared" ref="D273:D287" si="69">+D247</f>
        <v>2026</v>
      </c>
      <c r="E273" s="138">
        <f t="shared" ref="E273:H287" si="70">+E272</f>
        <v>30</v>
      </c>
      <c r="F273" s="138">
        <f t="shared" si="70"/>
        <v>70</v>
      </c>
      <c r="G273" s="220">
        <f t="shared" si="70"/>
        <v>30</v>
      </c>
      <c r="H273" s="138">
        <f t="shared" si="70"/>
        <v>58.559062640663747</v>
      </c>
      <c r="I273" s="198">
        <f t="shared" si="67"/>
        <v>0</v>
      </c>
      <c r="J273" s="198">
        <f t="shared" si="68"/>
        <v>11.440937359336253</v>
      </c>
    </row>
    <row r="274" spans="1:10" x14ac:dyDescent="0.25">
      <c r="D274" s="40">
        <f t="shared" si="69"/>
        <v>2027</v>
      </c>
      <c r="E274" s="138">
        <f t="shared" si="70"/>
        <v>30</v>
      </c>
      <c r="F274" s="138">
        <f t="shared" si="70"/>
        <v>70</v>
      </c>
      <c r="G274" s="220">
        <f t="shared" si="70"/>
        <v>30</v>
      </c>
      <c r="H274" s="138">
        <f t="shared" si="70"/>
        <v>58.559062640663747</v>
      </c>
      <c r="I274" s="198">
        <f t="shared" si="67"/>
        <v>0</v>
      </c>
      <c r="J274" s="198">
        <f t="shared" si="68"/>
        <v>11.440937359336253</v>
      </c>
    </row>
    <row r="275" spans="1:10" x14ac:dyDescent="0.25">
      <c r="D275" s="40">
        <f t="shared" si="69"/>
        <v>2028</v>
      </c>
      <c r="E275" s="138">
        <f t="shared" si="70"/>
        <v>30</v>
      </c>
      <c r="F275" s="138">
        <f t="shared" si="70"/>
        <v>70</v>
      </c>
      <c r="G275" s="220">
        <f t="shared" si="70"/>
        <v>30</v>
      </c>
      <c r="H275" s="138">
        <f t="shared" si="70"/>
        <v>58.559062640663747</v>
      </c>
      <c r="I275" s="198">
        <f t="shared" si="67"/>
        <v>0</v>
      </c>
      <c r="J275" s="198">
        <f t="shared" si="68"/>
        <v>11.440937359336253</v>
      </c>
    </row>
    <row r="276" spans="1:10" x14ac:dyDescent="0.25">
      <c r="D276" s="40">
        <f t="shared" si="69"/>
        <v>2029</v>
      </c>
      <c r="E276" s="138">
        <v>38</v>
      </c>
      <c r="F276" s="138">
        <f t="shared" si="70"/>
        <v>70</v>
      </c>
      <c r="G276" s="220">
        <v>38</v>
      </c>
      <c r="H276" s="138">
        <f t="shared" si="70"/>
        <v>58.559062640663747</v>
      </c>
      <c r="I276" s="198">
        <f t="shared" si="67"/>
        <v>0</v>
      </c>
      <c r="J276" s="198">
        <f t="shared" si="68"/>
        <v>11.440937359336253</v>
      </c>
    </row>
    <row r="277" spans="1:10" x14ac:dyDescent="0.25">
      <c r="D277" s="40">
        <f t="shared" si="69"/>
        <v>2030</v>
      </c>
      <c r="E277" s="138">
        <f>+E276</f>
        <v>38</v>
      </c>
      <c r="F277" s="138">
        <f t="shared" si="70"/>
        <v>70</v>
      </c>
      <c r="G277" s="220">
        <f t="shared" si="70"/>
        <v>38</v>
      </c>
      <c r="H277" s="138">
        <f t="shared" si="70"/>
        <v>58.559062640663747</v>
      </c>
      <c r="I277" s="198">
        <f t="shared" si="67"/>
        <v>0</v>
      </c>
      <c r="J277" s="198">
        <f t="shared" si="68"/>
        <v>11.440937359336253</v>
      </c>
    </row>
    <row r="278" spans="1:10" x14ac:dyDescent="0.25">
      <c r="D278" s="40">
        <f t="shared" si="69"/>
        <v>2031</v>
      </c>
      <c r="E278" s="138">
        <f t="shared" ref="E278:E287" si="71">+E277</f>
        <v>38</v>
      </c>
      <c r="F278" s="138">
        <f t="shared" si="70"/>
        <v>70</v>
      </c>
      <c r="G278" s="220">
        <f t="shared" si="70"/>
        <v>38</v>
      </c>
      <c r="H278" s="138">
        <f t="shared" si="70"/>
        <v>58.559062640663747</v>
      </c>
      <c r="I278" s="198">
        <f t="shared" si="67"/>
        <v>0</v>
      </c>
      <c r="J278" s="198">
        <f t="shared" si="68"/>
        <v>11.440937359336253</v>
      </c>
    </row>
    <row r="279" spans="1:10" x14ac:dyDescent="0.25">
      <c r="D279" s="40">
        <f t="shared" si="69"/>
        <v>2032</v>
      </c>
      <c r="E279" s="138">
        <f t="shared" si="71"/>
        <v>38</v>
      </c>
      <c r="F279" s="138">
        <f t="shared" si="70"/>
        <v>70</v>
      </c>
      <c r="G279" s="220">
        <f>+'35 AUX 1,2,4,5 PEAP PROD'!F50</f>
        <v>38</v>
      </c>
      <c r="H279" s="138">
        <f t="shared" si="70"/>
        <v>58.559062640663747</v>
      </c>
      <c r="I279" s="198">
        <f t="shared" si="67"/>
        <v>0</v>
      </c>
      <c r="J279" s="198">
        <f t="shared" si="68"/>
        <v>11.440937359336253</v>
      </c>
    </row>
    <row r="280" spans="1:10" x14ac:dyDescent="0.25">
      <c r="D280" s="40">
        <f t="shared" si="69"/>
        <v>2033</v>
      </c>
      <c r="E280" s="138">
        <f t="shared" si="71"/>
        <v>38</v>
      </c>
      <c r="F280" s="138">
        <f t="shared" si="70"/>
        <v>70</v>
      </c>
      <c r="G280" s="220">
        <f>+G279</f>
        <v>38</v>
      </c>
      <c r="H280" s="138">
        <f t="shared" si="70"/>
        <v>58.559062640663747</v>
      </c>
      <c r="I280" s="198">
        <f t="shared" si="67"/>
        <v>0</v>
      </c>
      <c r="J280" s="198">
        <f t="shared" si="68"/>
        <v>11.440937359336253</v>
      </c>
    </row>
    <row r="281" spans="1:10" x14ac:dyDescent="0.25">
      <c r="D281" s="40">
        <f t="shared" si="69"/>
        <v>2034</v>
      </c>
      <c r="E281" s="138">
        <f t="shared" si="71"/>
        <v>38</v>
      </c>
      <c r="F281" s="138">
        <f t="shared" si="70"/>
        <v>70</v>
      </c>
      <c r="G281" s="220">
        <f t="shared" si="70"/>
        <v>38</v>
      </c>
      <c r="H281" s="138">
        <f t="shared" si="70"/>
        <v>58.559062640663747</v>
      </c>
      <c r="I281" s="198">
        <f t="shared" si="67"/>
        <v>0</v>
      </c>
      <c r="J281" s="198">
        <f t="shared" si="68"/>
        <v>11.440937359336253</v>
      </c>
    </row>
    <row r="282" spans="1:10" x14ac:dyDescent="0.25">
      <c r="D282" s="40">
        <f t="shared" si="69"/>
        <v>2035</v>
      </c>
      <c r="E282" s="138">
        <f t="shared" si="71"/>
        <v>38</v>
      </c>
      <c r="F282" s="138">
        <f t="shared" si="70"/>
        <v>70</v>
      </c>
      <c r="G282" s="220">
        <f t="shared" si="70"/>
        <v>38</v>
      </c>
      <c r="H282" s="138">
        <f t="shared" si="70"/>
        <v>58.559062640663747</v>
      </c>
      <c r="I282" s="198">
        <f t="shared" si="67"/>
        <v>0</v>
      </c>
      <c r="J282" s="198">
        <f t="shared" si="68"/>
        <v>11.440937359336253</v>
      </c>
    </row>
    <row r="283" spans="1:10" x14ac:dyDescent="0.25">
      <c r="D283" s="40">
        <f t="shared" si="69"/>
        <v>2036</v>
      </c>
      <c r="E283" s="138">
        <f t="shared" si="71"/>
        <v>38</v>
      </c>
      <c r="F283" s="138">
        <f t="shared" si="70"/>
        <v>70</v>
      </c>
      <c r="G283" s="220">
        <f t="shared" si="70"/>
        <v>38</v>
      </c>
      <c r="H283" s="138">
        <f t="shared" si="70"/>
        <v>58.559062640663747</v>
      </c>
      <c r="I283" s="198">
        <f t="shared" si="67"/>
        <v>0</v>
      </c>
      <c r="J283" s="198">
        <f t="shared" si="68"/>
        <v>11.440937359336253</v>
      </c>
    </row>
    <row r="284" spans="1:10" x14ac:dyDescent="0.25">
      <c r="D284" s="40">
        <f t="shared" si="69"/>
        <v>2037</v>
      </c>
      <c r="E284" s="138">
        <f t="shared" si="71"/>
        <v>38</v>
      </c>
      <c r="F284" s="138">
        <f t="shared" si="70"/>
        <v>70</v>
      </c>
      <c r="G284" s="220">
        <f t="shared" si="70"/>
        <v>38</v>
      </c>
      <c r="H284" s="138">
        <f t="shared" si="70"/>
        <v>58.559062640663747</v>
      </c>
      <c r="I284" s="198">
        <f t="shared" si="67"/>
        <v>0</v>
      </c>
      <c r="J284" s="198">
        <f t="shared" si="68"/>
        <v>11.440937359336253</v>
      </c>
    </row>
    <row r="285" spans="1:10" x14ac:dyDescent="0.25">
      <c r="D285" s="40">
        <f t="shared" si="69"/>
        <v>2038</v>
      </c>
      <c r="E285" s="138">
        <f t="shared" si="71"/>
        <v>38</v>
      </c>
      <c r="F285" s="138">
        <f t="shared" si="70"/>
        <v>70</v>
      </c>
      <c r="G285" s="220">
        <f t="shared" si="70"/>
        <v>38</v>
      </c>
      <c r="H285" s="138">
        <f t="shared" si="70"/>
        <v>58.559062640663747</v>
      </c>
      <c r="I285" s="198">
        <f t="shared" si="67"/>
        <v>0</v>
      </c>
      <c r="J285" s="198">
        <f t="shared" si="68"/>
        <v>11.440937359336253</v>
      </c>
    </row>
    <row r="286" spans="1:10" x14ac:dyDescent="0.25">
      <c r="D286" s="40">
        <f t="shared" si="69"/>
        <v>2039</v>
      </c>
      <c r="E286" s="138">
        <f t="shared" si="71"/>
        <v>38</v>
      </c>
      <c r="F286" s="138">
        <f t="shared" si="70"/>
        <v>70</v>
      </c>
      <c r="G286" s="220">
        <f t="shared" si="70"/>
        <v>38</v>
      </c>
      <c r="H286" s="138">
        <f t="shared" si="70"/>
        <v>58.559062640663747</v>
      </c>
      <c r="I286" s="198">
        <f t="shared" si="67"/>
        <v>0</v>
      </c>
      <c r="J286" s="198">
        <f t="shared" si="68"/>
        <v>11.440937359336253</v>
      </c>
    </row>
    <row r="287" spans="1:10" x14ac:dyDescent="0.25">
      <c r="D287" s="40">
        <f t="shared" si="69"/>
        <v>2040</v>
      </c>
      <c r="E287" s="138">
        <f t="shared" si="71"/>
        <v>38</v>
      </c>
      <c r="F287" s="138">
        <f t="shared" si="70"/>
        <v>70</v>
      </c>
      <c r="G287" s="220">
        <f t="shared" si="70"/>
        <v>38</v>
      </c>
      <c r="H287" s="138">
        <f t="shared" si="70"/>
        <v>58.559062640663747</v>
      </c>
      <c r="I287" s="198">
        <f t="shared" si="67"/>
        <v>0</v>
      </c>
      <c r="J287" s="198">
        <f t="shared" si="68"/>
        <v>11.440937359336253</v>
      </c>
    </row>
    <row r="288" spans="1:10" x14ac:dyDescent="0.2">
      <c r="D288" s="2" t="s">
        <v>821</v>
      </c>
    </row>
  </sheetData>
  <mergeCells count="48">
    <mergeCell ref="D244:D245"/>
    <mergeCell ref="E244:F244"/>
    <mergeCell ref="G244:H244"/>
    <mergeCell ref="I244:J244"/>
    <mergeCell ref="D10:D11"/>
    <mergeCell ref="E10:F10"/>
    <mergeCell ref="G10:H10"/>
    <mergeCell ref="I10:J10"/>
    <mergeCell ref="D218:D219"/>
    <mergeCell ref="E218:F218"/>
    <mergeCell ref="G218:H218"/>
    <mergeCell ref="I218:J218"/>
    <mergeCell ref="D166:D167"/>
    <mergeCell ref="E166:F166"/>
    <mergeCell ref="G166:H166"/>
    <mergeCell ref="I166:J166"/>
    <mergeCell ref="I192:J192"/>
    <mergeCell ref="D192:D193"/>
    <mergeCell ref="E192:F192"/>
    <mergeCell ref="G192:H192"/>
    <mergeCell ref="D140:D141"/>
    <mergeCell ref="E140:F140"/>
    <mergeCell ref="G140:H140"/>
    <mergeCell ref="I140:J140"/>
    <mergeCell ref="D62:D63"/>
    <mergeCell ref="E62:F62"/>
    <mergeCell ref="G62:H62"/>
    <mergeCell ref="I62:J62"/>
    <mergeCell ref="I88:J88"/>
    <mergeCell ref="D88:D89"/>
    <mergeCell ref="E88:F88"/>
    <mergeCell ref="G88:H88"/>
    <mergeCell ref="D270:D271"/>
    <mergeCell ref="E270:F270"/>
    <mergeCell ref="G270:H270"/>
    <mergeCell ref="I270:J270"/>
    <mergeCell ref="D2:J2"/>
    <mergeCell ref="D3:J3"/>
    <mergeCell ref="D4:J4"/>
    <mergeCell ref="D36:D37"/>
    <mergeCell ref="E36:F36"/>
    <mergeCell ref="G36:H36"/>
    <mergeCell ref="I36:J36"/>
    <mergeCell ref="D6:E6"/>
    <mergeCell ref="D114:D115"/>
    <mergeCell ref="E114:F114"/>
    <mergeCell ref="G114:H114"/>
    <mergeCell ref="I114:J114"/>
  </mergeCells>
  <phoneticPr fontId="0" type="noConversion"/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41">
    <tabColor theme="3" tint="0.79998168889431442"/>
  </sheetPr>
  <dimension ref="A1:AD27"/>
  <sheetViews>
    <sheetView workbookViewId="0"/>
  </sheetViews>
  <sheetFormatPr baseColWidth="10" defaultRowHeight="13.2" x14ac:dyDescent="0.25"/>
  <cols>
    <col min="2" max="2" width="15.109375" customWidth="1"/>
    <col min="3" max="3" width="13.5546875" customWidth="1"/>
    <col min="4" max="4" width="7.88671875" customWidth="1"/>
    <col min="5" max="5" width="6.21875" customWidth="1"/>
    <col min="6" max="6" width="5.5546875" customWidth="1"/>
    <col min="7" max="7" width="12.109375" bestFit="1" customWidth="1"/>
    <col min="8" max="10" width="10.5546875" customWidth="1"/>
    <col min="11" max="11" width="7.88671875" customWidth="1"/>
    <col min="12" max="12" width="12.109375" customWidth="1"/>
    <col min="14" max="14" width="22.33203125" hidden="1" customWidth="1"/>
    <col min="15" max="21" width="11.5546875" hidden="1" customWidth="1"/>
    <col min="23" max="25" width="11.5546875" hidden="1" customWidth="1"/>
    <col min="27" max="29" width="0" hidden="1" customWidth="1"/>
  </cols>
  <sheetData>
    <row r="1" spans="1:30" s="19" customFormat="1" ht="10.199999999999999" x14ac:dyDescent="0.2">
      <c r="A1" s="166">
        <v>1</v>
      </c>
      <c r="B1" s="166">
        <v>2</v>
      </c>
      <c r="C1" s="166">
        <v>3</v>
      </c>
      <c r="D1" s="166">
        <v>4</v>
      </c>
      <c r="E1" s="166">
        <v>5</v>
      </c>
      <c r="F1" s="166">
        <v>6</v>
      </c>
      <c r="G1" s="166">
        <v>7</v>
      </c>
      <c r="H1" s="166">
        <v>8</v>
      </c>
      <c r="I1" s="166">
        <v>9</v>
      </c>
      <c r="J1" s="166">
        <v>10</v>
      </c>
      <c r="K1" s="166">
        <v>11</v>
      </c>
      <c r="L1" s="166">
        <v>12</v>
      </c>
      <c r="M1" s="166">
        <v>13</v>
      </c>
      <c r="N1" s="166">
        <v>14</v>
      </c>
    </row>
    <row r="2" spans="1:30" s="19" customFormat="1" ht="10.199999999999999" x14ac:dyDescent="0.2">
      <c r="A2" s="103"/>
      <c r="F2" s="29"/>
      <c r="G2" s="29"/>
      <c r="H2" s="19">
        <v>2024</v>
      </c>
      <c r="S2" s="19" t="s">
        <v>1073</v>
      </c>
    </row>
    <row r="3" spans="1:30" s="19" customFormat="1" ht="30.6" x14ac:dyDescent="0.2">
      <c r="A3" s="103"/>
      <c r="B3" s="115" t="s">
        <v>277</v>
      </c>
      <c r="C3" s="115" t="s">
        <v>683</v>
      </c>
      <c r="D3" s="115" t="s">
        <v>286</v>
      </c>
      <c r="E3" s="115" t="s">
        <v>285</v>
      </c>
      <c r="F3" s="145" t="s">
        <v>684</v>
      </c>
      <c r="G3" s="174" t="s">
        <v>647</v>
      </c>
      <c r="H3" s="115" t="s">
        <v>1078</v>
      </c>
      <c r="I3" s="115" t="s">
        <v>1079</v>
      </c>
      <c r="J3" s="115" t="s">
        <v>1116</v>
      </c>
      <c r="K3" s="115" t="s">
        <v>288</v>
      </c>
      <c r="L3" s="115" t="s">
        <v>655</v>
      </c>
      <c r="N3" s="115" t="s">
        <v>278</v>
      </c>
      <c r="S3" s="19">
        <v>2024</v>
      </c>
      <c r="V3" s="127">
        <v>2024</v>
      </c>
      <c r="W3" s="19">
        <v>2027</v>
      </c>
      <c r="Z3" s="127">
        <v>2027</v>
      </c>
      <c r="AA3" s="19">
        <v>2032</v>
      </c>
      <c r="AD3" s="127">
        <v>2029</v>
      </c>
    </row>
    <row r="4" spans="1:30" s="19" customFormat="1" ht="10.199999999999999" x14ac:dyDescent="0.2">
      <c r="A4" s="103">
        <v>1</v>
      </c>
      <c r="B4" s="334" t="s">
        <v>658</v>
      </c>
      <c r="C4" s="338" t="s">
        <v>245</v>
      </c>
      <c r="D4" s="220">
        <v>9</v>
      </c>
      <c r="E4" s="247">
        <v>100</v>
      </c>
      <c r="F4" s="247" t="s">
        <v>984</v>
      </c>
      <c r="G4" s="247" t="s">
        <v>221</v>
      </c>
      <c r="H4" s="220">
        <f>+V4</f>
        <v>10</v>
      </c>
      <c r="I4" s="220">
        <f>+Z4</f>
        <v>10</v>
      </c>
      <c r="J4" s="220">
        <f>+AD4</f>
        <v>10</v>
      </c>
      <c r="K4" s="220">
        <v>3</v>
      </c>
      <c r="L4" s="220">
        <f>+E4^2/4*3.1416*K4/1000</f>
        <v>23.562000000000001</v>
      </c>
      <c r="N4" s="164" t="str">
        <f>VLOOKUP(B4,'PEAP E IMP'!$B$94:$I$140,8,0)</f>
        <v>Calle_Uno_Conducción2A</v>
      </c>
      <c r="P4" s="164" t="s">
        <v>245</v>
      </c>
      <c r="S4" s="19">
        <f>VLOOKUP(P4,'35 AUX 1,2,4,5 PEAP PROD'!$B$40:$F$50,3,0)</f>
        <v>10</v>
      </c>
      <c r="V4" s="127">
        <f>SUM(S4:U4)</f>
        <v>10</v>
      </c>
      <c r="W4" s="19">
        <f>VLOOKUP(P4,'35 AUX 1,2,4,5 PEAP PROD'!$B$40:$F$50,4,0)</f>
        <v>10</v>
      </c>
      <c r="Z4" s="127">
        <f>SUM(W4:Y4)</f>
        <v>10</v>
      </c>
      <c r="AA4" s="19">
        <f>VLOOKUP(P4,'35 AUX 1,2,4,5 PEAP PROD'!$B$40:$F$50,5,0)</f>
        <v>10</v>
      </c>
      <c r="AD4" s="127">
        <f>SUM(AA4:AC4)</f>
        <v>10</v>
      </c>
    </row>
    <row r="5" spans="1:30" s="19" customFormat="1" ht="20.399999999999999" x14ac:dyDescent="0.2">
      <c r="A5" s="103">
        <v>2</v>
      </c>
      <c r="B5" s="334" t="s">
        <v>615</v>
      </c>
      <c r="C5" s="338" t="s">
        <v>989</v>
      </c>
      <c r="D5" s="220">
        <v>34.6</v>
      </c>
      <c r="E5" s="247">
        <v>150</v>
      </c>
      <c r="F5" s="247" t="s">
        <v>984</v>
      </c>
      <c r="G5" s="247" t="s">
        <v>669</v>
      </c>
      <c r="H5" s="220">
        <f t="shared" ref="H5:H23" si="0">+V5</f>
        <v>30</v>
      </c>
      <c r="I5" s="220">
        <f t="shared" ref="I5:I23" si="1">+Z5</f>
        <v>30</v>
      </c>
      <c r="J5" s="220">
        <f t="shared" ref="J5:J23" si="2">+AD5</f>
        <v>30</v>
      </c>
      <c r="K5" s="220">
        <v>3</v>
      </c>
      <c r="L5" s="220">
        <f t="shared" ref="L5:L27" si="3">+E5^2/4*3.1416*K5/1000</f>
        <v>53.014499999999998</v>
      </c>
      <c r="N5" s="164" t="str">
        <f>VLOOKUP(B5,'PEAP E IMP'!$B$94:$I$140,8,0)</f>
        <v>Calle_Uno_Conducción3</v>
      </c>
      <c r="P5" s="164" t="s">
        <v>245</v>
      </c>
      <c r="Q5" s="164" t="s">
        <v>986</v>
      </c>
      <c r="S5" s="19">
        <f>VLOOKUP(P5,'35 AUX 1,2,4,5 PEAP PROD'!$B$40:$F$50,3,0)</f>
        <v>10</v>
      </c>
      <c r="T5" s="19">
        <f>VLOOKUP(Q5,'35 AUX 1,2,4,5 PEAP PROD'!$B$40:$F$50,3,0)</f>
        <v>20</v>
      </c>
      <c r="V5" s="127">
        <f t="shared" ref="V5:V23" si="4">SUM(S5:U5)</f>
        <v>30</v>
      </c>
      <c r="W5" s="19">
        <f>VLOOKUP(P5,'35 AUX 1,2,4,5 PEAP PROD'!$B$40:$F$50,4,0)</f>
        <v>10</v>
      </c>
      <c r="X5" s="19">
        <f>VLOOKUP(Q5,'35 AUX 1,2,4,5 PEAP PROD'!$B$40:$F$50,4,0)</f>
        <v>20</v>
      </c>
      <c r="Z5" s="127">
        <f t="shared" ref="Z5:Z23" si="5">SUM(W5:Y5)</f>
        <v>30</v>
      </c>
      <c r="AA5" s="19">
        <f>VLOOKUP(P5,'35 AUX 1,2,4,5 PEAP PROD'!$B$40:$F$50,5,0)</f>
        <v>10</v>
      </c>
      <c r="AB5" s="19">
        <f>VLOOKUP(Q5,'35 AUX 1,2,4,5 PEAP PROD'!$B$40:$F$50,5,0)</f>
        <v>20</v>
      </c>
      <c r="AD5" s="127">
        <f t="shared" ref="AD5:AD23" si="6">SUM(AA5:AC5)</f>
        <v>30</v>
      </c>
    </row>
    <row r="6" spans="1:30" s="19" customFormat="1" ht="10.199999999999999" x14ac:dyDescent="0.2">
      <c r="A6" s="103">
        <v>3</v>
      </c>
      <c r="B6" s="334" t="s">
        <v>656</v>
      </c>
      <c r="C6" s="338" t="s">
        <v>986</v>
      </c>
      <c r="D6" s="220">
        <v>53.8</v>
      </c>
      <c r="E6" s="247">
        <v>100</v>
      </c>
      <c r="F6" s="247" t="s">
        <v>984</v>
      </c>
      <c r="G6" s="247" t="s">
        <v>606</v>
      </c>
      <c r="H6" s="220">
        <f t="shared" si="0"/>
        <v>20</v>
      </c>
      <c r="I6" s="220">
        <f t="shared" si="1"/>
        <v>20</v>
      </c>
      <c r="J6" s="220">
        <f t="shared" si="2"/>
        <v>20</v>
      </c>
      <c r="K6" s="220">
        <v>3</v>
      </c>
      <c r="L6" s="220">
        <f t="shared" si="3"/>
        <v>23.562000000000001</v>
      </c>
      <c r="N6" s="164" t="str">
        <f>VLOOKUP(B6,'PEAP E IMP'!$B$94:$I$140,8,0)</f>
        <v>Calle_Uno_Conducci¢n20</v>
      </c>
      <c r="P6" s="164" t="s">
        <v>986</v>
      </c>
      <c r="S6" s="19">
        <f>VLOOKUP(P6,'35 AUX 1,2,4,5 PEAP PROD'!$B$40:$F$50,3,0)</f>
        <v>20</v>
      </c>
      <c r="V6" s="127">
        <f t="shared" si="4"/>
        <v>20</v>
      </c>
      <c r="W6" s="19">
        <f>VLOOKUP(P6,'35 AUX 1,2,4,5 PEAP PROD'!$B$40:$F$50,4,0)</f>
        <v>20</v>
      </c>
      <c r="Z6" s="127">
        <f t="shared" si="5"/>
        <v>20</v>
      </c>
      <c r="AA6" s="19">
        <f>VLOOKUP(P6,'35 AUX 1,2,4,5 PEAP PROD'!$B$40:$F$50,5,0)</f>
        <v>20</v>
      </c>
      <c r="AD6" s="127">
        <f t="shared" si="6"/>
        <v>20</v>
      </c>
    </row>
    <row r="7" spans="1:30" s="19" customFormat="1" ht="10.199999999999999" x14ac:dyDescent="0.2">
      <c r="A7" s="103">
        <v>4</v>
      </c>
      <c r="B7" s="334" t="s">
        <v>259</v>
      </c>
      <c r="C7" s="338" t="s">
        <v>241</v>
      </c>
      <c r="D7" s="220">
        <v>21</v>
      </c>
      <c r="E7" s="247">
        <v>150</v>
      </c>
      <c r="F7" s="247" t="s">
        <v>984</v>
      </c>
      <c r="G7" s="247" t="s">
        <v>217</v>
      </c>
      <c r="H7" s="220">
        <f t="shared" si="0"/>
        <v>10</v>
      </c>
      <c r="I7" s="220">
        <f t="shared" si="1"/>
        <v>10</v>
      </c>
      <c r="J7" s="220">
        <f t="shared" si="2"/>
        <v>10</v>
      </c>
      <c r="K7" s="220">
        <v>3</v>
      </c>
      <c r="L7" s="220">
        <f t="shared" si="3"/>
        <v>53.014499999999998</v>
      </c>
      <c r="N7" s="164" t="str">
        <f>VLOOKUP(B7,'PEAP E IMP'!$B$94:$I$140,8,0)</f>
        <v>El_Juncal_Conducción1</v>
      </c>
      <c r="P7" s="164" t="s">
        <v>241</v>
      </c>
      <c r="S7" s="19">
        <f>VLOOKUP(P7,'35 AUX 1,2,4,5 PEAP PROD'!$B$40:$F$50,3,0)</f>
        <v>10</v>
      </c>
      <c r="V7" s="127">
        <f t="shared" si="4"/>
        <v>10</v>
      </c>
      <c r="W7" s="19">
        <f>VLOOKUP(P7,'35 AUX 1,2,4,5 PEAP PROD'!$B$40:$F$50,4,0)</f>
        <v>10</v>
      </c>
      <c r="Z7" s="127">
        <f t="shared" si="5"/>
        <v>10</v>
      </c>
      <c r="AA7" s="19">
        <f>VLOOKUP(P7,'35 AUX 1,2,4,5 PEAP PROD'!$B$40:$F$50,5,0)</f>
        <v>10</v>
      </c>
      <c r="AD7" s="127">
        <f t="shared" si="6"/>
        <v>10</v>
      </c>
    </row>
    <row r="8" spans="1:30" s="19" customFormat="1" ht="10.199999999999999" x14ac:dyDescent="0.2">
      <c r="A8" s="103">
        <v>5</v>
      </c>
      <c r="B8" s="334" t="s">
        <v>665</v>
      </c>
      <c r="C8" s="338" t="s">
        <v>988</v>
      </c>
      <c r="D8" s="220">
        <v>29.8</v>
      </c>
      <c r="E8" s="247">
        <v>150</v>
      </c>
      <c r="F8" s="247" t="s">
        <v>984</v>
      </c>
      <c r="G8" s="247" t="s">
        <v>290</v>
      </c>
      <c r="H8" s="220">
        <f t="shared" si="0"/>
        <v>20</v>
      </c>
      <c r="I8" s="220">
        <f t="shared" si="1"/>
        <v>20</v>
      </c>
      <c r="J8" s="220">
        <f t="shared" si="2"/>
        <v>20</v>
      </c>
      <c r="K8" s="220">
        <v>3</v>
      </c>
      <c r="L8" s="220">
        <f t="shared" si="3"/>
        <v>53.014499999999998</v>
      </c>
      <c r="N8" s="164" t="str">
        <f>VLOOKUP(B8,'PEAP E IMP'!$B$94:$I$140,8,0)</f>
        <v>El_Juncal_Conducción2</v>
      </c>
      <c r="P8" s="164" t="s">
        <v>988</v>
      </c>
      <c r="S8" s="19">
        <f>VLOOKUP(P8,'35 AUX 1,2,4,5 PEAP PROD'!$B$40:$F$50,3,0)</f>
        <v>20</v>
      </c>
      <c r="V8" s="127">
        <f t="shared" si="4"/>
        <v>20</v>
      </c>
      <c r="W8" s="19">
        <f>VLOOKUP(P8,'35 AUX 1,2,4,5 PEAP PROD'!$B$40:$F$50,4,0)</f>
        <v>20</v>
      </c>
      <c r="Z8" s="127">
        <f t="shared" si="5"/>
        <v>20</v>
      </c>
      <c r="AA8" s="19">
        <f>VLOOKUP(P8,'35 AUX 1,2,4,5 PEAP PROD'!$B$40:$F$50,5,0)</f>
        <v>20</v>
      </c>
      <c r="AD8" s="127">
        <f t="shared" si="6"/>
        <v>20</v>
      </c>
    </row>
    <row r="9" spans="1:30" s="19" customFormat="1" ht="20.399999999999999" x14ac:dyDescent="0.2">
      <c r="A9" s="103">
        <v>6</v>
      </c>
      <c r="B9" s="334" t="s">
        <v>622</v>
      </c>
      <c r="C9" s="338" t="s">
        <v>990</v>
      </c>
      <c r="D9" s="220">
        <v>18.7</v>
      </c>
      <c r="E9" s="247">
        <v>150</v>
      </c>
      <c r="F9" s="247" t="s">
        <v>984</v>
      </c>
      <c r="G9" s="247" t="s">
        <v>993</v>
      </c>
      <c r="H9" s="220">
        <f t="shared" si="0"/>
        <v>30</v>
      </c>
      <c r="I9" s="220">
        <f t="shared" si="1"/>
        <v>30</v>
      </c>
      <c r="J9" s="220">
        <f t="shared" si="2"/>
        <v>30</v>
      </c>
      <c r="K9" s="220">
        <v>3</v>
      </c>
      <c r="L9" s="220">
        <f t="shared" si="3"/>
        <v>53.014499999999998</v>
      </c>
      <c r="N9" s="164" t="str">
        <f>VLOOKUP(B9,'PEAP E IMP'!$B$94:$I$140,8,0)</f>
        <v>El_Juncal_Conducción3</v>
      </c>
      <c r="P9" s="164" t="s">
        <v>241</v>
      </c>
      <c r="Q9" s="164" t="s">
        <v>988</v>
      </c>
      <c r="S9" s="19">
        <f>VLOOKUP(P9,'35 AUX 1,2,4,5 PEAP PROD'!$B$40:$F$50,3,0)</f>
        <v>10</v>
      </c>
      <c r="T9" s="19">
        <f>VLOOKUP(Q9,'35 AUX 1,2,4,5 PEAP PROD'!$B$40:$F$50,3,0)</f>
        <v>20</v>
      </c>
      <c r="V9" s="127">
        <f t="shared" si="4"/>
        <v>30</v>
      </c>
      <c r="W9" s="19">
        <f>VLOOKUP(P9,'35 AUX 1,2,4,5 PEAP PROD'!$B$40:$F$50,4,0)</f>
        <v>10</v>
      </c>
      <c r="X9" s="19">
        <f>VLOOKUP(Q9,'35 AUX 1,2,4,5 PEAP PROD'!$B$40:$F$50,4,0)</f>
        <v>20</v>
      </c>
      <c r="Z9" s="127">
        <f t="shared" si="5"/>
        <v>30</v>
      </c>
      <c r="AA9" s="19">
        <f>VLOOKUP(P9,'35 AUX 1,2,4,5 PEAP PROD'!$B$40:$F$50,5,0)</f>
        <v>10</v>
      </c>
      <c r="AB9" s="19">
        <f>VLOOKUP(Q9,'35 AUX 1,2,4,5 PEAP PROD'!$B$40:$F$50,5,0)</f>
        <v>20</v>
      </c>
      <c r="AD9" s="127">
        <f t="shared" si="6"/>
        <v>30</v>
      </c>
    </row>
    <row r="10" spans="1:30" s="19" customFormat="1" ht="20.399999999999999" x14ac:dyDescent="0.2">
      <c r="A10" s="103">
        <v>7</v>
      </c>
      <c r="B10" s="334" t="s">
        <v>622</v>
      </c>
      <c r="C10" s="338" t="s">
        <v>990</v>
      </c>
      <c r="D10" s="220">
        <v>49.1</v>
      </c>
      <c r="E10" s="247">
        <v>160</v>
      </c>
      <c r="F10" s="247" t="s">
        <v>579</v>
      </c>
      <c r="G10" s="247" t="s">
        <v>993</v>
      </c>
      <c r="H10" s="220">
        <f t="shared" si="0"/>
        <v>30</v>
      </c>
      <c r="I10" s="220">
        <f t="shared" si="1"/>
        <v>30</v>
      </c>
      <c r="J10" s="220">
        <f t="shared" si="2"/>
        <v>30</v>
      </c>
      <c r="K10" s="220">
        <v>3</v>
      </c>
      <c r="L10" s="220">
        <f t="shared" si="3"/>
        <v>60.318719999999992</v>
      </c>
      <c r="N10" s="164" t="str">
        <f>VLOOKUP(B10,'PEAP E IMP'!$B$94:$I$140,8,0)</f>
        <v>El_Juncal_Conducción3</v>
      </c>
      <c r="P10" s="164" t="s">
        <v>241</v>
      </c>
      <c r="Q10" s="164" t="s">
        <v>988</v>
      </c>
      <c r="S10" s="19">
        <f>VLOOKUP(P10,'35 AUX 1,2,4,5 PEAP PROD'!$B$40:$F$50,3,0)</f>
        <v>10</v>
      </c>
      <c r="T10" s="19">
        <f>VLOOKUP(Q10,'35 AUX 1,2,4,5 PEAP PROD'!$B$40:$F$50,3,0)</f>
        <v>20</v>
      </c>
      <c r="V10" s="127">
        <f t="shared" si="4"/>
        <v>30</v>
      </c>
      <c r="W10" s="19">
        <f>VLOOKUP(P10,'35 AUX 1,2,4,5 PEAP PROD'!$B$40:$F$50,4,0)</f>
        <v>10</v>
      </c>
      <c r="X10" s="19">
        <f>VLOOKUP(Q10,'35 AUX 1,2,4,5 PEAP PROD'!$B$40:$F$50,4,0)</f>
        <v>20</v>
      </c>
      <c r="Z10" s="127">
        <f t="shared" si="5"/>
        <v>30</v>
      </c>
      <c r="AA10" s="19">
        <f>VLOOKUP(P10,'35 AUX 1,2,4,5 PEAP PROD'!$B$40:$F$50,5,0)</f>
        <v>10</v>
      </c>
      <c r="AB10" s="19">
        <f>VLOOKUP(Q10,'35 AUX 1,2,4,5 PEAP PROD'!$B$40:$F$50,5,0)</f>
        <v>20</v>
      </c>
      <c r="AD10" s="127">
        <f t="shared" si="6"/>
        <v>30</v>
      </c>
    </row>
    <row r="11" spans="1:30" s="19" customFormat="1" ht="20.399999999999999" x14ac:dyDescent="0.2">
      <c r="A11" s="449">
        <v>8</v>
      </c>
      <c r="B11" s="334" t="s">
        <v>659</v>
      </c>
      <c r="C11" s="338" t="s">
        <v>1075</v>
      </c>
      <c r="D11" s="220">
        <v>5</v>
      </c>
      <c r="E11" s="247">
        <v>100</v>
      </c>
      <c r="F11" s="247" t="s">
        <v>984</v>
      </c>
      <c r="G11" s="247" t="s">
        <v>1076</v>
      </c>
      <c r="H11" s="220">
        <f t="shared" si="0"/>
        <v>10</v>
      </c>
      <c r="I11" s="220">
        <f t="shared" si="1"/>
        <v>25</v>
      </c>
      <c r="J11" s="220">
        <f t="shared" si="2"/>
        <v>25</v>
      </c>
      <c r="K11" s="220">
        <v>3</v>
      </c>
      <c r="L11" s="220">
        <f t="shared" si="3"/>
        <v>23.562000000000001</v>
      </c>
      <c r="N11" s="164" t="str">
        <f>VLOOKUP(B11,'PEAP E IMP'!$B$94:$I$140,8,0)</f>
        <v>Galvarino_Conducción1</v>
      </c>
      <c r="P11" s="164" t="s">
        <v>987</v>
      </c>
      <c r="Q11" s="164" t="s">
        <v>983</v>
      </c>
      <c r="S11" s="19">
        <f>VLOOKUP(P11,'35 AUX 1,2,4,5 PEAP PROD'!$B$40:$F$50,3,0)</f>
        <v>10</v>
      </c>
      <c r="T11" s="19">
        <f>VLOOKUP(Q11,'35 AUX 1,2,4,5 PEAP PROD'!$B$40:$F$50,3,0)</f>
        <v>0</v>
      </c>
      <c r="V11" s="443">
        <f t="shared" si="4"/>
        <v>10</v>
      </c>
      <c r="W11" s="444">
        <f>VLOOKUP(P11,'35 AUX 1,2,4,5 PEAP PROD'!$B$40:$F$50,4,0)</f>
        <v>10</v>
      </c>
      <c r="X11" s="444">
        <f>VLOOKUP(Q11,'35 AUX 1,2,4,5 PEAP PROD'!$B$40:$F$50,4,0)</f>
        <v>15</v>
      </c>
      <c r="Y11" s="444"/>
      <c r="Z11" s="443">
        <f t="shared" si="5"/>
        <v>25</v>
      </c>
      <c r="AA11" s="444">
        <f>VLOOKUP(P11,'35 AUX 1,2,4,5 PEAP PROD'!$B$40:$F$50,5,0)</f>
        <v>10</v>
      </c>
      <c r="AB11" s="444">
        <f>VLOOKUP(Q11,'35 AUX 1,2,4,5 PEAP PROD'!$B$40:$F$50,5,0)</f>
        <v>15</v>
      </c>
      <c r="AC11" s="444"/>
      <c r="AD11" s="443">
        <f t="shared" si="6"/>
        <v>25</v>
      </c>
    </row>
    <row r="12" spans="1:30" s="19" customFormat="1" ht="30.6" x14ac:dyDescent="0.2">
      <c r="A12" s="103">
        <v>9</v>
      </c>
      <c r="B12" s="334" t="s">
        <v>623</v>
      </c>
      <c r="C12" s="338" t="s">
        <v>991</v>
      </c>
      <c r="D12" s="220">
        <v>41.4</v>
      </c>
      <c r="E12" s="247">
        <v>150</v>
      </c>
      <c r="F12" s="247" t="s">
        <v>984</v>
      </c>
      <c r="G12" s="247" t="s">
        <v>1069</v>
      </c>
      <c r="H12" s="220">
        <f t="shared" si="0"/>
        <v>22</v>
      </c>
      <c r="I12" s="220">
        <f t="shared" si="1"/>
        <v>37</v>
      </c>
      <c r="J12" s="220">
        <f t="shared" si="2"/>
        <v>37</v>
      </c>
      <c r="K12" s="220">
        <v>3</v>
      </c>
      <c r="L12" s="220">
        <f t="shared" si="3"/>
        <v>53.014499999999998</v>
      </c>
      <c r="N12" s="164" t="str">
        <f>VLOOKUP(B12,'PEAP E IMP'!$B$94:$I$140,8,0)</f>
        <v>Galvarino_Conducción3</v>
      </c>
      <c r="P12" s="164" t="s">
        <v>987</v>
      </c>
      <c r="Q12" s="164" t="s">
        <v>983</v>
      </c>
      <c r="R12" s="164" t="s">
        <v>573</v>
      </c>
      <c r="S12" s="19">
        <f>VLOOKUP(P12,'35 AUX 1,2,4,5 PEAP PROD'!$B$40:$F$50,3,0)</f>
        <v>10</v>
      </c>
      <c r="T12" s="19">
        <f>VLOOKUP(Q12,'35 AUX 1,2,4,5 PEAP PROD'!$B$40:$F$50,3,0)</f>
        <v>0</v>
      </c>
      <c r="U12" s="19">
        <f>VLOOKUP(R12,'35 AUX 1,2,4,5 PEAP PROD'!$B$40:$F$50,3,0)</f>
        <v>12</v>
      </c>
      <c r="V12" s="443">
        <f t="shared" si="4"/>
        <v>22</v>
      </c>
      <c r="W12" s="444">
        <f>VLOOKUP(P12,'35 AUX 1,2,4,5 PEAP PROD'!$B$40:$F$50,4,0)</f>
        <v>10</v>
      </c>
      <c r="X12" s="444">
        <f>VLOOKUP(Q12,'35 AUX 1,2,4,5 PEAP PROD'!$B$40:$F$50,4,0)</f>
        <v>15</v>
      </c>
      <c r="Y12" s="444">
        <f>VLOOKUP(R12,'35 AUX 1,2,4,5 PEAP PROD'!$B$40:$F$50,4,0)</f>
        <v>12</v>
      </c>
      <c r="Z12" s="443">
        <f t="shared" si="5"/>
        <v>37</v>
      </c>
      <c r="AA12" s="444">
        <f>VLOOKUP(P12,'35 AUX 1,2,4,5 PEAP PROD'!$B$40:$F$50,5,0)</f>
        <v>10</v>
      </c>
      <c r="AB12" s="444">
        <f>VLOOKUP(Q12,'35 AUX 1,2,4,5 PEAP PROD'!$B$40:$F$50,5,0)</f>
        <v>15</v>
      </c>
      <c r="AC12" s="444">
        <f>VLOOKUP(R12,'35 AUX 1,2,4,5 PEAP PROD'!$B$40:$F$50,5,0)</f>
        <v>12</v>
      </c>
      <c r="AD12" s="443">
        <f t="shared" si="6"/>
        <v>37</v>
      </c>
    </row>
    <row r="13" spans="1:30" s="19" customFormat="1" ht="10.199999999999999" x14ac:dyDescent="0.2">
      <c r="A13" s="103">
        <v>10</v>
      </c>
      <c r="B13" s="334" t="s">
        <v>985</v>
      </c>
      <c r="C13" s="338" t="s">
        <v>983</v>
      </c>
      <c r="D13" s="220">
        <v>3</v>
      </c>
      <c r="E13" s="247">
        <v>150</v>
      </c>
      <c r="F13" s="247" t="s">
        <v>984</v>
      </c>
      <c r="G13" s="247" t="s">
        <v>942</v>
      </c>
      <c r="H13" s="220">
        <f t="shared" si="0"/>
        <v>0</v>
      </c>
      <c r="I13" s="220">
        <f t="shared" si="1"/>
        <v>15</v>
      </c>
      <c r="J13" s="220">
        <f t="shared" si="2"/>
        <v>15</v>
      </c>
      <c r="K13" s="220">
        <v>3</v>
      </c>
      <c r="L13" s="220">
        <f t="shared" si="3"/>
        <v>53.014499999999998</v>
      </c>
      <c r="N13" s="164" t="str">
        <f>VLOOKUP(B13,'PEAP E IMP'!$B$94:$I$140,8,0)</f>
        <v>Galvarino_Conducción21</v>
      </c>
      <c r="P13" s="164" t="s">
        <v>983</v>
      </c>
      <c r="S13" s="19">
        <f>VLOOKUP(P13,'35 AUX 1,2,4,5 PEAP PROD'!$B$40:$F$50,3,0)</f>
        <v>0</v>
      </c>
      <c r="V13" s="443">
        <f t="shared" si="4"/>
        <v>0</v>
      </c>
      <c r="W13" s="444">
        <f>VLOOKUP(P13,'35 AUX 1,2,4,5 PEAP PROD'!$B$40:$F$50,4,0)</f>
        <v>15</v>
      </c>
      <c r="X13" s="444"/>
      <c r="Y13" s="444"/>
      <c r="Z13" s="443">
        <f t="shared" si="5"/>
        <v>15</v>
      </c>
      <c r="AA13" s="444">
        <f>VLOOKUP(P13,'35 AUX 1,2,4,5 PEAP PROD'!$B$40:$F$50,5,0)</f>
        <v>15</v>
      </c>
      <c r="AB13" s="444"/>
      <c r="AC13" s="444"/>
      <c r="AD13" s="443">
        <f t="shared" si="6"/>
        <v>15</v>
      </c>
    </row>
    <row r="14" spans="1:30" s="19" customFormat="1" ht="10.199999999999999" x14ac:dyDescent="0.2">
      <c r="A14" s="103">
        <v>11</v>
      </c>
      <c r="B14" s="334" t="s">
        <v>660</v>
      </c>
      <c r="C14" s="445" t="s">
        <v>573</v>
      </c>
      <c r="D14" s="220">
        <v>65.400000000000006</v>
      </c>
      <c r="E14" s="247">
        <v>160</v>
      </c>
      <c r="F14" s="247" t="s">
        <v>579</v>
      </c>
      <c r="G14" s="247" t="s">
        <v>562</v>
      </c>
      <c r="H14" s="220">
        <f t="shared" si="0"/>
        <v>12</v>
      </c>
      <c r="I14" s="220">
        <f t="shared" si="1"/>
        <v>12</v>
      </c>
      <c r="J14" s="220">
        <f t="shared" si="2"/>
        <v>12</v>
      </c>
      <c r="K14" s="220">
        <v>3</v>
      </c>
      <c r="L14" s="220">
        <f t="shared" si="3"/>
        <v>60.318719999999992</v>
      </c>
      <c r="N14" s="164" t="str">
        <f>VLOOKUP(B14,'PEAP E IMP'!$B$94:$I$140,8,0)</f>
        <v>Galvarino_Conducción4</v>
      </c>
      <c r="P14" s="293" t="s">
        <v>573</v>
      </c>
      <c r="S14" s="19">
        <f>VLOOKUP(P14,'35 AUX 1,2,4,5 PEAP PROD'!$B$40:$F$50,3,0)</f>
        <v>12</v>
      </c>
      <c r="V14" s="127">
        <f t="shared" si="4"/>
        <v>12</v>
      </c>
      <c r="W14" s="19">
        <f>VLOOKUP(P14,'35 AUX 1,2,4,5 PEAP PROD'!$B$40:$F$50,4,0)</f>
        <v>12</v>
      </c>
      <c r="Z14" s="127">
        <f t="shared" si="5"/>
        <v>12</v>
      </c>
      <c r="AA14" s="19">
        <f>VLOOKUP(P14,'35 AUX 1,2,4,5 PEAP PROD'!$B$40:$F$50,5,0)</f>
        <v>12</v>
      </c>
      <c r="AD14" s="127">
        <f t="shared" si="6"/>
        <v>12</v>
      </c>
    </row>
    <row r="15" spans="1:30" s="19" customFormat="1" ht="10.199999999999999" x14ac:dyDescent="0.2">
      <c r="A15" s="103">
        <v>12</v>
      </c>
      <c r="B15" s="334" t="s">
        <v>664</v>
      </c>
      <c r="C15" s="445" t="s">
        <v>571</v>
      </c>
      <c r="D15" s="220">
        <v>15.1</v>
      </c>
      <c r="E15" s="247">
        <v>100</v>
      </c>
      <c r="F15" s="247" t="s">
        <v>984</v>
      </c>
      <c r="G15" s="247" t="s">
        <v>216</v>
      </c>
      <c r="H15" s="220">
        <f t="shared" si="0"/>
        <v>14</v>
      </c>
      <c r="I15" s="220">
        <f t="shared" si="1"/>
        <v>14</v>
      </c>
      <c r="J15" s="220">
        <f t="shared" si="2"/>
        <v>20</v>
      </c>
      <c r="K15" s="220">
        <v>3</v>
      </c>
      <c r="L15" s="220">
        <f t="shared" si="3"/>
        <v>23.562000000000001</v>
      </c>
      <c r="N15" s="164" t="str">
        <f>VLOOKUP(B15,'PEAP E IMP'!$B$94:$I$140,8,0)</f>
        <v>C_San Cristobal_Conducción1</v>
      </c>
      <c r="P15" s="293" t="s">
        <v>571</v>
      </c>
      <c r="S15" s="19">
        <f>VLOOKUP(P15,'35 AUX 1,2,4,5 PEAP PROD'!$B$40:$F$50,3,0)</f>
        <v>14</v>
      </c>
      <c r="V15" s="443">
        <f t="shared" si="4"/>
        <v>14</v>
      </c>
      <c r="W15" s="444">
        <f>VLOOKUP(P15,'35 AUX 1,2,4,5 PEAP PROD'!$B$40:$F$50,4,0)</f>
        <v>14</v>
      </c>
      <c r="X15" s="444"/>
      <c r="Y15" s="444"/>
      <c r="Z15" s="443">
        <f t="shared" si="5"/>
        <v>14</v>
      </c>
      <c r="AA15" s="444">
        <f>VLOOKUP(P15,'35 AUX 1,2,4,5 PEAP PROD'!$B$40:$F$50,5,0)</f>
        <v>20</v>
      </c>
      <c r="AB15" s="444"/>
      <c r="AC15" s="444"/>
      <c r="AD15" s="443">
        <f t="shared" si="6"/>
        <v>20</v>
      </c>
    </row>
    <row r="16" spans="1:30" s="19" customFormat="1" ht="10.199999999999999" x14ac:dyDescent="0.2">
      <c r="A16" s="103">
        <v>13</v>
      </c>
      <c r="B16" s="334" t="s">
        <v>617</v>
      </c>
      <c r="C16" s="445" t="s">
        <v>571</v>
      </c>
      <c r="D16" s="220">
        <v>14.7</v>
      </c>
      <c r="E16" s="247">
        <v>100</v>
      </c>
      <c r="F16" s="247" t="s">
        <v>984</v>
      </c>
      <c r="G16" s="247" t="s">
        <v>216</v>
      </c>
      <c r="H16" s="220">
        <f t="shared" si="0"/>
        <v>14</v>
      </c>
      <c r="I16" s="220">
        <f t="shared" si="1"/>
        <v>14</v>
      </c>
      <c r="J16" s="220">
        <f t="shared" si="2"/>
        <v>20</v>
      </c>
      <c r="K16" s="220">
        <v>3</v>
      </c>
      <c r="L16" s="220">
        <f t="shared" si="3"/>
        <v>23.562000000000001</v>
      </c>
      <c r="N16" s="164" t="str">
        <f>VLOOKUP(B16,'PEAP E IMP'!$B$94:$I$140,8,0)</f>
        <v>C_San Cristobal_Conducción2</v>
      </c>
      <c r="P16" s="293" t="s">
        <v>571</v>
      </c>
      <c r="S16" s="19">
        <f>VLOOKUP(P16,'35 AUX 1,2,4,5 PEAP PROD'!$B$40:$F$50,3,0)</f>
        <v>14</v>
      </c>
      <c r="V16" s="443">
        <f t="shared" si="4"/>
        <v>14</v>
      </c>
      <c r="W16" s="444">
        <f>VLOOKUP(P16,'35 AUX 1,2,4,5 PEAP PROD'!$B$40:$F$50,4,0)</f>
        <v>14</v>
      </c>
      <c r="X16" s="444"/>
      <c r="Y16" s="444"/>
      <c r="Z16" s="443">
        <f t="shared" si="5"/>
        <v>14</v>
      </c>
      <c r="AA16" s="444">
        <f>VLOOKUP(P16,'35 AUX 1,2,4,5 PEAP PROD'!$B$40:$F$50,5,0)</f>
        <v>20</v>
      </c>
      <c r="AB16" s="444"/>
      <c r="AC16" s="444"/>
      <c r="AD16" s="443">
        <f t="shared" si="6"/>
        <v>20</v>
      </c>
    </row>
    <row r="17" spans="1:30" s="19" customFormat="1" ht="10.199999999999999" x14ac:dyDescent="0.2">
      <c r="A17" s="103">
        <v>14</v>
      </c>
      <c r="B17" s="334" t="s">
        <v>618</v>
      </c>
      <c r="C17" s="445" t="s">
        <v>571</v>
      </c>
      <c r="D17" s="220">
        <v>2.5</v>
      </c>
      <c r="E17" s="247">
        <v>150</v>
      </c>
      <c r="F17" s="247" t="s">
        <v>984</v>
      </c>
      <c r="G17" s="247" t="s">
        <v>216</v>
      </c>
      <c r="H17" s="220">
        <f t="shared" si="0"/>
        <v>14</v>
      </c>
      <c r="I17" s="220">
        <f t="shared" si="1"/>
        <v>14</v>
      </c>
      <c r="J17" s="220">
        <f t="shared" si="2"/>
        <v>20</v>
      </c>
      <c r="K17" s="220">
        <v>3</v>
      </c>
      <c r="L17" s="220">
        <f t="shared" si="3"/>
        <v>53.014499999999998</v>
      </c>
      <c r="N17" s="164" t="str">
        <f>VLOOKUP(B17,'PEAP E IMP'!$B$94:$I$140,8,0)</f>
        <v>C_San Cristobal_Conducci¢n4</v>
      </c>
      <c r="P17" s="293" t="s">
        <v>571</v>
      </c>
      <c r="S17" s="19">
        <f>VLOOKUP(P17,'35 AUX 1,2,4,5 PEAP PROD'!$B$40:$F$50,3,0)</f>
        <v>14</v>
      </c>
      <c r="V17" s="443">
        <f t="shared" si="4"/>
        <v>14</v>
      </c>
      <c r="W17" s="444">
        <f>VLOOKUP(P17,'35 AUX 1,2,4,5 PEAP PROD'!$B$40:$F$50,4,0)</f>
        <v>14</v>
      </c>
      <c r="X17" s="444"/>
      <c r="Y17" s="444"/>
      <c r="Z17" s="443">
        <f t="shared" si="5"/>
        <v>14</v>
      </c>
      <c r="AA17" s="444">
        <f>VLOOKUP(P17,'35 AUX 1,2,4,5 PEAP PROD'!$B$40:$F$50,5,0)</f>
        <v>20</v>
      </c>
      <c r="AB17" s="444"/>
      <c r="AC17" s="444"/>
      <c r="AD17" s="443">
        <f t="shared" si="6"/>
        <v>20</v>
      </c>
    </row>
    <row r="18" spans="1:30" s="19" customFormat="1" ht="10.199999999999999" x14ac:dyDescent="0.2">
      <c r="A18" s="103">
        <v>15</v>
      </c>
      <c r="B18" s="334" t="s">
        <v>661</v>
      </c>
      <c r="C18" s="445" t="s">
        <v>572</v>
      </c>
      <c r="D18" s="220">
        <v>3</v>
      </c>
      <c r="E18" s="247">
        <v>150</v>
      </c>
      <c r="F18" s="247" t="s">
        <v>984</v>
      </c>
      <c r="G18" s="247" t="s">
        <v>218</v>
      </c>
      <c r="H18" s="220">
        <f t="shared" si="0"/>
        <v>8</v>
      </c>
      <c r="I18" s="220">
        <f t="shared" si="1"/>
        <v>8</v>
      </c>
      <c r="J18" s="220">
        <f t="shared" si="2"/>
        <v>8</v>
      </c>
      <c r="K18" s="220">
        <v>3</v>
      </c>
      <c r="L18" s="220">
        <f t="shared" si="3"/>
        <v>53.014499999999998</v>
      </c>
      <c r="N18" s="164" t="str">
        <f>VLOOKUP(B18,'PEAP E IMP'!$B$94:$I$140,8,0)</f>
        <v>C_Los Cóndores_Conducción1A</v>
      </c>
      <c r="P18" s="293" t="s">
        <v>572</v>
      </c>
      <c r="S18" s="19">
        <f>VLOOKUP(P18,'35 AUX 1,2,4,5 PEAP PROD'!$B$40:$F$50,3,0)</f>
        <v>8</v>
      </c>
      <c r="V18" s="127">
        <f t="shared" si="4"/>
        <v>8</v>
      </c>
      <c r="W18" s="19">
        <f>VLOOKUP(P18,'35 AUX 1,2,4,5 PEAP PROD'!$B$40:$F$50,4,0)</f>
        <v>8</v>
      </c>
      <c r="Z18" s="127">
        <f t="shared" si="5"/>
        <v>8</v>
      </c>
      <c r="AA18" s="19">
        <f>VLOOKUP(P18,'35 AUX 1,2,4,5 PEAP PROD'!$B$40:$F$50,5,0)</f>
        <v>8</v>
      </c>
      <c r="AD18" s="127">
        <f t="shared" si="6"/>
        <v>8</v>
      </c>
    </row>
    <row r="19" spans="1:30" s="19" customFormat="1" ht="20.399999999999999" x14ac:dyDescent="0.2">
      <c r="A19" s="103">
        <v>16</v>
      </c>
      <c r="B19" s="334" t="s">
        <v>619</v>
      </c>
      <c r="C19" s="445" t="s">
        <v>992</v>
      </c>
      <c r="D19" s="220">
        <v>23.7</v>
      </c>
      <c r="E19" s="247">
        <v>150</v>
      </c>
      <c r="F19" s="247" t="s">
        <v>984</v>
      </c>
      <c r="G19" s="247" t="s">
        <v>670</v>
      </c>
      <c r="H19" s="220">
        <f t="shared" si="0"/>
        <v>20</v>
      </c>
      <c r="I19" s="220">
        <f t="shared" si="1"/>
        <v>20</v>
      </c>
      <c r="J19" s="220">
        <f t="shared" si="2"/>
        <v>20</v>
      </c>
      <c r="K19" s="220">
        <v>3</v>
      </c>
      <c r="L19" s="220">
        <f t="shared" si="3"/>
        <v>53.014499999999998</v>
      </c>
      <c r="N19" s="164" t="str">
        <f>VLOOKUP(B19,'PEAP E IMP'!$B$94:$I$140,8,0)</f>
        <v>C_Los Cóndores_Conducción3</v>
      </c>
      <c r="P19" s="293" t="s">
        <v>572</v>
      </c>
      <c r="Q19" s="293" t="s">
        <v>569</v>
      </c>
      <c r="S19" s="19">
        <f>VLOOKUP(P19,'35 AUX 1,2,4,5 PEAP PROD'!$B$40:$F$50,3,0)</f>
        <v>8</v>
      </c>
      <c r="T19" s="19">
        <f>VLOOKUP(Q19,'35 AUX 1,2,4,5 PEAP PROD'!$B$40:$F$50,3,0)</f>
        <v>12</v>
      </c>
      <c r="V19" s="127">
        <f t="shared" si="4"/>
        <v>20</v>
      </c>
      <c r="W19" s="19">
        <f>VLOOKUP(P19,'35 AUX 1,2,4,5 PEAP PROD'!$B$40:$F$50,4,0)</f>
        <v>8</v>
      </c>
      <c r="X19" s="19">
        <f>VLOOKUP(Q19,'35 AUX 1,2,4,5 PEAP PROD'!$B$40:$F$50,4,0)</f>
        <v>12</v>
      </c>
      <c r="Z19" s="127">
        <f t="shared" si="5"/>
        <v>20</v>
      </c>
      <c r="AA19" s="19">
        <f>VLOOKUP(P19,'35 AUX 1,2,4,5 PEAP PROD'!$B$40:$F$50,5,0)</f>
        <v>8</v>
      </c>
      <c r="AB19" s="19">
        <f>VLOOKUP(Q19,'35 AUX 1,2,4,5 PEAP PROD'!$B$40:$F$50,5,0)</f>
        <v>12</v>
      </c>
      <c r="AD19" s="127">
        <f t="shared" si="6"/>
        <v>20</v>
      </c>
    </row>
    <row r="20" spans="1:30" s="19" customFormat="1" ht="10.199999999999999" x14ac:dyDescent="0.2">
      <c r="A20" s="103">
        <v>17</v>
      </c>
      <c r="B20" s="334" t="s">
        <v>663</v>
      </c>
      <c r="C20" s="445" t="s">
        <v>569</v>
      </c>
      <c r="D20" s="220">
        <v>67.8</v>
      </c>
      <c r="E20" s="247">
        <v>110</v>
      </c>
      <c r="F20" s="247" t="s">
        <v>580</v>
      </c>
      <c r="G20" s="247" t="s">
        <v>563</v>
      </c>
      <c r="H20" s="220">
        <f t="shared" si="0"/>
        <v>12</v>
      </c>
      <c r="I20" s="220">
        <f t="shared" si="1"/>
        <v>12</v>
      </c>
      <c r="J20" s="220">
        <f t="shared" si="2"/>
        <v>12</v>
      </c>
      <c r="K20" s="220">
        <v>3</v>
      </c>
      <c r="L20" s="220">
        <f t="shared" si="3"/>
        <v>28.510020000000001</v>
      </c>
      <c r="N20" s="164" t="str">
        <f>VLOOKUP(B20,'PEAP E IMP'!$B$94:$I$140,8,0)</f>
        <v>C_Los Cóndores_Conducción19</v>
      </c>
      <c r="P20" s="293" t="s">
        <v>569</v>
      </c>
      <c r="S20" s="19">
        <f>VLOOKUP(P20,'35 AUX 1,2,4,5 PEAP PROD'!$B$40:$F$50,3,0)</f>
        <v>12</v>
      </c>
      <c r="V20" s="127">
        <f t="shared" si="4"/>
        <v>12</v>
      </c>
      <c r="W20" s="19">
        <f>VLOOKUP(P20,'35 AUX 1,2,4,5 PEAP PROD'!$B$40:$F$50,4,0)</f>
        <v>12</v>
      </c>
      <c r="Z20" s="127">
        <f t="shared" si="5"/>
        <v>12</v>
      </c>
      <c r="AA20" s="19">
        <f>VLOOKUP(P20,'35 AUX 1,2,4,5 PEAP PROD'!$B$40:$F$50,5,0)</f>
        <v>12</v>
      </c>
      <c r="AD20" s="127">
        <f t="shared" si="6"/>
        <v>12</v>
      </c>
    </row>
    <row r="21" spans="1:30" s="19" customFormat="1" ht="10.199999999999999" x14ac:dyDescent="0.2">
      <c r="A21" s="103">
        <v>18</v>
      </c>
      <c r="B21" s="334" t="s">
        <v>662</v>
      </c>
      <c r="C21" s="445" t="s">
        <v>570</v>
      </c>
      <c r="D21" s="220">
        <v>12.1</v>
      </c>
      <c r="E21" s="247">
        <v>150</v>
      </c>
      <c r="F21" s="247" t="s">
        <v>984</v>
      </c>
      <c r="G21" s="247" t="s">
        <v>214</v>
      </c>
      <c r="H21" s="220">
        <f t="shared" si="0"/>
        <v>30</v>
      </c>
      <c r="I21" s="220">
        <f t="shared" si="1"/>
        <v>30</v>
      </c>
      <c r="J21" s="220">
        <f t="shared" si="2"/>
        <v>38</v>
      </c>
      <c r="K21" s="220">
        <v>3</v>
      </c>
      <c r="L21" s="220">
        <f t="shared" si="3"/>
        <v>53.014499999999998</v>
      </c>
      <c r="N21" s="164" t="str">
        <f>VLOOKUP(B21,'PEAP E IMP'!$B$94:$I$140,8,0)</f>
        <v>Las_Esteras_Conducción3</v>
      </c>
      <c r="P21" s="293" t="s">
        <v>570</v>
      </c>
      <c r="S21" s="19">
        <f>VLOOKUP(P21,'35 AUX 1,2,4,5 PEAP PROD'!$B$40:$F$50,3,0)</f>
        <v>30</v>
      </c>
      <c r="V21" s="443">
        <f t="shared" si="4"/>
        <v>30</v>
      </c>
      <c r="W21" s="444">
        <f>VLOOKUP(P21,'35 AUX 1,2,4,5 PEAP PROD'!$B$40:$F$50,4,0)</f>
        <v>30</v>
      </c>
      <c r="X21" s="444"/>
      <c r="Y21" s="444"/>
      <c r="Z21" s="443">
        <f t="shared" si="5"/>
        <v>30</v>
      </c>
      <c r="AA21" s="444">
        <f>VLOOKUP(P21,'35 AUX 1,2,4,5 PEAP PROD'!$B$40:$F$50,5,0)</f>
        <v>38</v>
      </c>
      <c r="AB21" s="444"/>
      <c r="AC21" s="444"/>
      <c r="AD21" s="443">
        <f t="shared" si="6"/>
        <v>38</v>
      </c>
    </row>
    <row r="22" spans="1:30" s="19" customFormat="1" ht="10.199999999999999" x14ac:dyDescent="0.2">
      <c r="A22" s="103">
        <v>19</v>
      </c>
      <c r="B22" s="334" t="s">
        <v>621</v>
      </c>
      <c r="C22" s="445" t="s">
        <v>570</v>
      </c>
      <c r="D22" s="220">
        <v>14.2</v>
      </c>
      <c r="E22" s="247">
        <v>160</v>
      </c>
      <c r="F22" s="247" t="s">
        <v>579</v>
      </c>
      <c r="G22" s="247" t="s">
        <v>214</v>
      </c>
      <c r="H22" s="220">
        <f t="shared" si="0"/>
        <v>30</v>
      </c>
      <c r="I22" s="220">
        <f t="shared" si="1"/>
        <v>30</v>
      </c>
      <c r="J22" s="220">
        <f t="shared" si="2"/>
        <v>38</v>
      </c>
      <c r="K22" s="220">
        <v>3</v>
      </c>
      <c r="L22" s="220">
        <f t="shared" si="3"/>
        <v>60.318719999999992</v>
      </c>
      <c r="N22" s="164" t="str">
        <f>VLOOKUP(B22,'PEAP E IMP'!$B$94:$I$140,8,0)</f>
        <v>Las_Esteras_Conducción4</v>
      </c>
      <c r="P22" s="293" t="s">
        <v>570</v>
      </c>
      <c r="S22" s="19">
        <f>VLOOKUP(P22,'35 AUX 1,2,4,5 PEAP PROD'!$B$40:$F$50,3,0)</f>
        <v>30</v>
      </c>
      <c r="V22" s="443">
        <f t="shared" si="4"/>
        <v>30</v>
      </c>
      <c r="W22" s="444">
        <f>VLOOKUP(P22,'35 AUX 1,2,4,5 PEAP PROD'!$B$40:$F$50,4,0)</f>
        <v>30</v>
      </c>
      <c r="X22" s="444"/>
      <c r="Y22" s="444"/>
      <c r="Z22" s="443">
        <f t="shared" si="5"/>
        <v>30</v>
      </c>
      <c r="AA22" s="444">
        <f>VLOOKUP(P22,'35 AUX 1,2,4,5 PEAP PROD'!$B$40:$F$50,5,0)</f>
        <v>38</v>
      </c>
      <c r="AB22" s="444"/>
      <c r="AC22" s="444"/>
      <c r="AD22" s="443">
        <f t="shared" si="6"/>
        <v>38</v>
      </c>
    </row>
    <row r="23" spans="1:30" s="19" customFormat="1" ht="10.199999999999999" x14ac:dyDescent="0.2">
      <c r="A23" s="103">
        <v>20</v>
      </c>
      <c r="B23" s="334" t="s">
        <v>621</v>
      </c>
      <c r="C23" s="445" t="s">
        <v>570</v>
      </c>
      <c r="D23" s="220">
        <v>142.80000000000001</v>
      </c>
      <c r="E23" s="247">
        <v>150</v>
      </c>
      <c r="F23" s="247" t="s">
        <v>984</v>
      </c>
      <c r="G23" s="247" t="s">
        <v>214</v>
      </c>
      <c r="H23" s="220">
        <f t="shared" si="0"/>
        <v>30</v>
      </c>
      <c r="I23" s="220">
        <f t="shared" si="1"/>
        <v>30</v>
      </c>
      <c r="J23" s="220">
        <f t="shared" si="2"/>
        <v>38</v>
      </c>
      <c r="K23" s="220">
        <v>3</v>
      </c>
      <c r="L23" s="220">
        <f t="shared" si="3"/>
        <v>53.014499999999998</v>
      </c>
      <c r="N23" s="164" t="str">
        <f>VLOOKUP(B23,'PEAP E IMP'!$B$94:$I$140,8,0)</f>
        <v>Las_Esteras_Conducción4</v>
      </c>
      <c r="P23" s="293" t="s">
        <v>570</v>
      </c>
      <c r="S23" s="19">
        <f>VLOOKUP(P23,'35 AUX 1,2,4,5 PEAP PROD'!$B$40:$F$50,3,0)</f>
        <v>30</v>
      </c>
      <c r="V23" s="443">
        <f t="shared" si="4"/>
        <v>30</v>
      </c>
      <c r="W23" s="444">
        <f>VLOOKUP(P23,'35 AUX 1,2,4,5 PEAP PROD'!$B$40:$F$50,4,0)</f>
        <v>30</v>
      </c>
      <c r="X23" s="444"/>
      <c r="Y23" s="444"/>
      <c r="Z23" s="443">
        <f t="shared" si="5"/>
        <v>30</v>
      </c>
      <c r="AA23" s="444">
        <f>VLOOKUP(P23,'35 AUX 1,2,4,5 PEAP PROD'!$B$40:$F$50,5,0)</f>
        <v>38</v>
      </c>
      <c r="AB23" s="444"/>
      <c r="AC23" s="444"/>
      <c r="AD23" s="443">
        <f t="shared" si="6"/>
        <v>38</v>
      </c>
    </row>
    <row r="24" spans="1:30" s="19" customFormat="1" ht="10.199999999999999" x14ac:dyDescent="0.2">
      <c r="A24" s="103"/>
      <c r="B24" s="213"/>
      <c r="C24" s="353"/>
      <c r="D24" s="348"/>
      <c r="E24" s="347"/>
      <c r="F24" s="347"/>
      <c r="G24" s="446"/>
      <c r="H24" s="447"/>
      <c r="I24" s="447"/>
      <c r="J24" s="447"/>
      <c r="K24" s="448"/>
      <c r="L24" s="385"/>
      <c r="N24" s="25"/>
    </row>
    <row r="25" spans="1:30" s="19" customFormat="1" ht="10.199999999999999" x14ac:dyDescent="0.2">
      <c r="A25" s="103">
        <f>+A23+1</f>
        <v>21</v>
      </c>
      <c r="B25" s="334" t="s">
        <v>620</v>
      </c>
      <c r="C25" s="225">
        <v>200</v>
      </c>
      <c r="D25" s="220">
        <v>14.8</v>
      </c>
      <c r="E25" s="247">
        <v>110</v>
      </c>
      <c r="F25" s="224" t="s">
        <v>579</v>
      </c>
      <c r="G25" s="224" t="s">
        <v>672</v>
      </c>
      <c r="H25" s="220">
        <v>18.5</v>
      </c>
      <c r="I25" s="220">
        <f t="shared" ref="I25:J27" si="7">+H25</f>
        <v>18.5</v>
      </c>
      <c r="J25" s="220">
        <f t="shared" si="7"/>
        <v>18.5</v>
      </c>
      <c r="K25" s="220">
        <v>3</v>
      </c>
      <c r="L25" s="220">
        <f t="shared" si="3"/>
        <v>28.510020000000001</v>
      </c>
      <c r="N25" s="164" t="str">
        <f>VLOOKUP(B25,'PEAP E IMP'!$B$94:$I$140,8,0)</f>
        <v>Los _Boldos_Conducci¢n3</v>
      </c>
    </row>
    <row r="26" spans="1:30" s="19" customFormat="1" ht="10.199999999999999" x14ac:dyDescent="0.2">
      <c r="A26" s="103">
        <f>+A25+1</f>
        <v>22</v>
      </c>
      <c r="B26" s="334" t="s">
        <v>620</v>
      </c>
      <c r="C26" s="225">
        <v>200</v>
      </c>
      <c r="D26" s="220">
        <v>5.9</v>
      </c>
      <c r="E26" s="247">
        <v>160</v>
      </c>
      <c r="F26" s="224" t="s">
        <v>579</v>
      </c>
      <c r="G26" s="224" t="s">
        <v>672</v>
      </c>
      <c r="H26" s="220">
        <v>18.5</v>
      </c>
      <c r="I26" s="220">
        <f t="shared" si="7"/>
        <v>18.5</v>
      </c>
      <c r="J26" s="220">
        <f t="shared" si="7"/>
        <v>18.5</v>
      </c>
      <c r="K26" s="220">
        <v>3</v>
      </c>
      <c r="L26" s="220">
        <f t="shared" si="3"/>
        <v>60.318719999999992</v>
      </c>
      <c r="N26" s="164" t="str">
        <f>VLOOKUP(B26,'PEAP E IMP'!$B$94:$I$140,8,0)</f>
        <v>Los _Boldos_Conducci¢n3</v>
      </c>
    </row>
    <row r="27" spans="1:30" s="19" customFormat="1" ht="10.199999999999999" x14ac:dyDescent="0.2">
      <c r="A27" s="103">
        <f>+A26+1</f>
        <v>23</v>
      </c>
      <c r="B27" s="334" t="s">
        <v>1077</v>
      </c>
      <c r="C27" s="225">
        <v>200</v>
      </c>
      <c r="D27" s="220">
        <v>22.1</v>
      </c>
      <c r="E27" s="247">
        <v>150</v>
      </c>
      <c r="F27" s="224" t="s">
        <v>984</v>
      </c>
      <c r="G27" s="224" t="s">
        <v>672</v>
      </c>
      <c r="H27" s="220">
        <v>18.5</v>
      </c>
      <c r="I27" s="220">
        <f t="shared" si="7"/>
        <v>18.5</v>
      </c>
      <c r="J27" s="220">
        <f t="shared" si="7"/>
        <v>18.5</v>
      </c>
      <c r="K27" s="220">
        <v>3</v>
      </c>
      <c r="L27" s="220">
        <f t="shared" si="3"/>
        <v>53.014499999999998</v>
      </c>
      <c r="N27" s="164" t="str">
        <f>VLOOKUP(B27,'PEAP E IMP'!$B$94:$I$140,8,0)</f>
        <v>Los _Boldos_Conducci¢n2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3">
    <tabColor theme="3" tint="0.79998168889431442"/>
    <pageSetUpPr fitToPage="1"/>
  </sheetPr>
  <dimension ref="A2:I522"/>
  <sheetViews>
    <sheetView topLeftCell="A446" workbookViewId="0">
      <selection activeCell="L454" sqref="L454"/>
    </sheetView>
  </sheetViews>
  <sheetFormatPr baseColWidth="10" defaultColWidth="11.44140625" defaultRowHeight="10.199999999999999" x14ac:dyDescent="0.25"/>
  <cols>
    <col min="1" max="1" width="6.33203125" style="20" customWidth="1"/>
    <col min="2" max="2" width="8" style="26" customWidth="1"/>
    <col min="3" max="3" width="8.88671875" style="26" customWidth="1"/>
    <col min="4" max="4" width="8.6640625" style="27" customWidth="1"/>
    <col min="5" max="5" width="8.21875" style="20" customWidth="1"/>
    <col min="6" max="6" width="7.6640625" style="20" customWidth="1"/>
    <col min="7" max="7" width="7.5546875" style="20" customWidth="1"/>
    <col min="8" max="8" width="8.21875" style="20" customWidth="1"/>
    <col min="9" max="9" width="10.109375" style="205" customWidth="1"/>
    <col min="10" max="16384" width="11.44140625" style="26"/>
  </cols>
  <sheetData>
    <row r="2" spans="1:9" x14ac:dyDescent="0.2">
      <c r="C2" s="540" t="s">
        <v>482</v>
      </c>
      <c r="D2" s="540"/>
      <c r="E2" s="540"/>
      <c r="F2" s="540"/>
      <c r="G2" s="540"/>
      <c r="H2" s="540"/>
      <c r="I2" s="540"/>
    </row>
    <row r="3" spans="1:9" x14ac:dyDescent="0.25">
      <c r="C3" s="529" t="s">
        <v>476</v>
      </c>
      <c r="D3" s="529"/>
      <c r="E3" s="529"/>
      <c r="F3" s="529"/>
      <c r="G3" s="529"/>
      <c r="H3" s="529"/>
      <c r="I3" s="529"/>
    </row>
    <row r="4" spans="1:9" s="20" customFormat="1" x14ac:dyDescent="0.25">
      <c r="C4" s="529" t="s">
        <v>470</v>
      </c>
      <c r="D4" s="529"/>
      <c r="E4" s="529"/>
      <c r="F4" s="529"/>
      <c r="G4" s="529"/>
      <c r="H4" s="529"/>
      <c r="I4" s="529"/>
    </row>
    <row r="5" spans="1:9" s="20" customFormat="1" x14ac:dyDescent="0.25">
      <c r="C5" s="197"/>
      <c r="D5" s="257"/>
      <c r="E5" s="197"/>
      <c r="F5" s="197"/>
      <c r="G5" s="197"/>
      <c r="H5" s="197"/>
      <c r="I5" s="204"/>
    </row>
    <row r="6" spans="1:9" s="20" customFormat="1" x14ac:dyDescent="0.25">
      <c r="B6" s="20">
        <v>1</v>
      </c>
      <c r="C6" s="26" t="s">
        <v>16</v>
      </c>
      <c r="D6" s="27"/>
      <c r="E6" s="114" t="str">
        <f>+Parametros!$C$2</f>
        <v>Quilicura-Valle Grande</v>
      </c>
      <c r="F6" s="114"/>
      <c r="I6" s="205"/>
    </row>
    <row r="7" spans="1:9" s="20" customFormat="1" x14ac:dyDescent="0.25">
      <c r="A7" s="20">
        <v>14</v>
      </c>
      <c r="C7" s="26" t="s">
        <v>477</v>
      </c>
      <c r="D7" s="27"/>
      <c r="E7" s="114" t="str">
        <f>VLOOKUP(B6,'TABLA 37 AUX COND PROD'!$A$4:$N$23,A7,0)</f>
        <v>Calle_Uno_Conducción2A</v>
      </c>
      <c r="F7" s="114"/>
      <c r="I7" s="205"/>
    </row>
    <row r="8" spans="1:9" x14ac:dyDescent="0.2">
      <c r="A8" s="20">
        <v>2</v>
      </c>
      <c r="C8" s="19" t="s">
        <v>852</v>
      </c>
      <c r="E8" s="114" t="str">
        <f>VLOOKUP(B6,'TABLA 37 AUX COND PROD'!$A$4:$N$23,A8,0)</f>
        <v>1101_CONDP2A-1</v>
      </c>
      <c r="F8" s="114"/>
    </row>
    <row r="9" spans="1:9" x14ac:dyDescent="0.2">
      <c r="A9" s="20">
        <v>3</v>
      </c>
      <c r="C9" s="19" t="s">
        <v>853</v>
      </c>
      <c r="E9" s="114" t="str">
        <f>VLOOKUP(B6,'TABLA 37 AUX COND PROD'!$A$4:$N$23,A9,0)</f>
        <v>303_PAPSum2</v>
      </c>
      <c r="F9" s="114"/>
    </row>
    <row r="10" spans="1:9" x14ac:dyDescent="0.2">
      <c r="A10" s="20">
        <v>5</v>
      </c>
      <c r="C10" s="19" t="s">
        <v>84</v>
      </c>
      <c r="D10" s="258"/>
      <c r="E10" s="114" t="s">
        <v>85</v>
      </c>
      <c r="F10" s="114"/>
      <c r="I10" s="206"/>
    </row>
    <row r="11" spans="1:9" ht="11.25" customHeight="1" x14ac:dyDescent="0.25">
      <c r="A11" s="20">
        <v>10</v>
      </c>
      <c r="C11" s="534" t="s">
        <v>10</v>
      </c>
      <c r="D11" s="539" t="s">
        <v>478</v>
      </c>
      <c r="E11" s="576"/>
      <c r="F11" s="548"/>
      <c r="G11" s="534" t="s">
        <v>542</v>
      </c>
      <c r="H11" s="534" t="s">
        <v>587</v>
      </c>
      <c r="I11" s="612" t="s">
        <v>543</v>
      </c>
    </row>
    <row r="12" spans="1:9" ht="30.6" x14ac:dyDescent="0.25">
      <c r="A12" s="20">
        <v>12</v>
      </c>
      <c r="B12" s="20"/>
      <c r="C12" s="536"/>
      <c r="D12" s="245" t="s">
        <v>854</v>
      </c>
      <c r="E12" s="123" t="s">
        <v>479</v>
      </c>
      <c r="F12" s="123" t="s">
        <v>480</v>
      </c>
      <c r="G12" s="536"/>
      <c r="H12" s="536"/>
      <c r="I12" s="613"/>
    </row>
    <row r="13" spans="1:9" x14ac:dyDescent="0.25">
      <c r="A13" s="20">
        <v>8</v>
      </c>
      <c r="B13" s="20"/>
      <c r="C13" s="40">
        <f>+'TABLA N° 35'!D12</f>
        <v>2025</v>
      </c>
      <c r="D13" s="23">
        <f>VLOOKUP(B6,'TABLA 37 AUX COND PROD'!$A$4:$L$23,A10,0)</f>
        <v>100</v>
      </c>
      <c r="E13" s="64">
        <f>+(H13/1000)/((D13/1000)^2/4*3.1416)</f>
        <v>1.2732365673542141</v>
      </c>
      <c r="F13" s="64">
        <f>VLOOKUP(B6,'TABLA 37 AUX COND PROD'!$A$4:$L$23,A12,0)</f>
        <v>23.562000000000001</v>
      </c>
      <c r="G13" s="138">
        <f>+F13</f>
        <v>23.562000000000001</v>
      </c>
      <c r="H13" s="64">
        <f>VLOOKUP(B6,'TABLA 37 AUX COND PROD'!$A$4:$L$23,A13,0)</f>
        <v>10</v>
      </c>
      <c r="I13" s="198">
        <f>+G13-H13</f>
        <v>13.562000000000001</v>
      </c>
    </row>
    <row r="14" spans="1:9" x14ac:dyDescent="0.25">
      <c r="A14" s="26"/>
      <c r="B14" s="20"/>
      <c r="C14" s="40">
        <f>C13+1</f>
        <v>2026</v>
      </c>
      <c r="D14" s="36">
        <f t="shared" ref="D14:I14" si="0">+D13</f>
        <v>100</v>
      </c>
      <c r="E14" s="64">
        <f t="shared" ref="E14:E28" si="1">+(H14/1000)/((D14/1000)^2/4*3.1416)</f>
        <v>1.2732365673542141</v>
      </c>
      <c r="F14" s="138">
        <f t="shared" si="0"/>
        <v>23.562000000000001</v>
      </c>
      <c r="G14" s="138">
        <f t="shared" si="0"/>
        <v>23.562000000000001</v>
      </c>
      <c r="H14" s="138">
        <f t="shared" si="0"/>
        <v>10</v>
      </c>
      <c r="I14" s="198">
        <f t="shared" si="0"/>
        <v>13.562000000000001</v>
      </c>
    </row>
    <row r="15" spans="1:9" x14ac:dyDescent="0.25">
      <c r="B15" s="20"/>
      <c r="C15" s="40">
        <f t="shared" ref="C15:C28" si="2">C14+1</f>
        <v>2027</v>
      </c>
      <c r="D15" s="36">
        <f t="shared" ref="D15:D28" si="3">+D14</f>
        <v>100</v>
      </c>
      <c r="E15" s="64">
        <f t="shared" si="1"/>
        <v>1.2732365673542141</v>
      </c>
      <c r="F15" s="138">
        <f t="shared" ref="F15:F28" si="4">+F14</f>
        <v>23.562000000000001</v>
      </c>
      <c r="G15" s="138">
        <f t="shared" ref="G15:G28" si="5">+G14</f>
        <v>23.562000000000001</v>
      </c>
      <c r="H15" s="138">
        <f t="shared" ref="H15:H28" si="6">+H14</f>
        <v>10</v>
      </c>
      <c r="I15" s="198">
        <f t="shared" ref="I15:I28" si="7">+I14</f>
        <v>13.562000000000001</v>
      </c>
    </row>
    <row r="16" spans="1:9" x14ac:dyDescent="0.25">
      <c r="C16" s="40">
        <f t="shared" si="2"/>
        <v>2028</v>
      </c>
      <c r="D16" s="36">
        <f t="shared" si="3"/>
        <v>100</v>
      </c>
      <c r="E16" s="64">
        <f t="shared" si="1"/>
        <v>1.2732365673542141</v>
      </c>
      <c r="F16" s="138">
        <f t="shared" si="4"/>
        <v>23.562000000000001</v>
      </c>
      <c r="G16" s="138">
        <f t="shared" si="5"/>
        <v>23.562000000000001</v>
      </c>
      <c r="H16" s="138">
        <f t="shared" si="6"/>
        <v>10</v>
      </c>
      <c r="I16" s="198">
        <f t="shared" si="7"/>
        <v>13.562000000000001</v>
      </c>
    </row>
    <row r="17" spans="2:9" x14ac:dyDescent="0.25">
      <c r="C17" s="40">
        <f t="shared" si="2"/>
        <v>2029</v>
      </c>
      <c r="D17" s="36">
        <f t="shared" si="3"/>
        <v>100</v>
      </c>
      <c r="E17" s="64">
        <f t="shared" si="1"/>
        <v>1.2732365673542141</v>
      </c>
      <c r="F17" s="138">
        <f t="shared" si="4"/>
        <v>23.562000000000001</v>
      </c>
      <c r="G17" s="138">
        <f t="shared" si="5"/>
        <v>23.562000000000001</v>
      </c>
      <c r="H17" s="138">
        <f t="shared" si="6"/>
        <v>10</v>
      </c>
      <c r="I17" s="198">
        <f t="shared" si="7"/>
        <v>13.562000000000001</v>
      </c>
    </row>
    <row r="18" spans="2:9" x14ac:dyDescent="0.25">
      <c r="C18" s="40">
        <f t="shared" si="2"/>
        <v>2030</v>
      </c>
      <c r="D18" s="36">
        <f t="shared" si="3"/>
        <v>100</v>
      </c>
      <c r="E18" s="64">
        <f t="shared" si="1"/>
        <v>1.2732365673542141</v>
      </c>
      <c r="F18" s="138">
        <f t="shared" si="4"/>
        <v>23.562000000000001</v>
      </c>
      <c r="G18" s="138">
        <f t="shared" si="5"/>
        <v>23.562000000000001</v>
      </c>
      <c r="H18" s="138">
        <f t="shared" si="6"/>
        <v>10</v>
      </c>
      <c r="I18" s="198">
        <f t="shared" si="7"/>
        <v>13.562000000000001</v>
      </c>
    </row>
    <row r="19" spans="2:9" x14ac:dyDescent="0.25">
      <c r="C19" s="40">
        <f t="shared" si="2"/>
        <v>2031</v>
      </c>
      <c r="D19" s="36">
        <f t="shared" si="3"/>
        <v>100</v>
      </c>
      <c r="E19" s="64">
        <f t="shared" si="1"/>
        <v>1.2732365673542141</v>
      </c>
      <c r="F19" s="138">
        <f t="shared" si="4"/>
        <v>23.562000000000001</v>
      </c>
      <c r="G19" s="138">
        <f t="shared" si="5"/>
        <v>23.562000000000001</v>
      </c>
      <c r="H19" s="138">
        <f t="shared" si="6"/>
        <v>10</v>
      </c>
      <c r="I19" s="198">
        <f t="shared" si="7"/>
        <v>13.562000000000001</v>
      </c>
    </row>
    <row r="20" spans="2:9" x14ac:dyDescent="0.25">
      <c r="C20" s="40">
        <f t="shared" si="2"/>
        <v>2032</v>
      </c>
      <c r="D20" s="36">
        <f t="shared" si="3"/>
        <v>100</v>
      </c>
      <c r="E20" s="64">
        <f t="shared" si="1"/>
        <v>1.2732365673542141</v>
      </c>
      <c r="F20" s="138">
        <f t="shared" si="4"/>
        <v>23.562000000000001</v>
      </c>
      <c r="G20" s="138">
        <f t="shared" si="5"/>
        <v>23.562000000000001</v>
      </c>
      <c r="H20" s="138">
        <f t="shared" si="6"/>
        <v>10</v>
      </c>
      <c r="I20" s="198">
        <f t="shared" si="7"/>
        <v>13.562000000000001</v>
      </c>
    </row>
    <row r="21" spans="2:9" x14ac:dyDescent="0.25">
      <c r="C21" s="40">
        <f t="shared" si="2"/>
        <v>2033</v>
      </c>
      <c r="D21" s="36">
        <f t="shared" si="3"/>
        <v>100</v>
      </c>
      <c r="E21" s="64">
        <f t="shared" si="1"/>
        <v>1.2732365673542141</v>
      </c>
      <c r="F21" s="138">
        <f t="shared" si="4"/>
        <v>23.562000000000001</v>
      </c>
      <c r="G21" s="138">
        <f t="shared" si="5"/>
        <v>23.562000000000001</v>
      </c>
      <c r="H21" s="138">
        <f t="shared" si="6"/>
        <v>10</v>
      </c>
      <c r="I21" s="198">
        <f t="shared" si="7"/>
        <v>13.562000000000001</v>
      </c>
    </row>
    <row r="22" spans="2:9" x14ac:dyDescent="0.25">
      <c r="C22" s="40">
        <f t="shared" si="2"/>
        <v>2034</v>
      </c>
      <c r="D22" s="36">
        <f t="shared" si="3"/>
        <v>100</v>
      </c>
      <c r="E22" s="64">
        <f t="shared" si="1"/>
        <v>1.2732365673542141</v>
      </c>
      <c r="F22" s="138">
        <f t="shared" si="4"/>
        <v>23.562000000000001</v>
      </c>
      <c r="G22" s="138">
        <f t="shared" si="5"/>
        <v>23.562000000000001</v>
      </c>
      <c r="H22" s="138">
        <f t="shared" si="6"/>
        <v>10</v>
      </c>
      <c r="I22" s="198">
        <f t="shared" si="7"/>
        <v>13.562000000000001</v>
      </c>
    </row>
    <row r="23" spans="2:9" x14ac:dyDescent="0.25">
      <c r="C23" s="40">
        <f t="shared" si="2"/>
        <v>2035</v>
      </c>
      <c r="D23" s="36">
        <f t="shared" si="3"/>
        <v>100</v>
      </c>
      <c r="E23" s="64">
        <f t="shared" si="1"/>
        <v>1.2732365673542141</v>
      </c>
      <c r="F23" s="138">
        <f t="shared" si="4"/>
        <v>23.562000000000001</v>
      </c>
      <c r="G23" s="138">
        <f t="shared" si="5"/>
        <v>23.562000000000001</v>
      </c>
      <c r="H23" s="138">
        <f t="shared" si="6"/>
        <v>10</v>
      </c>
      <c r="I23" s="198">
        <f t="shared" si="7"/>
        <v>13.562000000000001</v>
      </c>
    </row>
    <row r="24" spans="2:9" x14ac:dyDescent="0.25">
      <c r="C24" s="40">
        <f t="shared" si="2"/>
        <v>2036</v>
      </c>
      <c r="D24" s="36">
        <f t="shared" si="3"/>
        <v>100</v>
      </c>
      <c r="E24" s="64">
        <f t="shared" si="1"/>
        <v>1.2732365673542141</v>
      </c>
      <c r="F24" s="138">
        <f t="shared" si="4"/>
        <v>23.562000000000001</v>
      </c>
      <c r="G24" s="138">
        <f t="shared" si="5"/>
        <v>23.562000000000001</v>
      </c>
      <c r="H24" s="138">
        <f t="shared" si="6"/>
        <v>10</v>
      </c>
      <c r="I24" s="198">
        <f t="shared" si="7"/>
        <v>13.562000000000001</v>
      </c>
    </row>
    <row r="25" spans="2:9" x14ac:dyDescent="0.25">
      <c r="C25" s="40">
        <f t="shared" si="2"/>
        <v>2037</v>
      </c>
      <c r="D25" s="36">
        <f t="shared" si="3"/>
        <v>100</v>
      </c>
      <c r="E25" s="64">
        <f t="shared" si="1"/>
        <v>1.2732365673542141</v>
      </c>
      <c r="F25" s="138">
        <f t="shared" si="4"/>
        <v>23.562000000000001</v>
      </c>
      <c r="G25" s="138">
        <f t="shared" si="5"/>
        <v>23.562000000000001</v>
      </c>
      <c r="H25" s="138">
        <f t="shared" si="6"/>
        <v>10</v>
      </c>
      <c r="I25" s="198">
        <f t="shared" si="7"/>
        <v>13.562000000000001</v>
      </c>
    </row>
    <row r="26" spans="2:9" x14ac:dyDescent="0.25">
      <c r="C26" s="40">
        <f t="shared" si="2"/>
        <v>2038</v>
      </c>
      <c r="D26" s="36">
        <f t="shared" si="3"/>
        <v>100</v>
      </c>
      <c r="E26" s="64">
        <f t="shared" si="1"/>
        <v>1.2732365673542141</v>
      </c>
      <c r="F26" s="138">
        <f t="shared" si="4"/>
        <v>23.562000000000001</v>
      </c>
      <c r="G26" s="138">
        <f t="shared" si="5"/>
        <v>23.562000000000001</v>
      </c>
      <c r="H26" s="138">
        <f t="shared" si="6"/>
        <v>10</v>
      </c>
      <c r="I26" s="198">
        <f t="shared" si="7"/>
        <v>13.562000000000001</v>
      </c>
    </row>
    <row r="27" spans="2:9" x14ac:dyDescent="0.25">
      <c r="C27" s="40">
        <f t="shared" si="2"/>
        <v>2039</v>
      </c>
      <c r="D27" s="36">
        <f t="shared" si="3"/>
        <v>100</v>
      </c>
      <c r="E27" s="64">
        <f t="shared" si="1"/>
        <v>1.2732365673542141</v>
      </c>
      <c r="F27" s="138">
        <f t="shared" si="4"/>
        <v>23.562000000000001</v>
      </c>
      <c r="G27" s="138">
        <f t="shared" si="5"/>
        <v>23.562000000000001</v>
      </c>
      <c r="H27" s="138">
        <f t="shared" si="6"/>
        <v>10</v>
      </c>
      <c r="I27" s="198">
        <f t="shared" si="7"/>
        <v>13.562000000000001</v>
      </c>
    </row>
    <row r="28" spans="2:9" x14ac:dyDescent="0.25">
      <c r="C28" s="40">
        <f t="shared" si="2"/>
        <v>2040</v>
      </c>
      <c r="D28" s="36">
        <f t="shared" si="3"/>
        <v>100</v>
      </c>
      <c r="E28" s="64">
        <f t="shared" si="1"/>
        <v>1.2732365673542141</v>
      </c>
      <c r="F28" s="138">
        <f t="shared" si="4"/>
        <v>23.562000000000001</v>
      </c>
      <c r="G28" s="138">
        <f t="shared" si="5"/>
        <v>23.562000000000001</v>
      </c>
      <c r="H28" s="138">
        <f t="shared" si="6"/>
        <v>10</v>
      </c>
      <c r="I28" s="198">
        <f t="shared" si="7"/>
        <v>13.562000000000001</v>
      </c>
    </row>
    <row r="29" spans="2:9" x14ac:dyDescent="0.2">
      <c r="C29" s="2"/>
    </row>
    <row r="32" spans="2:9" s="20" customFormat="1" x14ac:dyDescent="0.25">
      <c r="B32" s="20">
        <f>+B6+1</f>
        <v>2</v>
      </c>
      <c r="C32" s="26" t="s">
        <v>16</v>
      </c>
      <c r="D32" s="27"/>
      <c r="E32" s="114" t="str">
        <f>+Parametros!$C$2</f>
        <v>Quilicura-Valle Grande</v>
      </c>
      <c r="F32" s="114"/>
      <c r="I32" s="205"/>
    </row>
    <row r="33" spans="1:9" s="20" customFormat="1" x14ac:dyDescent="0.25">
      <c r="A33" s="20">
        <f>+A7</f>
        <v>14</v>
      </c>
      <c r="C33" s="26" t="s">
        <v>477</v>
      </c>
      <c r="D33" s="27"/>
      <c r="E33" s="114" t="str">
        <f>VLOOKUP(B32,'TABLA 37 AUX COND PROD'!$A$4:$N$23,A33,0)</f>
        <v>Calle_Uno_Conducción3</v>
      </c>
      <c r="F33" s="114"/>
      <c r="I33" s="205"/>
    </row>
    <row r="34" spans="1:9" x14ac:dyDescent="0.2">
      <c r="A34" s="20">
        <f t="shared" ref="A34:A39" si="8">+A8</f>
        <v>2</v>
      </c>
      <c r="C34" s="19" t="s">
        <v>852</v>
      </c>
      <c r="E34" s="114" t="str">
        <f>VLOOKUP(B32,'TABLA 37 AUX COND PROD'!$A$4:$N$23,A34,0)</f>
        <v>1101_CONDP1_2-1</v>
      </c>
      <c r="F34" s="114"/>
    </row>
    <row r="35" spans="1:9" x14ac:dyDescent="0.2">
      <c r="A35" s="20">
        <f t="shared" si="8"/>
        <v>3</v>
      </c>
      <c r="C35" s="19" t="s">
        <v>853</v>
      </c>
      <c r="E35" s="114" t="str">
        <f>VLOOKUP(B32,'TABLA 37 AUX COND PROD'!$A$4:$N$23,A35,0)</f>
        <v>303_PAPSum2 - 303_PAPSum20A</v>
      </c>
      <c r="F35" s="114"/>
    </row>
    <row r="36" spans="1:9" x14ac:dyDescent="0.2">
      <c r="A36" s="20">
        <f t="shared" si="8"/>
        <v>5</v>
      </c>
      <c r="C36" s="19" t="s">
        <v>84</v>
      </c>
      <c r="D36" s="258"/>
      <c r="E36" s="114" t="s">
        <v>85</v>
      </c>
      <c r="F36" s="114"/>
      <c r="I36" s="206"/>
    </row>
    <row r="37" spans="1:9" ht="11.25" customHeight="1" x14ac:dyDescent="0.25">
      <c r="A37" s="20">
        <f t="shared" si="8"/>
        <v>10</v>
      </c>
      <c r="C37" s="534" t="s">
        <v>10</v>
      </c>
      <c r="D37" s="539" t="s">
        <v>478</v>
      </c>
      <c r="E37" s="576"/>
      <c r="F37" s="548"/>
      <c r="G37" s="534" t="s">
        <v>542</v>
      </c>
      <c r="H37" s="534" t="s">
        <v>587</v>
      </c>
      <c r="I37" s="612" t="s">
        <v>543</v>
      </c>
    </row>
    <row r="38" spans="1:9" ht="30.6" x14ac:dyDescent="0.25">
      <c r="A38" s="20">
        <f t="shared" si="8"/>
        <v>12</v>
      </c>
      <c r="B38" s="20"/>
      <c r="C38" s="536"/>
      <c r="D38" s="245" t="s">
        <v>854</v>
      </c>
      <c r="E38" s="123" t="s">
        <v>479</v>
      </c>
      <c r="F38" s="123" t="s">
        <v>480</v>
      </c>
      <c r="G38" s="536"/>
      <c r="H38" s="536"/>
      <c r="I38" s="613"/>
    </row>
    <row r="39" spans="1:9" x14ac:dyDescent="0.25">
      <c r="A39" s="20">
        <f t="shared" si="8"/>
        <v>8</v>
      </c>
      <c r="B39" s="20"/>
      <c r="C39" s="40">
        <f>+'TABLA N° 35'!D38</f>
        <v>2025</v>
      </c>
      <c r="D39" s="23">
        <f>VLOOKUP(B32,'TABLA 37 AUX COND PROD'!$A$4:$L$23,A36,0)</f>
        <v>150</v>
      </c>
      <c r="E39" s="64">
        <f>+(H39/1000)/((D39/1000)^2/4*3.1416)</f>
        <v>1.6976487564722857</v>
      </c>
      <c r="F39" s="64">
        <f>VLOOKUP(B32,'TABLA 37 AUX COND PROD'!$A$4:$L$23,A38,0)</f>
        <v>53.014499999999998</v>
      </c>
      <c r="G39" s="138">
        <f>+F39</f>
        <v>53.014499999999998</v>
      </c>
      <c r="H39" s="64">
        <f>VLOOKUP(B32,'TABLA 37 AUX COND PROD'!$A$4:$L$23,A39,0)</f>
        <v>30</v>
      </c>
      <c r="I39" s="198">
        <f>+G39-H39</f>
        <v>23.014499999999998</v>
      </c>
    </row>
    <row r="40" spans="1:9" x14ac:dyDescent="0.25">
      <c r="A40" s="26"/>
      <c r="B40" s="20"/>
      <c r="C40" s="40">
        <f>C39+1</f>
        <v>2026</v>
      </c>
      <c r="D40" s="36">
        <f>+D39</f>
        <v>150</v>
      </c>
      <c r="E40" s="64">
        <f t="shared" ref="E40:E54" si="9">+(H40/1000)/((D40/1000)^2/4*3.1416)</f>
        <v>1.6976487564722857</v>
      </c>
      <c r="F40" s="138">
        <f>+F39</f>
        <v>53.014499999999998</v>
      </c>
      <c r="G40" s="138">
        <f t="shared" ref="G40:G54" si="10">+G39</f>
        <v>53.014499999999998</v>
      </c>
      <c r="H40" s="138">
        <f t="shared" ref="H40:H54" si="11">+H39</f>
        <v>30</v>
      </c>
      <c r="I40" s="198">
        <f t="shared" ref="I40:I54" si="12">+I39</f>
        <v>23.014499999999998</v>
      </c>
    </row>
    <row r="41" spans="1:9" x14ac:dyDescent="0.25">
      <c r="B41" s="20"/>
      <c r="C41" s="40">
        <f t="shared" ref="C41:C54" si="13">C40+1</f>
        <v>2027</v>
      </c>
      <c r="D41" s="36">
        <f t="shared" ref="D41:F54" si="14">+D40</f>
        <v>150</v>
      </c>
      <c r="E41" s="64">
        <f t="shared" si="9"/>
        <v>1.6976487564722857</v>
      </c>
      <c r="F41" s="138">
        <f t="shared" si="14"/>
        <v>53.014499999999998</v>
      </c>
      <c r="G41" s="138">
        <f t="shared" si="10"/>
        <v>53.014499999999998</v>
      </c>
      <c r="H41" s="138">
        <f t="shared" si="11"/>
        <v>30</v>
      </c>
      <c r="I41" s="198">
        <f t="shared" si="12"/>
        <v>23.014499999999998</v>
      </c>
    </row>
    <row r="42" spans="1:9" x14ac:dyDescent="0.25">
      <c r="C42" s="40">
        <f t="shared" si="13"/>
        <v>2028</v>
      </c>
      <c r="D42" s="36">
        <f t="shared" si="14"/>
        <v>150</v>
      </c>
      <c r="E42" s="64">
        <f t="shared" si="9"/>
        <v>1.6976487564722857</v>
      </c>
      <c r="F42" s="138">
        <f t="shared" si="14"/>
        <v>53.014499999999998</v>
      </c>
      <c r="G42" s="138">
        <f t="shared" si="10"/>
        <v>53.014499999999998</v>
      </c>
      <c r="H42" s="138">
        <f t="shared" si="11"/>
        <v>30</v>
      </c>
      <c r="I42" s="198">
        <f t="shared" si="12"/>
        <v>23.014499999999998</v>
      </c>
    </row>
    <row r="43" spans="1:9" x14ac:dyDescent="0.25">
      <c r="C43" s="40">
        <f t="shared" si="13"/>
        <v>2029</v>
      </c>
      <c r="D43" s="36">
        <f t="shared" si="14"/>
        <v>150</v>
      </c>
      <c r="E43" s="64">
        <f t="shared" si="9"/>
        <v>1.6976487564722857</v>
      </c>
      <c r="F43" s="138">
        <f t="shared" si="14"/>
        <v>53.014499999999998</v>
      </c>
      <c r="G43" s="138">
        <f t="shared" si="10"/>
        <v>53.014499999999998</v>
      </c>
      <c r="H43" s="138">
        <f t="shared" si="11"/>
        <v>30</v>
      </c>
      <c r="I43" s="198">
        <f t="shared" si="12"/>
        <v>23.014499999999998</v>
      </c>
    </row>
    <row r="44" spans="1:9" x14ac:dyDescent="0.25">
      <c r="C44" s="40">
        <f t="shared" si="13"/>
        <v>2030</v>
      </c>
      <c r="D44" s="36">
        <f t="shared" si="14"/>
        <v>150</v>
      </c>
      <c r="E44" s="64">
        <f t="shared" si="9"/>
        <v>1.6976487564722857</v>
      </c>
      <c r="F44" s="138">
        <f t="shared" si="14"/>
        <v>53.014499999999998</v>
      </c>
      <c r="G44" s="138">
        <f t="shared" si="10"/>
        <v>53.014499999999998</v>
      </c>
      <c r="H44" s="138">
        <f t="shared" si="11"/>
        <v>30</v>
      </c>
      <c r="I44" s="198">
        <f t="shared" si="12"/>
        <v>23.014499999999998</v>
      </c>
    </row>
    <row r="45" spans="1:9" x14ac:dyDescent="0.25">
      <c r="C45" s="40">
        <f t="shared" si="13"/>
        <v>2031</v>
      </c>
      <c r="D45" s="36">
        <f t="shared" si="14"/>
        <v>150</v>
      </c>
      <c r="E45" s="64">
        <f t="shared" si="9"/>
        <v>1.6976487564722857</v>
      </c>
      <c r="F45" s="138">
        <f t="shared" si="14"/>
        <v>53.014499999999998</v>
      </c>
      <c r="G45" s="138">
        <f t="shared" si="10"/>
        <v>53.014499999999998</v>
      </c>
      <c r="H45" s="138">
        <f t="shared" si="11"/>
        <v>30</v>
      </c>
      <c r="I45" s="198">
        <f t="shared" si="12"/>
        <v>23.014499999999998</v>
      </c>
    </row>
    <row r="46" spans="1:9" x14ac:dyDescent="0.25">
      <c r="C46" s="40">
        <f t="shared" si="13"/>
        <v>2032</v>
      </c>
      <c r="D46" s="36">
        <f t="shared" si="14"/>
        <v>150</v>
      </c>
      <c r="E46" s="64">
        <f t="shared" si="9"/>
        <v>1.6976487564722857</v>
      </c>
      <c r="F46" s="138">
        <f t="shared" si="14"/>
        <v>53.014499999999998</v>
      </c>
      <c r="G46" s="138">
        <f t="shared" si="10"/>
        <v>53.014499999999998</v>
      </c>
      <c r="H46" s="138">
        <f t="shared" si="11"/>
        <v>30</v>
      </c>
      <c r="I46" s="198">
        <f t="shared" si="12"/>
        <v>23.014499999999998</v>
      </c>
    </row>
    <row r="47" spans="1:9" x14ac:dyDescent="0.25">
      <c r="C47" s="40">
        <f t="shared" si="13"/>
        <v>2033</v>
      </c>
      <c r="D47" s="36">
        <f t="shared" si="14"/>
        <v>150</v>
      </c>
      <c r="E47" s="64">
        <f t="shared" si="9"/>
        <v>1.6976487564722857</v>
      </c>
      <c r="F47" s="138">
        <f t="shared" si="14"/>
        <v>53.014499999999998</v>
      </c>
      <c r="G47" s="138">
        <f t="shared" si="10"/>
        <v>53.014499999999998</v>
      </c>
      <c r="H47" s="138">
        <f t="shared" si="11"/>
        <v>30</v>
      </c>
      <c r="I47" s="198">
        <f t="shared" si="12"/>
        <v>23.014499999999998</v>
      </c>
    </row>
    <row r="48" spans="1:9" x14ac:dyDescent="0.25">
      <c r="C48" s="40">
        <f t="shared" si="13"/>
        <v>2034</v>
      </c>
      <c r="D48" s="36">
        <f t="shared" si="14"/>
        <v>150</v>
      </c>
      <c r="E48" s="64">
        <f t="shared" si="9"/>
        <v>1.6976487564722857</v>
      </c>
      <c r="F48" s="138">
        <f t="shared" si="14"/>
        <v>53.014499999999998</v>
      </c>
      <c r="G48" s="138">
        <f t="shared" si="10"/>
        <v>53.014499999999998</v>
      </c>
      <c r="H48" s="138">
        <f t="shared" si="11"/>
        <v>30</v>
      </c>
      <c r="I48" s="198">
        <f t="shared" si="12"/>
        <v>23.014499999999998</v>
      </c>
    </row>
    <row r="49" spans="1:9" x14ac:dyDescent="0.25">
      <c r="C49" s="40">
        <f t="shared" si="13"/>
        <v>2035</v>
      </c>
      <c r="D49" s="36">
        <f t="shared" si="14"/>
        <v>150</v>
      </c>
      <c r="E49" s="64">
        <f t="shared" si="9"/>
        <v>1.6976487564722857</v>
      </c>
      <c r="F49" s="138">
        <f t="shared" si="14"/>
        <v>53.014499999999998</v>
      </c>
      <c r="G49" s="138">
        <f t="shared" si="10"/>
        <v>53.014499999999998</v>
      </c>
      <c r="H49" s="138">
        <f t="shared" si="11"/>
        <v>30</v>
      </c>
      <c r="I49" s="198">
        <f t="shared" si="12"/>
        <v>23.014499999999998</v>
      </c>
    </row>
    <row r="50" spans="1:9" x14ac:dyDescent="0.25">
      <c r="C50" s="40">
        <f t="shared" si="13"/>
        <v>2036</v>
      </c>
      <c r="D50" s="36">
        <f t="shared" si="14"/>
        <v>150</v>
      </c>
      <c r="E50" s="64">
        <f t="shared" si="9"/>
        <v>1.6976487564722857</v>
      </c>
      <c r="F50" s="138">
        <f t="shared" si="14"/>
        <v>53.014499999999998</v>
      </c>
      <c r="G50" s="138">
        <f t="shared" si="10"/>
        <v>53.014499999999998</v>
      </c>
      <c r="H50" s="138">
        <f t="shared" si="11"/>
        <v>30</v>
      </c>
      <c r="I50" s="198">
        <f t="shared" si="12"/>
        <v>23.014499999999998</v>
      </c>
    </row>
    <row r="51" spans="1:9" x14ac:dyDescent="0.25">
      <c r="C51" s="40">
        <f t="shared" si="13"/>
        <v>2037</v>
      </c>
      <c r="D51" s="36">
        <f t="shared" si="14"/>
        <v>150</v>
      </c>
      <c r="E51" s="64">
        <f t="shared" si="9"/>
        <v>1.6976487564722857</v>
      </c>
      <c r="F51" s="138">
        <f t="shared" si="14"/>
        <v>53.014499999999998</v>
      </c>
      <c r="G51" s="138">
        <f t="shared" si="10"/>
        <v>53.014499999999998</v>
      </c>
      <c r="H51" s="138">
        <f t="shared" si="11"/>
        <v>30</v>
      </c>
      <c r="I51" s="198">
        <f t="shared" si="12"/>
        <v>23.014499999999998</v>
      </c>
    </row>
    <row r="52" spans="1:9" x14ac:dyDescent="0.25">
      <c r="C52" s="40">
        <f t="shared" si="13"/>
        <v>2038</v>
      </c>
      <c r="D52" s="36">
        <f t="shared" si="14"/>
        <v>150</v>
      </c>
      <c r="E52" s="64">
        <f t="shared" si="9"/>
        <v>1.6976487564722857</v>
      </c>
      <c r="F52" s="138">
        <f t="shared" si="14"/>
        <v>53.014499999999998</v>
      </c>
      <c r="G52" s="138">
        <f t="shared" si="10"/>
        <v>53.014499999999998</v>
      </c>
      <c r="H52" s="138">
        <f t="shared" si="11"/>
        <v>30</v>
      </c>
      <c r="I52" s="198">
        <f t="shared" si="12"/>
        <v>23.014499999999998</v>
      </c>
    </row>
    <row r="53" spans="1:9" x14ac:dyDescent="0.25">
      <c r="C53" s="40">
        <f t="shared" si="13"/>
        <v>2039</v>
      </c>
      <c r="D53" s="36">
        <f t="shared" si="14"/>
        <v>150</v>
      </c>
      <c r="E53" s="64">
        <f t="shared" si="9"/>
        <v>1.6976487564722857</v>
      </c>
      <c r="F53" s="138">
        <f t="shared" si="14"/>
        <v>53.014499999999998</v>
      </c>
      <c r="G53" s="138">
        <f t="shared" si="10"/>
        <v>53.014499999999998</v>
      </c>
      <c r="H53" s="138">
        <f t="shared" si="11"/>
        <v>30</v>
      </c>
      <c r="I53" s="198">
        <f t="shared" si="12"/>
        <v>23.014499999999998</v>
      </c>
    </row>
    <row r="54" spans="1:9" x14ac:dyDescent="0.25">
      <c r="C54" s="40">
        <f t="shared" si="13"/>
        <v>2040</v>
      </c>
      <c r="D54" s="36">
        <f t="shared" si="14"/>
        <v>150</v>
      </c>
      <c r="E54" s="64">
        <f t="shared" si="9"/>
        <v>1.6976487564722857</v>
      </c>
      <c r="F54" s="138">
        <f t="shared" si="14"/>
        <v>53.014499999999998</v>
      </c>
      <c r="G54" s="138">
        <f t="shared" si="10"/>
        <v>53.014499999999998</v>
      </c>
      <c r="H54" s="138">
        <f t="shared" si="11"/>
        <v>30</v>
      </c>
      <c r="I54" s="198">
        <f t="shared" si="12"/>
        <v>23.014499999999998</v>
      </c>
    </row>
    <row r="55" spans="1:9" x14ac:dyDescent="0.2">
      <c r="C55" s="2"/>
    </row>
    <row r="56" spans="1:9" x14ac:dyDescent="0.2">
      <c r="C56" s="2"/>
    </row>
    <row r="58" spans="1:9" s="20" customFormat="1" x14ac:dyDescent="0.25">
      <c r="B58" s="20">
        <f>+B32+1</f>
        <v>3</v>
      </c>
      <c r="C58" s="26" t="s">
        <v>16</v>
      </c>
      <c r="D58" s="27"/>
      <c r="E58" s="114" t="str">
        <f>+Parametros!$C$2</f>
        <v>Quilicura-Valle Grande</v>
      </c>
      <c r="F58" s="114"/>
      <c r="I58" s="205"/>
    </row>
    <row r="59" spans="1:9" s="20" customFormat="1" x14ac:dyDescent="0.25">
      <c r="A59" s="20">
        <f>+A33</f>
        <v>14</v>
      </c>
      <c r="C59" s="26" t="s">
        <v>477</v>
      </c>
      <c r="D59" s="27"/>
      <c r="E59" s="114" t="str">
        <f>VLOOKUP(B58,'TABLA 37 AUX COND PROD'!$A$4:$N$23,A59,0)</f>
        <v>Calle_Uno_Conducci¢n20</v>
      </c>
      <c r="F59" s="114"/>
      <c r="I59" s="205"/>
    </row>
    <row r="60" spans="1:9" x14ac:dyDescent="0.2">
      <c r="A60" s="20">
        <f t="shared" ref="A60:A65" si="15">+A34</f>
        <v>2</v>
      </c>
      <c r="C60" s="19" t="s">
        <v>852</v>
      </c>
      <c r="E60" s="114" t="str">
        <f>VLOOKUP(B58,'TABLA 37 AUX COND PROD'!$A$4:$N$23,A60,0)</f>
        <v>1101_CONDP20-1</v>
      </c>
      <c r="F60" s="114"/>
    </row>
    <row r="61" spans="1:9" x14ac:dyDescent="0.2">
      <c r="A61" s="20">
        <f t="shared" si="15"/>
        <v>3</v>
      </c>
      <c r="C61" s="19" t="s">
        <v>853</v>
      </c>
      <c r="E61" s="114" t="str">
        <f>VLOOKUP(B58,'TABLA 37 AUX COND PROD'!$A$4:$N$23,A61,0)</f>
        <v>303_PAPSum20A</v>
      </c>
      <c r="F61" s="114"/>
    </row>
    <row r="62" spans="1:9" x14ac:dyDescent="0.2">
      <c r="A62" s="20">
        <f t="shared" si="15"/>
        <v>5</v>
      </c>
      <c r="C62" s="19" t="s">
        <v>84</v>
      </c>
      <c r="D62" s="258"/>
      <c r="E62" s="114" t="s">
        <v>85</v>
      </c>
      <c r="F62" s="114"/>
      <c r="I62" s="206"/>
    </row>
    <row r="63" spans="1:9" ht="11.25" customHeight="1" x14ac:dyDescent="0.25">
      <c r="A63" s="20">
        <f t="shared" si="15"/>
        <v>10</v>
      </c>
      <c r="C63" s="534" t="s">
        <v>10</v>
      </c>
      <c r="D63" s="539" t="s">
        <v>478</v>
      </c>
      <c r="E63" s="576"/>
      <c r="F63" s="548"/>
      <c r="G63" s="534" t="s">
        <v>542</v>
      </c>
      <c r="H63" s="534" t="s">
        <v>587</v>
      </c>
      <c r="I63" s="612" t="s">
        <v>543</v>
      </c>
    </row>
    <row r="64" spans="1:9" ht="30.6" x14ac:dyDescent="0.25">
      <c r="A64" s="20">
        <f t="shared" si="15"/>
        <v>12</v>
      </c>
      <c r="B64" s="20"/>
      <c r="C64" s="536"/>
      <c r="D64" s="245" t="s">
        <v>854</v>
      </c>
      <c r="E64" s="123" t="s">
        <v>479</v>
      </c>
      <c r="F64" s="123" t="s">
        <v>480</v>
      </c>
      <c r="G64" s="536"/>
      <c r="H64" s="536"/>
      <c r="I64" s="613"/>
    </row>
    <row r="65" spans="1:9" x14ac:dyDescent="0.25">
      <c r="A65" s="20">
        <f t="shared" si="15"/>
        <v>8</v>
      </c>
      <c r="B65" s="20"/>
      <c r="C65" s="40">
        <f>+'TABLA N° 35'!D64</f>
        <v>2025</v>
      </c>
      <c r="D65" s="23">
        <f>VLOOKUP(B58,'TABLA 37 AUX COND PROD'!$A$4:$L$23,A62,0)</f>
        <v>100</v>
      </c>
      <c r="E65" s="64">
        <f>+(H65/1000)/((D65/1000)^2/4*3.1416)</f>
        <v>2.5464731347084282</v>
      </c>
      <c r="F65" s="64">
        <f>VLOOKUP(B58,'TABLA 37 AUX COND PROD'!$A$4:$L$23,A64,0)</f>
        <v>23.562000000000001</v>
      </c>
      <c r="G65" s="138">
        <f>+F65</f>
        <v>23.562000000000001</v>
      </c>
      <c r="H65" s="64">
        <f>VLOOKUP(B58,'TABLA 37 AUX COND PROD'!$A$4:$L$23,A65,0)</f>
        <v>20</v>
      </c>
      <c r="I65" s="198">
        <f>+G65-H65</f>
        <v>3.5620000000000012</v>
      </c>
    </row>
    <row r="66" spans="1:9" x14ac:dyDescent="0.25">
      <c r="A66" s="26"/>
      <c r="B66" s="20"/>
      <c r="C66" s="40">
        <f>C65+1</f>
        <v>2026</v>
      </c>
      <c r="D66" s="36">
        <f>+D65</f>
        <v>100</v>
      </c>
      <c r="E66" s="64">
        <f t="shared" ref="E66:E80" si="16">+(H66/1000)/((D66/1000)^2/4*3.1416)</f>
        <v>2.5464731347084282</v>
      </c>
      <c r="F66" s="138">
        <f>+F65</f>
        <v>23.562000000000001</v>
      </c>
      <c r="G66" s="138">
        <f t="shared" ref="G66:H80" si="17">+G65</f>
        <v>23.562000000000001</v>
      </c>
      <c r="H66" s="138">
        <f>+H65</f>
        <v>20</v>
      </c>
      <c r="I66" s="198">
        <f t="shared" ref="I66:I80" si="18">+G66-H66</f>
        <v>3.5620000000000012</v>
      </c>
    </row>
    <row r="67" spans="1:9" x14ac:dyDescent="0.25">
      <c r="B67" s="20"/>
      <c r="C67" s="40">
        <f t="shared" ref="C67:C80" si="19">C66+1</f>
        <v>2027</v>
      </c>
      <c r="D67" s="36">
        <f t="shared" ref="D67:F80" si="20">+D66</f>
        <v>100</v>
      </c>
      <c r="E67" s="64">
        <f t="shared" si="16"/>
        <v>2.5464731347084282</v>
      </c>
      <c r="F67" s="138">
        <f t="shared" si="20"/>
        <v>23.562000000000001</v>
      </c>
      <c r="G67" s="138">
        <f t="shared" si="17"/>
        <v>23.562000000000001</v>
      </c>
      <c r="H67" s="138">
        <f t="shared" si="17"/>
        <v>20</v>
      </c>
      <c r="I67" s="198">
        <f t="shared" si="18"/>
        <v>3.5620000000000012</v>
      </c>
    </row>
    <row r="68" spans="1:9" x14ac:dyDescent="0.25">
      <c r="C68" s="40">
        <f t="shared" si="19"/>
        <v>2028</v>
      </c>
      <c r="D68" s="36">
        <f t="shared" si="20"/>
        <v>100</v>
      </c>
      <c r="E68" s="64">
        <f t="shared" si="16"/>
        <v>2.5464731347084282</v>
      </c>
      <c r="F68" s="138">
        <f t="shared" si="20"/>
        <v>23.562000000000001</v>
      </c>
      <c r="G68" s="138">
        <f t="shared" si="17"/>
        <v>23.562000000000001</v>
      </c>
      <c r="H68" s="138">
        <f t="shared" si="17"/>
        <v>20</v>
      </c>
      <c r="I68" s="198">
        <f t="shared" si="18"/>
        <v>3.5620000000000012</v>
      </c>
    </row>
    <row r="69" spans="1:9" x14ac:dyDescent="0.25">
      <c r="C69" s="40">
        <f t="shared" si="19"/>
        <v>2029</v>
      </c>
      <c r="D69" s="36">
        <f t="shared" si="20"/>
        <v>100</v>
      </c>
      <c r="E69" s="64">
        <f t="shared" si="16"/>
        <v>2.5464731347084282</v>
      </c>
      <c r="F69" s="138">
        <f t="shared" si="20"/>
        <v>23.562000000000001</v>
      </c>
      <c r="G69" s="138">
        <f t="shared" si="17"/>
        <v>23.562000000000001</v>
      </c>
      <c r="H69" s="138">
        <f t="shared" si="17"/>
        <v>20</v>
      </c>
      <c r="I69" s="198">
        <f t="shared" si="18"/>
        <v>3.5620000000000012</v>
      </c>
    </row>
    <row r="70" spans="1:9" x14ac:dyDescent="0.25">
      <c r="C70" s="40">
        <f t="shared" si="19"/>
        <v>2030</v>
      </c>
      <c r="D70" s="36">
        <f t="shared" si="20"/>
        <v>100</v>
      </c>
      <c r="E70" s="64">
        <f t="shared" si="16"/>
        <v>2.5464731347084282</v>
      </c>
      <c r="F70" s="138">
        <f t="shared" si="20"/>
        <v>23.562000000000001</v>
      </c>
      <c r="G70" s="138">
        <f t="shared" si="17"/>
        <v>23.562000000000001</v>
      </c>
      <c r="H70" s="138">
        <f t="shared" si="17"/>
        <v>20</v>
      </c>
      <c r="I70" s="198">
        <f t="shared" si="18"/>
        <v>3.5620000000000012</v>
      </c>
    </row>
    <row r="71" spans="1:9" x14ac:dyDescent="0.25">
      <c r="C71" s="40">
        <f t="shared" si="19"/>
        <v>2031</v>
      </c>
      <c r="D71" s="36">
        <f t="shared" si="20"/>
        <v>100</v>
      </c>
      <c r="E71" s="64">
        <f t="shared" si="16"/>
        <v>2.5464731347084282</v>
      </c>
      <c r="F71" s="138">
        <f t="shared" si="20"/>
        <v>23.562000000000001</v>
      </c>
      <c r="G71" s="138">
        <f t="shared" si="17"/>
        <v>23.562000000000001</v>
      </c>
      <c r="H71" s="138">
        <f t="shared" si="17"/>
        <v>20</v>
      </c>
      <c r="I71" s="198">
        <f t="shared" si="18"/>
        <v>3.5620000000000012</v>
      </c>
    </row>
    <row r="72" spans="1:9" x14ac:dyDescent="0.25">
      <c r="C72" s="40">
        <f t="shared" si="19"/>
        <v>2032</v>
      </c>
      <c r="D72" s="36">
        <f t="shared" si="20"/>
        <v>100</v>
      </c>
      <c r="E72" s="64">
        <f t="shared" si="16"/>
        <v>2.5464731347084282</v>
      </c>
      <c r="F72" s="138">
        <f t="shared" si="20"/>
        <v>23.562000000000001</v>
      </c>
      <c r="G72" s="138">
        <f t="shared" si="17"/>
        <v>23.562000000000001</v>
      </c>
      <c r="H72" s="138">
        <f t="shared" si="17"/>
        <v>20</v>
      </c>
      <c r="I72" s="198">
        <f t="shared" si="18"/>
        <v>3.5620000000000012</v>
      </c>
    </row>
    <row r="73" spans="1:9" x14ac:dyDescent="0.25">
      <c r="C73" s="40">
        <f t="shared" si="19"/>
        <v>2033</v>
      </c>
      <c r="D73" s="36">
        <f t="shared" si="20"/>
        <v>100</v>
      </c>
      <c r="E73" s="64">
        <f t="shared" si="16"/>
        <v>2.5464731347084282</v>
      </c>
      <c r="F73" s="138">
        <f t="shared" si="20"/>
        <v>23.562000000000001</v>
      </c>
      <c r="G73" s="138">
        <f t="shared" si="17"/>
        <v>23.562000000000001</v>
      </c>
      <c r="H73" s="138">
        <f t="shared" si="17"/>
        <v>20</v>
      </c>
      <c r="I73" s="198">
        <f t="shared" si="18"/>
        <v>3.5620000000000012</v>
      </c>
    </row>
    <row r="74" spans="1:9" x14ac:dyDescent="0.25">
      <c r="C74" s="40">
        <f t="shared" si="19"/>
        <v>2034</v>
      </c>
      <c r="D74" s="36">
        <f t="shared" si="20"/>
        <v>100</v>
      </c>
      <c r="E74" s="64">
        <f t="shared" si="16"/>
        <v>2.5464731347084282</v>
      </c>
      <c r="F74" s="138">
        <f t="shared" si="20"/>
        <v>23.562000000000001</v>
      </c>
      <c r="G74" s="138">
        <f t="shared" si="17"/>
        <v>23.562000000000001</v>
      </c>
      <c r="H74" s="138">
        <f t="shared" si="17"/>
        <v>20</v>
      </c>
      <c r="I74" s="198">
        <f t="shared" si="18"/>
        <v>3.5620000000000012</v>
      </c>
    </row>
    <row r="75" spans="1:9" x14ac:dyDescent="0.25">
      <c r="C75" s="40">
        <f t="shared" si="19"/>
        <v>2035</v>
      </c>
      <c r="D75" s="36">
        <f t="shared" si="20"/>
        <v>100</v>
      </c>
      <c r="E75" s="64">
        <f t="shared" si="16"/>
        <v>2.5464731347084282</v>
      </c>
      <c r="F75" s="138">
        <f t="shared" si="20"/>
        <v>23.562000000000001</v>
      </c>
      <c r="G75" s="138">
        <f t="shared" si="17"/>
        <v>23.562000000000001</v>
      </c>
      <c r="H75" s="138">
        <f t="shared" si="17"/>
        <v>20</v>
      </c>
      <c r="I75" s="198">
        <f t="shared" si="18"/>
        <v>3.5620000000000012</v>
      </c>
    </row>
    <row r="76" spans="1:9" x14ac:dyDescent="0.25">
      <c r="C76" s="40">
        <f t="shared" si="19"/>
        <v>2036</v>
      </c>
      <c r="D76" s="36">
        <f t="shared" si="20"/>
        <v>100</v>
      </c>
      <c r="E76" s="64">
        <f t="shared" si="16"/>
        <v>2.5464731347084282</v>
      </c>
      <c r="F76" s="138">
        <f t="shared" si="20"/>
        <v>23.562000000000001</v>
      </c>
      <c r="G76" s="138">
        <f t="shared" si="17"/>
        <v>23.562000000000001</v>
      </c>
      <c r="H76" s="138">
        <f t="shared" si="17"/>
        <v>20</v>
      </c>
      <c r="I76" s="198">
        <f t="shared" si="18"/>
        <v>3.5620000000000012</v>
      </c>
    </row>
    <row r="77" spans="1:9" x14ac:dyDescent="0.25">
      <c r="C77" s="40">
        <f t="shared" si="19"/>
        <v>2037</v>
      </c>
      <c r="D77" s="36">
        <f t="shared" si="20"/>
        <v>100</v>
      </c>
      <c r="E77" s="64">
        <f t="shared" si="16"/>
        <v>2.5464731347084282</v>
      </c>
      <c r="F77" s="138">
        <f t="shared" si="20"/>
        <v>23.562000000000001</v>
      </c>
      <c r="G77" s="138">
        <f t="shared" si="17"/>
        <v>23.562000000000001</v>
      </c>
      <c r="H77" s="138">
        <f t="shared" si="17"/>
        <v>20</v>
      </c>
      <c r="I77" s="198">
        <f t="shared" si="18"/>
        <v>3.5620000000000012</v>
      </c>
    </row>
    <row r="78" spans="1:9" x14ac:dyDescent="0.25">
      <c r="C78" s="40">
        <f t="shared" si="19"/>
        <v>2038</v>
      </c>
      <c r="D78" s="36">
        <f t="shared" si="20"/>
        <v>100</v>
      </c>
      <c r="E78" s="64">
        <f t="shared" si="16"/>
        <v>2.5464731347084282</v>
      </c>
      <c r="F78" s="138">
        <f t="shared" si="20"/>
        <v>23.562000000000001</v>
      </c>
      <c r="G78" s="138">
        <f t="shared" si="17"/>
        <v>23.562000000000001</v>
      </c>
      <c r="H78" s="138">
        <f t="shared" si="17"/>
        <v>20</v>
      </c>
      <c r="I78" s="198">
        <f t="shared" si="18"/>
        <v>3.5620000000000012</v>
      </c>
    </row>
    <row r="79" spans="1:9" x14ac:dyDescent="0.25">
      <c r="C79" s="40">
        <f t="shared" si="19"/>
        <v>2039</v>
      </c>
      <c r="D79" s="36">
        <f t="shared" si="20"/>
        <v>100</v>
      </c>
      <c r="E79" s="64">
        <f t="shared" si="16"/>
        <v>2.5464731347084282</v>
      </c>
      <c r="F79" s="138">
        <f t="shared" si="20"/>
        <v>23.562000000000001</v>
      </c>
      <c r="G79" s="138">
        <f t="shared" si="17"/>
        <v>23.562000000000001</v>
      </c>
      <c r="H79" s="138">
        <f t="shared" si="17"/>
        <v>20</v>
      </c>
      <c r="I79" s="198">
        <f t="shared" si="18"/>
        <v>3.5620000000000012</v>
      </c>
    </row>
    <row r="80" spans="1:9" x14ac:dyDescent="0.25">
      <c r="C80" s="40">
        <f t="shared" si="19"/>
        <v>2040</v>
      </c>
      <c r="D80" s="36">
        <f t="shared" si="20"/>
        <v>100</v>
      </c>
      <c r="E80" s="64">
        <f t="shared" si="16"/>
        <v>2.5464731347084282</v>
      </c>
      <c r="F80" s="138">
        <f t="shared" si="20"/>
        <v>23.562000000000001</v>
      </c>
      <c r="G80" s="138">
        <f t="shared" si="17"/>
        <v>23.562000000000001</v>
      </c>
      <c r="H80" s="138">
        <f t="shared" si="17"/>
        <v>20</v>
      </c>
      <c r="I80" s="198">
        <f t="shared" si="18"/>
        <v>3.5620000000000012</v>
      </c>
    </row>
    <row r="81" spans="1:9" x14ac:dyDescent="0.2">
      <c r="C81" s="2"/>
    </row>
    <row r="82" spans="1:9" x14ac:dyDescent="0.2">
      <c r="C82" s="2"/>
    </row>
    <row r="84" spans="1:9" s="20" customFormat="1" x14ac:dyDescent="0.25">
      <c r="B84" s="20">
        <f>+B58+1</f>
        <v>4</v>
      </c>
      <c r="C84" s="26" t="s">
        <v>16</v>
      </c>
      <c r="D84" s="27"/>
      <c r="E84" s="114" t="str">
        <f>+Parametros!$C$2</f>
        <v>Quilicura-Valle Grande</v>
      </c>
      <c r="F84" s="114"/>
      <c r="I84" s="205"/>
    </row>
    <row r="85" spans="1:9" s="20" customFormat="1" x14ac:dyDescent="0.25">
      <c r="A85" s="20">
        <f>+A59</f>
        <v>14</v>
      </c>
      <c r="B85" s="20">
        <v>13</v>
      </c>
      <c r="C85" s="26" t="s">
        <v>477</v>
      </c>
      <c r="D85" s="27"/>
      <c r="E85" s="114" t="str">
        <f>VLOOKUP(B84,'TABLA 37 AUX COND PROD'!$A$4:$N$23,A85,0)</f>
        <v>El_Juncal_Conducción1</v>
      </c>
      <c r="F85" s="114"/>
      <c r="I85" s="205"/>
    </row>
    <row r="86" spans="1:9" x14ac:dyDescent="0.2">
      <c r="A86" s="20">
        <f t="shared" ref="A86:A91" si="21">+A60</f>
        <v>2</v>
      </c>
      <c r="C86" s="19" t="s">
        <v>852</v>
      </c>
      <c r="E86" s="114" t="str">
        <f>VLOOKUP(B84,'TABLA 37 AUX COND PROD'!$A$4:$N$23,A86,0)</f>
        <v>1101_CONDP5-1</v>
      </c>
      <c r="F86" s="114"/>
    </row>
    <row r="87" spans="1:9" x14ac:dyDescent="0.2">
      <c r="A87" s="20">
        <f t="shared" si="21"/>
        <v>3</v>
      </c>
      <c r="C87" s="19" t="s">
        <v>853</v>
      </c>
      <c r="E87" s="114" t="str">
        <f>VLOOKUP(B84,'TABLA 37 AUX COND PROD'!$A$4:$N$23,A87,0)</f>
        <v>303_PAPSum5</v>
      </c>
      <c r="F87" s="114"/>
    </row>
    <row r="88" spans="1:9" x14ac:dyDescent="0.2">
      <c r="A88" s="20">
        <f t="shared" si="21"/>
        <v>5</v>
      </c>
      <c r="C88" s="19" t="s">
        <v>84</v>
      </c>
      <c r="D88" s="258"/>
      <c r="E88" s="114" t="s">
        <v>85</v>
      </c>
      <c r="F88" s="114"/>
      <c r="I88" s="206"/>
    </row>
    <row r="89" spans="1:9" ht="11.25" customHeight="1" x14ac:dyDescent="0.25">
      <c r="A89" s="20">
        <f t="shared" si="21"/>
        <v>10</v>
      </c>
      <c r="C89" s="534" t="s">
        <v>10</v>
      </c>
      <c r="D89" s="539" t="s">
        <v>478</v>
      </c>
      <c r="E89" s="576"/>
      <c r="F89" s="548"/>
      <c r="G89" s="534" t="s">
        <v>542</v>
      </c>
      <c r="H89" s="534" t="s">
        <v>587</v>
      </c>
      <c r="I89" s="612" t="s">
        <v>543</v>
      </c>
    </row>
    <row r="90" spans="1:9" ht="30.6" x14ac:dyDescent="0.25">
      <c r="A90" s="20">
        <f t="shared" si="21"/>
        <v>12</v>
      </c>
      <c r="B90" s="20"/>
      <c r="C90" s="536"/>
      <c r="D90" s="245" t="s">
        <v>854</v>
      </c>
      <c r="E90" s="123" t="s">
        <v>479</v>
      </c>
      <c r="F90" s="123" t="s">
        <v>480</v>
      </c>
      <c r="G90" s="536"/>
      <c r="H90" s="536"/>
      <c r="I90" s="613"/>
    </row>
    <row r="91" spans="1:9" x14ac:dyDescent="0.25">
      <c r="A91" s="20">
        <f t="shared" si="21"/>
        <v>8</v>
      </c>
      <c r="B91" s="20"/>
      <c r="C91" s="40">
        <f>+'TABLA N° 35'!D90</f>
        <v>2025</v>
      </c>
      <c r="D91" s="23">
        <f>VLOOKUP(B84,'TABLA 37 AUX COND PROD'!$A$4:$L$23,A88,0)</f>
        <v>150</v>
      </c>
      <c r="E91" s="64">
        <f>+(H91/1000)/((D91/1000)^2/4*3.1416)</f>
        <v>0.56588291882409536</v>
      </c>
      <c r="F91" s="64">
        <f>VLOOKUP(B84,'TABLA 37 AUX COND PROD'!$A$4:$L$23,A90,0)</f>
        <v>53.014499999999998</v>
      </c>
      <c r="G91" s="138">
        <f>+F91</f>
        <v>53.014499999999998</v>
      </c>
      <c r="H91" s="64">
        <f>VLOOKUP(B84,'TABLA 37 AUX COND PROD'!$A$4:$L$23,A91,0)</f>
        <v>10</v>
      </c>
      <c r="I91" s="198">
        <f>+G91-H91</f>
        <v>43.014499999999998</v>
      </c>
    </row>
    <row r="92" spans="1:9" x14ac:dyDescent="0.25">
      <c r="A92" s="26"/>
      <c r="B92" s="20"/>
      <c r="C92" s="40">
        <f>C91+1</f>
        <v>2026</v>
      </c>
      <c r="D92" s="36">
        <f>+D91</f>
        <v>150</v>
      </c>
      <c r="E92" s="64">
        <f t="shared" ref="E92:E106" si="22">+(H92/1000)/((D92/1000)^2/4*3.1416)</f>
        <v>0.56588291882409536</v>
      </c>
      <c r="F92" s="138">
        <f>+F91</f>
        <v>53.014499999999998</v>
      </c>
      <c r="G92" s="138">
        <f t="shared" ref="G92:G106" si="23">+G91</f>
        <v>53.014499999999998</v>
      </c>
      <c r="H92" s="138">
        <f t="shared" ref="H92:H106" si="24">+H91</f>
        <v>10</v>
      </c>
      <c r="I92" s="198">
        <f t="shared" ref="I92:I106" si="25">+G92-H92</f>
        <v>43.014499999999998</v>
      </c>
    </row>
    <row r="93" spans="1:9" x14ac:dyDescent="0.25">
      <c r="B93" s="20"/>
      <c r="C93" s="40">
        <f t="shared" ref="C93:C106" si="26">C92+1</f>
        <v>2027</v>
      </c>
      <c r="D93" s="36">
        <f t="shared" ref="D93:F106" si="27">+D92</f>
        <v>150</v>
      </c>
      <c r="E93" s="64">
        <f t="shared" si="22"/>
        <v>0.56588291882409536</v>
      </c>
      <c r="F93" s="138">
        <f t="shared" si="27"/>
        <v>53.014499999999998</v>
      </c>
      <c r="G93" s="138">
        <f t="shared" si="23"/>
        <v>53.014499999999998</v>
      </c>
      <c r="H93" s="138">
        <f t="shared" si="24"/>
        <v>10</v>
      </c>
      <c r="I93" s="198">
        <f t="shared" si="25"/>
        <v>43.014499999999998</v>
      </c>
    </row>
    <row r="94" spans="1:9" x14ac:dyDescent="0.25">
      <c r="C94" s="40">
        <f t="shared" si="26"/>
        <v>2028</v>
      </c>
      <c r="D94" s="36">
        <f t="shared" si="27"/>
        <v>150</v>
      </c>
      <c r="E94" s="64">
        <f t="shared" si="22"/>
        <v>0.56588291882409536</v>
      </c>
      <c r="F94" s="138">
        <f t="shared" si="27"/>
        <v>53.014499999999998</v>
      </c>
      <c r="G94" s="138">
        <f t="shared" si="23"/>
        <v>53.014499999999998</v>
      </c>
      <c r="H94" s="138">
        <f t="shared" si="24"/>
        <v>10</v>
      </c>
      <c r="I94" s="198">
        <f t="shared" si="25"/>
        <v>43.014499999999998</v>
      </c>
    </row>
    <row r="95" spans="1:9" x14ac:dyDescent="0.25">
      <c r="C95" s="40">
        <f t="shared" si="26"/>
        <v>2029</v>
      </c>
      <c r="D95" s="36">
        <f t="shared" si="27"/>
        <v>150</v>
      </c>
      <c r="E95" s="64">
        <f t="shared" si="22"/>
        <v>0.56588291882409536</v>
      </c>
      <c r="F95" s="138">
        <f t="shared" si="27"/>
        <v>53.014499999999998</v>
      </c>
      <c r="G95" s="138">
        <f t="shared" si="23"/>
        <v>53.014499999999998</v>
      </c>
      <c r="H95" s="138">
        <f t="shared" si="24"/>
        <v>10</v>
      </c>
      <c r="I95" s="198">
        <f t="shared" si="25"/>
        <v>43.014499999999998</v>
      </c>
    </row>
    <row r="96" spans="1:9" x14ac:dyDescent="0.25">
      <c r="C96" s="40">
        <f t="shared" si="26"/>
        <v>2030</v>
      </c>
      <c r="D96" s="36">
        <f t="shared" si="27"/>
        <v>150</v>
      </c>
      <c r="E96" s="64">
        <f t="shared" si="22"/>
        <v>0.56588291882409536</v>
      </c>
      <c r="F96" s="138">
        <f t="shared" si="27"/>
        <v>53.014499999999998</v>
      </c>
      <c r="G96" s="138">
        <f t="shared" si="23"/>
        <v>53.014499999999998</v>
      </c>
      <c r="H96" s="138">
        <f t="shared" si="24"/>
        <v>10</v>
      </c>
      <c r="I96" s="198">
        <f t="shared" si="25"/>
        <v>43.014499999999998</v>
      </c>
    </row>
    <row r="97" spans="1:9" x14ac:dyDescent="0.25">
      <c r="C97" s="40">
        <f t="shared" si="26"/>
        <v>2031</v>
      </c>
      <c r="D97" s="36">
        <f t="shared" si="27"/>
        <v>150</v>
      </c>
      <c r="E97" s="64">
        <f t="shared" si="22"/>
        <v>0.56588291882409536</v>
      </c>
      <c r="F97" s="138">
        <f t="shared" si="27"/>
        <v>53.014499999999998</v>
      </c>
      <c r="G97" s="138">
        <f t="shared" si="23"/>
        <v>53.014499999999998</v>
      </c>
      <c r="H97" s="138">
        <f t="shared" si="24"/>
        <v>10</v>
      </c>
      <c r="I97" s="198">
        <f t="shared" si="25"/>
        <v>43.014499999999998</v>
      </c>
    </row>
    <row r="98" spans="1:9" x14ac:dyDescent="0.25">
      <c r="C98" s="40">
        <f t="shared" si="26"/>
        <v>2032</v>
      </c>
      <c r="D98" s="36">
        <f t="shared" si="27"/>
        <v>150</v>
      </c>
      <c r="E98" s="64">
        <f t="shared" si="22"/>
        <v>0.56588291882409536</v>
      </c>
      <c r="F98" s="138">
        <f t="shared" si="27"/>
        <v>53.014499999999998</v>
      </c>
      <c r="G98" s="138">
        <f t="shared" si="23"/>
        <v>53.014499999999998</v>
      </c>
      <c r="H98" s="138">
        <f t="shared" si="24"/>
        <v>10</v>
      </c>
      <c r="I98" s="198">
        <f t="shared" si="25"/>
        <v>43.014499999999998</v>
      </c>
    </row>
    <row r="99" spans="1:9" x14ac:dyDescent="0.25">
      <c r="C99" s="40">
        <f t="shared" si="26"/>
        <v>2033</v>
      </c>
      <c r="D99" s="36">
        <f t="shared" si="27"/>
        <v>150</v>
      </c>
      <c r="E99" s="64">
        <f t="shared" si="22"/>
        <v>0.56588291882409536</v>
      </c>
      <c r="F99" s="138">
        <f t="shared" si="27"/>
        <v>53.014499999999998</v>
      </c>
      <c r="G99" s="138">
        <f t="shared" si="23"/>
        <v>53.014499999999998</v>
      </c>
      <c r="H99" s="138">
        <f t="shared" si="24"/>
        <v>10</v>
      </c>
      <c r="I99" s="198">
        <f t="shared" si="25"/>
        <v>43.014499999999998</v>
      </c>
    </row>
    <row r="100" spans="1:9" x14ac:dyDescent="0.25">
      <c r="C100" s="40">
        <f t="shared" si="26"/>
        <v>2034</v>
      </c>
      <c r="D100" s="36">
        <f t="shared" si="27"/>
        <v>150</v>
      </c>
      <c r="E100" s="64">
        <f t="shared" si="22"/>
        <v>0.56588291882409536</v>
      </c>
      <c r="F100" s="138">
        <f t="shared" si="27"/>
        <v>53.014499999999998</v>
      </c>
      <c r="G100" s="138">
        <f t="shared" si="23"/>
        <v>53.014499999999998</v>
      </c>
      <c r="H100" s="138">
        <f t="shared" si="24"/>
        <v>10</v>
      </c>
      <c r="I100" s="198">
        <f t="shared" si="25"/>
        <v>43.014499999999998</v>
      </c>
    </row>
    <row r="101" spans="1:9" x14ac:dyDescent="0.25">
      <c r="B101" s="237"/>
      <c r="C101" s="40">
        <f t="shared" si="26"/>
        <v>2035</v>
      </c>
      <c r="D101" s="36">
        <f t="shared" si="27"/>
        <v>150</v>
      </c>
      <c r="E101" s="64">
        <f t="shared" si="22"/>
        <v>0.56588291882409536</v>
      </c>
      <c r="F101" s="138">
        <f t="shared" si="27"/>
        <v>53.014499999999998</v>
      </c>
      <c r="G101" s="138">
        <f t="shared" si="23"/>
        <v>53.014499999999998</v>
      </c>
      <c r="H101" s="138">
        <f t="shared" si="24"/>
        <v>10</v>
      </c>
      <c r="I101" s="198">
        <f t="shared" si="25"/>
        <v>43.014499999999998</v>
      </c>
    </row>
    <row r="102" spans="1:9" x14ac:dyDescent="0.25">
      <c r="C102" s="40">
        <f t="shared" si="26"/>
        <v>2036</v>
      </c>
      <c r="D102" s="36">
        <f t="shared" si="27"/>
        <v>150</v>
      </c>
      <c r="E102" s="64">
        <f t="shared" si="22"/>
        <v>0.56588291882409536</v>
      </c>
      <c r="F102" s="138">
        <f t="shared" si="27"/>
        <v>53.014499999999998</v>
      </c>
      <c r="G102" s="138">
        <f t="shared" si="23"/>
        <v>53.014499999999998</v>
      </c>
      <c r="H102" s="138">
        <f t="shared" si="24"/>
        <v>10</v>
      </c>
      <c r="I102" s="198">
        <f t="shared" si="25"/>
        <v>43.014499999999998</v>
      </c>
    </row>
    <row r="103" spans="1:9" x14ac:dyDescent="0.25">
      <c r="C103" s="40">
        <f t="shared" si="26"/>
        <v>2037</v>
      </c>
      <c r="D103" s="36">
        <f t="shared" si="27"/>
        <v>150</v>
      </c>
      <c r="E103" s="64">
        <f t="shared" si="22"/>
        <v>0.56588291882409536</v>
      </c>
      <c r="F103" s="138">
        <f t="shared" si="27"/>
        <v>53.014499999999998</v>
      </c>
      <c r="G103" s="138">
        <f t="shared" si="23"/>
        <v>53.014499999999998</v>
      </c>
      <c r="H103" s="138">
        <f t="shared" si="24"/>
        <v>10</v>
      </c>
      <c r="I103" s="198">
        <f t="shared" si="25"/>
        <v>43.014499999999998</v>
      </c>
    </row>
    <row r="104" spans="1:9" x14ac:dyDescent="0.25">
      <c r="C104" s="40">
        <f t="shared" si="26"/>
        <v>2038</v>
      </c>
      <c r="D104" s="36">
        <f t="shared" si="27"/>
        <v>150</v>
      </c>
      <c r="E104" s="64">
        <f t="shared" si="22"/>
        <v>0.56588291882409536</v>
      </c>
      <c r="F104" s="138">
        <f t="shared" si="27"/>
        <v>53.014499999999998</v>
      </c>
      <c r="G104" s="138">
        <f t="shared" si="23"/>
        <v>53.014499999999998</v>
      </c>
      <c r="H104" s="138">
        <f t="shared" si="24"/>
        <v>10</v>
      </c>
      <c r="I104" s="198">
        <f t="shared" si="25"/>
        <v>43.014499999999998</v>
      </c>
    </row>
    <row r="105" spans="1:9" x14ac:dyDescent="0.25">
      <c r="C105" s="40">
        <f t="shared" si="26"/>
        <v>2039</v>
      </c>
      <c r="D105" s="36">
        <f t="shared" si="27"/>
        <v>150</v>
      </c>
      <c r="E105" s="64">
        <f t="shared" si="22"/>
        <v>0.56588291882409536</v>
      </c>
      <c r="F105" s="138">
        <f t="shared" si="27"/>
        <v>53.014499999999998</v>
      </c>
      <c r="G105" s="138">
        <f t="shared" si="23"/>
        <v>53.014499999999998</v>
      </c>
      <c r="H105" s="138">
        <f t="shared" si="24"/>
        <v>10</v>
      </c>
      <c r="I105" s="198">
        <f t="shared" si="25"/>
        <v>43.014499999999998</v>
      </c>
    </row>
    <row r="106" spans="1:9" x14ac:dyDescent="0.25">
      <c r="C106" s="40">
        <f t="shared" si="26"/>
        <v>2040</v>
      </c>
      <c r="D106" s="36">
        <f t="shared" si="27"/>
        <v>150</v>
      </c>
      <c r="E106" s="64">
        <f t="shared" si="22"/>
        <v>0.56588291882409536</v>
      </c>
      <c r="F106" s="138">
        <f t="shared" si="27"/>
        <v>53.014499999999998</v>
      </c>
      <c r="G106" s="138">
        <f t="shared" si="23"/>
        <v>53.014499999999998</v>
      </c>
      <c r="H106" s="138">
        <f t="shared" si="24"/>
        <v>10</v>
      </c>
      <c r="I106" s="198">
        <f t="shared" si="25"/>
        <v>43.014499999999998</v>
      </c>
    </row>
    <row r="107" spans="1:9" x14ac:dyDescent="0.2">
      <c r="C107" s="2"/>
    </row>
    <row r="108" spans="1:9" x14ac:dyDescent="0.2">
      <c r="C108" s="2"/>
    </row>
    <row r="110" spans="1:9" s="20" customFormat="1" x14ac:dyDescent="0.25">
      <c r="B110" s="20">
        <f>+B84+1</f>
        <v>5</v>
      </c>
      <c r="C110" s="26" t="s">
        <v>16</v>
      </c>
      <c r="D110" s="27"/>
      <c r="E110" s="114" t="str">
        <f>+Parametros!$C$2</f>
        <v>Quilicura-Valle Grande</v>
      </c>
      <c r="F110" s="114"/>
      <c r="I110" s="205"/>
    </row>
    <row r="111" spans="1:9" s="20" customFormat="1" x14ac:dyDescent="0.25">
      <c r="A111" s="20">
        <f>+A85</f>
        <v>14</v>
      </c>
      <c r="C111" s="26" t="s">
        <v>477</v>
      </c>
      <c r="D111" s="27"/>
      <c r="E111" s="114" t="str">
        <f>VLOOKUP(B110,'TABLA 37 AUX COND PROD'!$A$4:$N$23,A111,0)</f>
        <v>El_Juncal_Conducción2</v>
      </c>
      <c r="F111" s="114"/>
      <c r="I111" s="205"/>
    </row>
    <row r="112" spans="1:9" x14ac:dyDescent="0.2">
      <c r="A112" s="20">
        <f t="shared" ref="A112:A117" si="28">+A86</f>
        <v>2</v>
      </c>
      <c r="C112" s="19" t="s">
        <v>852</v>
      </c>
      <c r="E112" s="114" t="str">
        <f>VLOOKUP(B110,'TABLA 37 AUX COND PROD'!$A$4:$N$23,A112,0)</f>
        <v>1101_CONDP17-1</v>
      </c>
      <c r="F112" s="114"/>
    </row>
    <row r="113" spans="1:9" x14ac:dyDescent="0.2">
      <c r="A113" s="20">
        <f t="shared" si="28"/>
        <v>3</v>
      </c>
      <c r="C113" s="19" t="s">
        <v>853</v>
      </c>
      <c r="E113" s="114" t="str">
        <f>VLOOKUP(B110,'TABLA 37 AUX COND PROD'!$A$4:$N$23,A113,0)</f>
        <v>303_PAPSum17A</v>
      </c>
      <c r="F113" s="114"/>
    </row>
    <row r="114" spans="1:9" x14ac:dyDescent="0.2">
      <c r="A114" s="20">
        <f t="shared" si="28"/>
        <v>5</v>
      </c>
      <c r="C114" s="19" t="s">
        <v>84</v>
      </c>
      <c r="D114" s="258"/>
      <c r="E114" s="114" t="s">
        <v>85</v>
      </c>
      <c r="F114" s="114"/>
      <c r="I114" s="206"/>
    </row>
    <row r="115" spans="1:9" ht="11.25" customHeight="1" x14ac:dyDescent="0.25">
      <c r="A115" s="20">
        <f t="shared" si="28"/>
        <v>10</v>
      </c>
      <c r="C115" s="534" t="s">
        <v>10</v>
      </c>
      <c r="D115" s="539" t="s">
        <v>478</v>
      </c>
      <c r="E115" s="576"/>
      <c r="F115" s="548"/>
      <c r="G115" s="534" t="s">
        <v>542</v>
      </c>
      <c r="H115" s="534" t="s">
        <v>587</v>
      </c>
      <c r="I115" s="612" t="s">
        <v>543</v>
      </c>
    </row>
    <row r="116" spans="1:9" ht="30.6" x14ac:dyDescent="0.25">
      <c r="A116" s="20">
        <f t="shared" si="28"/>
        <v>12</v>
      </c>
      <c r="B116" s="20"/>
      <c r="C116" s="536"/>
      <c r="D116" s="245" t="s">
        <v>854</v>
      </c>
      <c r="E116" s="123" t="s">
        <v>479</v>
      </c>
      <c r="F116" s="123" t="s">
        <v>480</v>
      </c>
      <c r="G116" s="536"/>
      <c r="H116" s="536"/>
      <c r="I116" s="613"/>
    </row>
    <row r="117" spans="1:9" x14ac:dyDescent="0.25">
      <c r="A117" s="20">
        <f t="shared" si="28"/>
        <v>8</v>
      </c>
      <c r="B117" s="20"/>
      <c r="C117" s="40">
        <f>+'TABLA N° 35'!D116</f>
        <v>2025</v>
      </c>
      <c r="D117" s="23">
        <f>VLOOKUP(B110,'TABLA 37 AUX COND PROD'!$A$4:$L$23,A114,0)</f>
        <v>150</v>
      </c>
      <c r="E117" s="64">
        <f>+(H117/1000)/((D117/1000)^2/4*3.1416)</f>
        <v>1.1317658376481907</v>
      </c>
      <c r="F117" s="64">
        <f>VLOOKUP(B110,'TABLA 37 AUX COND PROD'!$A$4:$L$23,A116,0)</f>
        <v>53.014499999999998</v>
      </c>
      <c r="G117" s="138">
        <f>+F117</f>
        <v>53.014499999999998</v>
      </c>
      <c r="H117" s="64">
        <f>VLOOKUP(B110,'TABLA 37 AUX COND PROD'!$A$4:$L$23,A117,0)</f>
        <v>20</v>
      </c>
      <c r="I117" s="198">
        <f>+G117-H117</f>
        <v>33.014499999999998</v>
      </c>
    </row>
    <row r="118" spans="1:9" x14ac:dyDescent="0.25">
      <c r="A118" s="26"/>
      <c r="B118" s="20"/>
      <c r="C118" s="40">
        <f>C117+1</f>
        <v>2026</v>
      </c>
      <c r="D118" s="36">
        <f>+D117</f>
        <v>150</v>
      </c>
      <c r="E118" s="64">
        <f t="shared" ref="E118:E132" si="29">+(H118/1000)/((D118/1000)^2/4*3.1416)</f>
        <v>1.1317658376481907</v>
      </c>
      <c r="F118" s="138">
        <f>+F117</f>
        <v>53.014499999999998</v>
      </c>
      <c r="G118" s="138">
        <f t="shared" ref="G118:G132" si="30">+G117</f>
        <v>53.014499999999998</v>
      </c>
      <c r="H118" s="138">
        <f t="shared" ref="H118:H132" si="31">+H117</f>
        <v>20</v>
      </c>
      <c r="I118" s="198">
        <f t="shared" ref="I118:I132" si="32">+I117</f>
        <v>33.014499999999998</v>
      </c>
    </row>
    <row r="119" spans="1:9" x14ac:dyDescent="0.25">
      <c r="B119" s="20"/>
      <c r="C119" s="40">
        <f t="shared" ref="C119:C132" si="33">C118+1</f>
        <v>2027</v>
      </c>
      <c r="D119" s="36">
        <f t="shared" ref="D119:F132" si="34">+D118</f>
        <v>150</v>
      </c>
      <c r="E119" s="64">
        <f t="shared" si="29"/>
        <v>1.1317658376481907</v>
      </c>
      <c r="F119" s="138">
        <f t="shared" si="34"/>
        <v>53.014499999999998</v>
      </c>
      <c r="G119" s="138">
        <f t="shared" si="30"/>
        <v>53.014499999999998</v>
      </c>
      <c r="H119" s="138">
        <f t="shared" si="31"/>
        <v>20</v>
      </c>
      <c r="I119" s="198">
        <f t="shared" si="32"/>
        <v>33.014499999999998</v>
      </c>
    </row>
    <row r="120" spans="1:9" x14ac:dyDescent="0.25">
      <c r="C120" s="40">
        <f t="shared" si="33"/>
        <v>2028</v>
      </c>
      <c r="D120" s="36">
        <f t="shared" si="34"/>
        <v>150</v>
      </c>
      <c r="E120" s="64">
        <f t="shared" si="29"/>
        <v>1.1317658376481907</v>
      </c>
      <c r="F120" s="138">
        <f t="shared" si="34"/>
        <v>53.014499999999998</v>
      </c>
      <c r="G120" s="138">
        <f t="shared" si="30"/>
        <v>53.014499999999998</v>
      </c>
      <c r="H120" s="138">
        <f t="shared" si="31"/>
        <v>20</v>
      </c>
      <c r="I120" s="198">
        <f t="shared" si="32"/>
        <v>33.014499999999998</v>
      </c>
    </row>
    <row r="121" spans="1:9" x14ac:dyDescent="0.25">
      <c r="C121" s="40">
        <f t="shared" si="33"/>
        <v>2029</v>
      </c>
      <c r="D121" s="36">
        <f t="shared" si="34"/>
        <v>150</v>
      </c>
      <c r="E121" s="64">
        <f t="shared" si="29"/>
        <v>1.1317658376481907</v>
      </c>
      <c r="F121" s="138">
        <f t="shared" si="34"/>
        <v>53.014499999999998</v>
      </c>
      <c r="G121" s="138">
        <f t="shared" si="30"/>
        <v>53.014499999999998</v>
      </c>
      <c r="H121" s="138">
        <f t="shared" si="31"/>
        <v>20</v>
      </c>
      <c r="I121" s="198">
        <f t="shared" si="32"/>
        <v>33.014499999999998</v>
      </c>
    </row>
    <row r="122" spans="1:9" x14ac:dyDescent="0.25">
      <c r="C122" s="40">
        <f t="shared" si="33"/>
        <v>2030</v>
      </c>
      <c r="D122" s="36">
        <f t="shared" si="34"/>
        <v>150</v>
      </c>
      <c r="E122" s="64">
        <f t="shared" si="29"/>
        <v>1.1317658376481907</v>
      </c>
      <c r="F122" s="138">
        <f t="shared" si="34"/>
        <v>53.014499999999998</v>
      </c>
      <c r="G122" s="138">
        <f t="shared" si="30"/>
        <v>53.014499999999998</v>
      </c>
      <c r="H122" s="138">
        <f t="shared" si="31"/>
        <v>20</v>
      </c>
      <c r="I122" s="198">
        <f t="shared" si="32"/>
        <v>33.014499999999998</v>
      </c>
    </row>
    <row r="123" spans="1:9" x14ac:dyDescent="0.25">
      <c r="C123" s="40">
        <f t="shared" si="33"/>
        <v>2031</v>
      </c>
      <c r="D123" s="36">
        <f t="shared" si="34"/>
        <v>150</v>
      </c>
      <c r="E123" s="64">
        <f t="shared" si="29"/>
        <v>1.1317658376481907</v>
      </c>
      <c r="F123" s="138">
        <f t="shared" si="34"/>
        <v>53.014499999999998</v>
      </c>
      <c r="G123" s="138">
        <f t="shared" si="30"/>
        <v>53.014499999999998</v>
      </c>
      <c r="H123" s="138">
        <f t="shared" si="31"/>
        <v>20</v>
      </c>
      <c r="I123" s="198">
        <f t="shared" si="32"/>
        <v>33.014499999999998</v>
      </c>
    </row>
    <row r="124" spans="1:9" x14ac:dyDescent="0.25">
      <c r="C124" s="40">
        <f t="shared" si="33"/>
        <v>2032</v>
      </c>
      <c r="D124" s="36">
        <f t="shared" si="34"/>
        <v>150</v>
      </c>
      <c r="E124" s="64">
        <f t="shared" si="29"/>
        <v>1.1317658376481907</v>
      </c>
      <c r="F124" s="138">
        <f t="shared" si="34"/>
        <v>53.014499999999998</v>
      </c>
      <c r="G124" s="138">
        <f t="shared" si="30"/>
        <v>53.014499999999998</v>
      </c>
      <c r="H124" s="138">
        <f t="shared" si="31"/>
        <v>20</v>
      </c>
      <c r="I124" s="198">
        <f t="shared" si="32"/>
        <v>33.014499999999998</v>
      </c>
    </row>
    <row r="125" spans="1:9" x14ac:dyDescent="0.25">
      <c r="C125" s="40">
        <f t="shared" si="33"/>
        <v>2033</v>
      </c>
      <c r="D125" s="36">
        <f t="shared" si="34"/>
        <v>150</v>
      </c>
      <c r="E125" s="64">
        <f t="shared" si="29"/>
        <v>1.1317658376481907</v>
      </c>
      <c r="F125" s="138">
        <f t="shared" si="34"/>
        <v>53.014499999999998</v>
      </c>
      <c r="G125" s="138">
        <f t="shared" si="30"/>
        <v>53.014499999999998</v>
      </c>
      <c r="H125" s="138">
        <f t="shared" si="31"/>
        <v>20</v>
      </c>
      <c r="I125" s="198">
        <f t="shared" si="32"/>
        <v>33.014499999999998</v>
      </c>
    </row>
    <row r="126" spans="1:9" x14ac:dyDescent="0.25">
      <c r="C126" s="40">
        <f t="shared" si="33"/>
        <v>2034</v>
      </c>
      <c r="D126" s="36">
        <f t="shared" si="34"/>
        <v>150</v>
      </c>
      <c r="E126" s="64">
        <f t="shared" si="29"/>
        <v>1.1317658376481907</v>
      </c>
      <c r="F126" s="138">
        <f t="shared" si="34"/>
        <v>53.014499999999998</v>
      </c>
      <c r="G126" s="138">
        <f t="shared" si="30"/>
        <v>53.014499999999998</v>
      </c>
      <c r="H126" s="138">
        <f t="shared" si="31"/>
        <v>20</v>
      </c>
      <c r="I126" s="198">
        <f t="shared" si="32"/>
        <v>33.014499999999998</v>
      </c>
    </row>
    <row r="127" spans="1:9" x14ac:dyDescent="0.25">
      <c r="C127" s="40">
        <f t="shared" si="33"/>
        <v>2035</v>
      </c>
      <c r="D127" s="36">
        <f t="shared" si="34"/>
        <v>150</v>
      </c>
      <c r="E127" s="64">
        <f t="shared" si="29"/>
        <v>1.1317658376481907</v>
      </c>
      <c r="F127" s="138">
        <f t="shared" si="34"/>
        <v>53.014499999999998</v>
      </c>
      <c r="G127" s="138">
        <f t="shared" si="30"/>
        <v>53.014499999999998</v>
      </c>
      <c r="H127" s="138">
        <f t="shared" si="31"/>
        <v>20</v>
      </c>
      <c r="I127" s="198">
        <f t="shared" si="32"/>
        <v>33.014499999999998</v>
      </c>
    </row>
    <row r="128" spans="1:9" x14ac:dyDescent="0.25">
      <c r="C128" s="40">
        <f t="shared" si="33"/>
        <v>2036</v>
      </c>
      <c r="D128" s="36">
        <f t="shared" si="34"/>
        <v>150</v>
      </c>
      <c r="E128" s="64">
        <f t="shared" si="29"/>
        <v>1.1317658376481907</v>
      </c>
      <c r="F128" s="138">
        <f t="shared" si="34"/>
        <v>53.014499999999998</v>
      </c>
      <c r="G128" s="138">
        <f t="shared" si="30"/>
        <v>53.014499999999998</v>
      </c>
      <c r="H128" s="138">
        <f t="shared" si="31"/>
        <v>20</v>
      </c>
      <c r="I128" s="198">
        <f t="shared" si="32"/>
        <v>33.014499999999998</v>
      </c>
    </row>
    <row r="129" spans="1:9" x14ac:dyDescent="0.25">
      <c r="C129" s="40">
        <f t="shared" si="33"/>
        <v>2037</v>
      </c>
      <c r="D129" s="36">
        <f t="shared" si="34"/>
        <v>150</v>
      </c>
      <c r="E129" s="64">
        <f t="shared" si="29"/>
        <v>1.1317658376481907</v>
      </c>
      <c r="F129" s="138">
        <f t="shared" si="34"/>
        <v>53.014499999999998</v>
      </c>
      <c r="G129" s="138">
        <f t="shared" si="30"/>
        <v>53.014499999999998</v>
      </c>
      <c r="H129" s="138">
        <f t="shared" si="31"/>
        <v>20</v>
      </c>
      <c r="I129" s="198">
        <f t="shared" si="32"/>
        <v>33.014499999999998</v>
      </c>
    </row>
    <row r="130" spans="1:9" x14ac:dyDescent="0.25">
      <c r="C130" s="40">
        <f t="shared" si="33"/>
        <v>2038</v>
      </c>
      <c r="D130" s="36">
        <f t="shared" si="34"/>
        <v>150</v>
      </c>
      <c r="E130" s="64">
        <f t="shared" si="29"/>
        <v>1.1317658376481907</v>
      </c>
      <c r="F130" s="138">
        <f t="shared" si="34"/>
        <v>53.014499999999998</v>
      </c>
      <c r="G130" s="138">
        <f t="shared" si="30"/>
        <v>53.014499999999998</v>
      </c>
      <c r="H130" s="138">
        <f t="shared" si="31"/>
        <v>20</v>
      </c>
      <c r="I130" s="198">
        <f t="shared" si="32"/>
        <v>33.014499999999998</v>
      </c>
    </row>
    <row r="131" spans="1:9" x14ac:dyDescent="0.25">
      <c r="C131" s="40">
        <f t="shared" si="33"/>
        <v>2039</v>
      </c>
      <c r="D131" s="36">
        <f t="shared" si="34"/>
        <v>150</v>
      </c>
      <c r="E131" s="64">
        <f t="shared" si="29"/>
        <v>1.1317658376481907</v>
      </c>
      <c r="F131" s="138">
        <f t="shared" si="34"/>
        <v>53.014499999999998</v>
      </c>
      <c r="G131" s="138">
        <f t="shared" si="30"/>
        <v>53.014499999999998</v>
      </c>
      <c r="H131" s="138">
        <f t="shared" si="31"/>
        <v>20</v>
      </c>
      <c r="I131" s="198">
        <f t="shared" si="32"/>
        <v>33.014499999999998</v>
      </c>
    </row>
    <row r="132" spans="1:9" x14ac:dyDescent="0.25">
      <c r="C132" s="40">
        <f t="shared" si="33"/>
        <v>2040</v>
      </c>
      <c r="D132" s="36">
        <f t="shared" si="34"/>
        <v>150</v>
      </c>
      <c r="E132" s="64">
        <f t="shared" si="29"/>
        <v>1.1317658376481907</v>
      </c>
      <c r="F132" s="138">
        <f t="shared" si="34"/>
        <v>53.014499999999998</v>
      </c>
      <c r="G132" s="138">
        <f t="shared" si="30"/>
        <v>53.014499999999998</v>
      </c>
      <c r="H132" s="138">
        <f t="shared" si="31"/>
        <v>20</v>
      </c>
      <c r="I132" s="198">
        <f t="shared" si="32"/>
        <v>33.014499999999998</v>
      </c>
    </row>
    <row r="133" spans="1:9" x14ac:dyDescent="0.2">
      <c r="C133" s="2"/>
    </row>
    <row r="134" spans="1:9" x14ac:dyDescent="0.2">
      <c r="C134" s="2"/>
    </row>
    <row r="136" spans="1:9" s="20" customFormat="1" x14ac:dyDescent="0.25">
      <c r="B136" s="20">
        <f>+B110+1</f>
        <v>6</v>
      </c>
      <c r="C136" s="26" t="s">
        <v>16</v>
      </c>
      <c r="D136" s="27"/>
      <c r="E136" s="114" t="str">
        <f>+Parametros!$C$2</f>
        <v>Quilicura-Valle Grande</v>
      </c>
      <c r="F136" s="114"/>
      <c r="I136" s="205"/>
    </row>
    <row r="137" spans="1:9" s="20" customFormat="1" x14ac:dyDescent="0.25">
      <c r="A137" s="20">
        <f>+A111</f>
        <v>14</v>
      </c>
      <c r="B137" s="20">
        <v>13</v>
      </c>
      <c r="C137" s="26" t="s">
        <v>477</v>
      </c>
      <c r="D137" s="27"/>
      <c r="E137" s="114" t="str">
        <f>VLOOKUP(B136,'TABLA 37 AUX COND PROD'!$A$4:$N$23,A137,0)</f>
        <v>El_Juncal_Conducción3</v>
      </c>
      <c r="F137" s="114"/>
      <c r="I137" s="205"/>
    </row>
    <row r="138" spans="1:9" x14ac:dyDescent="0.2">
      <c r="A138" s="20">
        <f t="shared" ref="A138:A143" si="35">+A112</f>
        <v>2</v>
      </c>
      <c r="C138" s="19" t="s">
        <v>852</v>
      </c>
      <c r="E138" s="114" t="str">
        <f>VLOOKUP(B136,'TABLA 37 AUX COND PROD'!$A$4:$N$23,A138,0)</f>
        <v>1101_CONDP17-2</v>
      </c>
      <c r="F138" s="114"/>
    </row>
    <row r="139" spans="1:9" x14ac:dyDescent="0.2">
      <c r="A139" s="20">
        <f t="shared" si="35"/>
        <v>3</v>
      </c>
      <c r="C139" s="19" t="s">
        <v>853</v>
      </c>
      <c r="E139" s="114" t="str">
        <f>VLOOKUP(B136,'TABLA 37 AUX COND PROD'!$A$4:$N$23,A139,0)</f>
        <v>303_PAPSum5 - 303_PAPSum17A</v>
      </c>
      <c r="F139" s="114"/>
    </row>
    <row r="140" spans="1:9" x14ac:dyDescent="0.2">
      <c r="A140" s="20">
        <f t="shared" si="35"/>
        <v>5</v>
      </c>
      <c r="C140" s="19" t="s">
        <v>84</v>
      </c>
      <c r="D140" s="258"/>
      <c r="E140" s="114" t="s">
        <v>85</v>
      </c>
      <c r="F140" s="114"/>
      <c r="I140" s="206"/>
    </row>
    <row r="141" spans="1:9" ht="11.25" customHeight="1" x14ac:dyDescent="0.25">
      <c r="A141" s="20">
        <f t="shared" si="35"/>
        <v>10</v>
      </c>
      <c r="C141" s="534" t="s">
        <v>10</v>
      </c>
      <c r="D141" s="539" t="s">
        <v>478</v>
      </c>
      <c r="E141" s="576"/>
      <c r="F141" s="548"/>
      <c r="G141" s="534" t="s">
        <v>542</v>
      </c>
      <c r="H141" s="534" t="s">
        <v>587</v>
      </c>
      <c r="I141" s="612" t="s">
        <v>543</v>
      </c>
    </row>
    <row r="142" spans="1:9" ht="30.6" x14ac:dyDescent="0.25">
      <c r="A142" s="20">
        <f t="shared" si="35"/>
        <v>12</v>
      </c>
      <c r="B142" s="20"/>
      <c r="C142" s="536"/>
      <c r="D142" s="245" t="s">
        <v>854</v>
      </c>
      <c r="E142" s="123" t="s">
        <v>479</v>
      </c>
      <c r="F142" s="123" t="s">
        <v>480</v>
      </c>
      <c r="G142" s="536"/>
      <c r="H142" s="536"/>
      <c r="I142" s="613"/>
    </row>
    <row r="143" spans="1:9" x14ac:dyDescent="0.25">
      <c r="A143" s="20">
        <f t="shared" si="35"/>
        <v>8</v>
      </c>
      <c r="B143" s="20"/>
      <c r="C143" s="40">
        <f>+'TABLA N° 35'!D142</f>
        <v>2025</v>
      </c>
      <c r="D143" s="23">
        <f>VLOOKUP(B136,'TABLA 37 AUX COND PROD'!$A$4:$L$23,A140,0)</f>
        <v>150</v>
      </c>
      <c r="E143" s="64">
        <f>+(H143/1000)/((D143/1000)^2/4*3.1416)</f>
        <v>1.6976487564722857</v>
      </c>
      <c r="F143" s="64">
        <f>VLOOKUP(B136,'TABLA 37 AUX COND PROD'!$A$4:$L$23,A142,0)</f>
        <v>53.014499999999998</v>
      </c>
      <c r="G143" s="138">
        <f>+F143</f>
        <v>53.014499999999998</v>
      </c>
      <c r="H143" s="64">
        <f>VLOOKUP(B136,'TABLA 37 AUX COND PROD'!$A$4:$L$23,A143,0)</f>
        <v>30</v>
      </c>
      <c r="I143" s="198">
        <f>+G143-H143</f>
        <v>23.014499999999998</v>
      </c>
    </row>
    <row r="144" spans="1:9" x14ac:dyDescent="0.25">
      <c r="A144" s="26"/>
      <c r="B144" s="20"/>
      <c r="C144" s="40">
        <f>C143+1</f>
        <v>2026</v>
      </c>
      <c r="D144" s="36">
        <f>+D143</f>
        <v>150</v>
      </c>
      <c r="E144" s="64">
        <f t="shared" ref="E144:E158" si="36">+(H144/1000)/((D144/1000)^2/4*3.1416)</f>
        <v>1.6976487564722857</v>
      </c>
      <c r="F144" s="138">
        <f>+F143</f>
        <v>53.014499999999998</v>
      </c>
      <c r="G144" s="138">
        <f t="shared" ref="G144:G158" si="37">+G143</f>
        <v>53.014499999999998</v>
      </c>
      <c r="H144" s="138">
        <f t="shared" ref="H144:H158" si="38">+H143</f>
        <v>30</v>
      </c>
      <c r="I144" s="198">
        <f t="shared" ref="I144:I158" si="39">+G144-H144</f>
        <v>23.014499999999998</v>
      </c>
    </row>
    <row r="145" spans="2:9" x14ac:dyDescent="0.25">
      <c r="B145" s="20"/>
      <c r="C145" s="40">
        <f t="shared" ref="C145:C158" si="40">C144+1</f>
        <v>2027</v>
      </c>
      <c r="D145" s="36">
        <f t="shared" ref="D145:F158" si="41">+D144</f>
        <v>150</v>
      </c>
      <c r="E145" s="64">
        <f t="shared" si="36"/>
        <v>1.6976487564722857</v>
      </c>
      <c r="F145" s="138">
        <f t="shared" si="41"/>
        <v>53.014499999999998</v>
      </c>
      <c r="G145" s="138">
        <f t="shared" si="37"/>
        <v>53.014499999999998</v>
      </c>
      <c r="H145" s="138">
        <f t="shared" si="38"/>
        <v>30</v>
      </c>
      <c r="I145" s="198">
        <f t="shared" si="39"/>
        <v>23.014499999999998</v>
      </c>
    </row>
    <row r="146" spans="2:9" x14ac:dyDescent="0.25">
      <c r="C146" s="40">
        <f t="shared" si="40"/>
        <v>2028</v>
      </c>
      <c r="D146" s="36">
        <f t="shared" si="41"/>
        <v>150</v>
      </c>
      <c r="E146" s="64">
        <f t="shared" si="36"/>
        <v>1.6976487564722857</v>
      </c>
      <c r="F146" s="138">
        <f t="shared" si="41"/>
        <v>53.014499999999998</v>
      </c>
      <c r="G146" s="138">
        <f t="shared" si="37"/>
        <v>53.014499999999998</v>
      </c>
      <c r="H146" s="138">
        <f t="shared" si="38"/>
        <v>30</v>
      </c>
      <c r="I146" s="198">
        <f t="shared" si="39"/>
        <v>23.014499999999998</v>
      </c>
    </row>
    <row r="147" spans="2:9" x14ac:dyDescent="0.25">
      <c r="C147" s="40">
        <f t="shared" si="40"/>
        <v>2029</v>
      </c>
      <c r="D147" s="36">
        <f t="shared" si="41"/>
        <v>150</v>
      </c>
      <c r="E147" s="64">
        <f t="shared" si="36"/>
        <v>1.6976487564722857</v>
      </c>
      <c r="F147" s="138">
        <f t="shared" si="41"/>
        <v>53.014499999999998</v>
      </c>
      <c r="G147" s="138">
        <f t="shared" si="37"/>
        <v>53.014499999999998</v>
      </c>
      <c r="H147" s="138">
        <f t="shared" si="38"/>
        <v>30</v>
      </c>
      <c r="I147" s="198">
        <f t="shared" si="39"/>
        <v>23.014499999999998</v>
      </c>
    </row>
    <row r="148" spans="2:9" x14ac:dyDescent="0.25">
      <c r="C148" s="40">
        <f t="shared" si="40"/>
        <v>2030</v>
      </c>
      <c r="D148" s="36">
        <f t="shared" si="41"/>
        <v>150</v>
      </c>
      <c r="E148" s="64">
        <f t="shared" si="36"/>
        <v>1.6976487564722857</v>
      </c>
      <c r="F148" s="138">
        <f t="shared" si="41"/>
        <v>53.014499999999998</v>
      </c>
      <c r="G148" s="138">
        <f t="shared" si="37"/>
        <v>53.014499999999998</v>
      </c>
      <c r="H148" s="138">
        <f t="shared" si="38"/>
        <v>30</v>
      </c>
      <c r="I148" s="198">
        <f t="shared" si="39"/>
        <v>23.014499999999998</v>
      </c>
    </row>
    <row r="149" spans="2:9" x14ac:dyDescent="0.25">
      <c r="C149" s="40">
        <f t="shared" si="40"/>
        <v>2031</v>
      </c>
      <c r="D149" s="36">
        <f t="shared" si="41"/>
        <v>150</v>
      </c>
      <c r="E149" s="64">
        <f t="shared" si="36"/>
        <v>1.6976487564722857</v>
      </c>
      <c r="F149" s="138">
        <f t="shared" si="41"/>
        <v>53.014499999999998</v>
      </c>
      <c r="G149" s="138">
        <f t="shared" si="37"/>
        <v>53.014499999999998</v>
      </c>
      <c r="H149" s="138">
        <f t="shared" si="38"/>
        <v>30</v>
      </c>
      <c r="I149" s="198">
        <f t="shared" si="39"/>
        <v>23.014499999999998</v>
      </c>
    </row>
    <row r="150" spans="2:9" x14ac:dyDescent="0.25">
      <c r="C150" s="40">
        <f t="shared" si="40"/>
        <v>2032</v>
      </c>
      <c r="D150" s="36">
        <f t="shared" si="41"/>
        <v>150</v>
      </c>
      <c r="E150" s="64">
        <f t="shared" si="36"/>
        <v>1.6976487564722857</v>
      </c>
      <c r="F150" s="138">
        <f t="shared" si="41"/>
        <v>53.014499999999998</v>
      </c>
      <c r="G150" s="138">
        <f t="shared" si="37"/>
        <v>53.014499999999998</v>
      </c>
      <c r="H150" s="138">
        <f t="shared" si="38"/>
        <v>30</v>
      </c>
      <c r="I150" s="198">
        <f t="shared" si="39"/>
        <v>23.014499999999998</v>
      </c>
    </row>
    <row r="151" spans="2:9" x14ac:dyDescent="0.25">
      <c r="C151" s="40">
        <f t="shared" si="40"/>
        <v>2033</v>
      </c>
      <c r="D151" s="36">
        <f t="shared" si="41"/>
        <v>150</v>
      </c>
      <c r="E151" s="64">
        <f t="shared" si="36"/>
        <v>1.6976487564722857</v>
      </c>
      <c r="F151" s="138">
        <f t="shared" si="41"/>
        <v>53.014499999999998</v>
      </c>
      <c r="G151" s="138">
        <f t="shared" si="37"/>
        <v>53.014499999999998</v>
      </c>
      <c r="H151" s="138">
        <f t="shared" si="38"/>
        <v>30</v>
      </c>
      <c r="I151" s="198">
        <f t="shared" si="39"/>
        <v>23.014499999999998</v>
      </c>
    </row>
    <row r="152" spans="2:9" x14ac:dyDescent="0.25">
      <c r="C152" s="40">
        <f t="shared" si="40"/>
        <v>2034</v>
      </c>
      <c r="D152" s="36">
        <f t="shared" si="41"/>
        <v>150</v>
      </c>
      <c r="E152" s="64">
        <f t="shared" si="36"/>
        <v>1.6976487564722857</v>
      </c>
      <c r="F152" s="138">
        <f t="shared" si="41"/>
        <v>53.014499999999998</v>
      </c>
      <c r="G152" s="138">
        <f t="shared" si="37"/>
        <v>53.014499999999998</v>
      </c>
      <c r="H152" s="138">
        <f t="shared" si="38"/>
        <v>30</v>
      </c>
      <c r="I152" s="198">
        <f t="shared" si="39"/>
        <v>23.014499999999998</v>
      </c>
    </row>
    <row r="153" spans="2:9" x14ac:dyDescent="0.25">
      <c r="B153" s="237"/>
      <c r="C153" s="40">
        <f t="shared" si="40"/>
        <v>2035</v>
      </c>
      <c r="D153" s="36">
        <f t="shared" si="41"/>
        <v>150</v>
      </c>
      <c r="E153" s="64">
        <f t="shared" si="36"/>
        <v>1.6976487564722857</v>
      </c>
      <c r="F153" s="138">
        <f t="shared" si="41"/>
        <v>53.014499999999998</v>
      </c>
      <c r="G153" s="138">
        <f t="shared" si="37"/>
        <v>53.014499999999998</v>
      </c>
      <c r="H153" s="138">
        <f t="shared" si="38"/>
        <v>30</v>
      </c>
      <c r="I153" s="198">
        <f t="shared" si="39"/>
        <v>23.014499999999998</v>
      </c>
    </row>
    <row r="154" spans="2:9" x14ac:dyDescent="0.25">
      <c r="C154" s="40">
        <f t="shared" si="40"/>
        <v>2036</v>
      </c>
      <c r="D154" s="36">
        <f t="shared" si="41"/>
        <v>150</v>
      </c>
      <c r="E154" s="64">
        <f t="shared" si="36"/>
        <v>1.6976487564722857</v>
      </c>
      <c r="F154" s="138">
        <f t="shared" si="41"/>
        <v>53.014499999999998</v>
      </c>
      <c r="G154" s="138">
        <f t="shared" si="37"/>
        <v>53.014499999999998</v>
      </c>
      <c r="H154" s="138">
        <f t="shared" si="38"/>
        <v>30</v>
      </c>
      <c r="I154" s="198">
        <f t="shared" si="39"/>
        <v>23.014499999999998</v>
      </c>
    </row>
    <row r="155" spans="2:9" x14ac:dyDescent="0.25">
      <c r="C155" s="40">
        <f t="shared" si="40"/>
        <v>2037</v>
      </c>
      <c r="D155" s="36">
        <f t="shared" si="41"/>
        <v>150</v>
      </c>
      <c r="E155" s="64">
        <f t="shared" si="36"/>
        <v>1.6976487564722857</v>
      </c>
      <c r="F155" s="138">
        <f t="shared" si="41"/>
        <v>53.014499999999998</v>
      </c>
      <c r="G155" s="138">
        <f t="shared" si="37"/>
        <v>53.014499999999998</v>
      </c>
      <c r="H155" s="138">
        <f t="shared" si="38"/>
        <v>30</v>
      </c>
      <c r="I155" s="198">
        <f t="shared" si="39"/>
        <v>23.014499999999998</v>
      </c>
    </row>
    <row r="156" spans="2:9" x14ac:dyDescent="0.25">
      <c r="C156" s="40">
        <f t="shared" si="40"/>
        <v>2038</v>
      </c>
      <c r="D156" s="36">
        <f t="shared" si="41"/>
        <v>150</v>
      </c>
      <c r="E156" s="64">
        <f t="shared" si="36"/>
        <v>1.6976487564722857</v>
      </c>
      <c r="F156" s="138">
        <f t="shared" si="41"/>
        <v>53.014499999999998</v>
      </c>
      <c r="G156" s="138">
        <f t="shared" si="37"/>
        <v>53.014499999999998</v>
      </c>
      <c r="H156" s="138">
        <f t="shared" si="38"/>
        <v>30</v>
      </c>
      <c r="I156" s="198">
        <f t="shared" si="39"/>
        <v>23.014499999999998</v>
      </c>
    </row>
    <row r="157" spans="2:9" x14ac:dyDescent="0.25">
      <c r="C157" s="40">
        <f t="shared" si="40"/>
        <v>2039</v>
      </c>
      <c r="D157" s="36">
        <f t="shared" si="41"/>
        <v>150</v>
      </c>
      <c r="E157" s="64">
        <f t="shared" si="36"/>
        <v>1.6976487564722857</v>
      </c>
      <c r="F157" s="138">
        <f t="shared" si="41"/>
        <v>53.014499999999998</v>
      </c>
      <c r="G157" s="138">
        <f t="shared" si="37"/>
        <v>53.014499999999998</v>
      </c>
      <c r="H157" s="138">
        <f t="shared" si="38"/>
        <v>30</v>
      </c>
      <c r="I157" s="198">
        <f t="shared" si="39"/>
        <v>23.014499999999998</v>
      </c>
    </row>
    <row r="158" spans="2:9" x14ac:dyDescent="0.25">
      <c r="C158" s="40">
        <f t="shared" si="40"/>
        <v>2040</v>
      </c>
      <c r="D158" s="36">
        <f t="shared" si="41"/>
        <v>150</v>
      </c>
      <c r="E158" s="64">
        <f t="shared" si="36"/>
        <v>1.6976487564722857</v>
      </c>
      <c r="F158" s="138">
        <f t="shared" si="41"/>
        <v>53.014499999999998</v>
      </c>
      <c r="G158" s="138">
        <f t="shared" si="37"/>
        <v>53.014499999999998</v>
      </c>
      <c r="H158" s="138">
        <f t="shared" si="38"/>
        <v>30</v>
      </c>
      <c r="I158" s="198">
        <f t="shared" si="39"/>
        <v>23.014499999999998</v>
      </c>
    </row>
    <row r="159" spans="2:9" x14ac:dyDescent="0.2">
      <c r="C159" s="2"/>
    </row>
    <row r="160" spans="2:9" x14ac:dyDescent="0.2">
      <c r="C160" s="2"/>
    </row>
    <row r="162" spans="1:9" s="20" customFormat="1" x14ac:dyDescent="0.25">
      <c r="B162" s="20">
        <f>+B136+1</f>
        <v>7</v>
      </c>
      <c r="C162" s="26" t="s">
        <v>16</v>
      </c>
      <c r="D162" s="27"/>
      <c r="E162" s="114" t="str">
        <f>+Parametros!$C$2</f>
        <v>Quilicura-Valle Grande</v>
      </c>
      <c r="F162" s="114"/>
      <c r="I162" s="205"/>
    </row>
    <row r="163" spans="1:9" s="20" customFormat="1" x14ac:dyDescent="0.25">
      <c r="A163" s="20">
        <f>+A137</f>
        <v>14</v>
      </c>
      <c r="C163" s="26" t="s">
        <v>477</v>
      </c>
      <c r="D163" s="27"/>
      <c r="E163" s="114" t="str">
        <f>VLOOKUP(B162,'TABLA 37 AUX COND PROD'!$A$4:$N$23,A163,0)</f>
        <v>El_Juncal_Conducción3</v>
      </c>
      <c r="F163" s="114"/>
      <c r="I163" s="205"/>
    </row>
    <row r="164" spans="1:9" x14ac:dyDescent="0.2">
      <c r="A164" s="20">
        <f t="shared" ref="A164:A169" si="42">+A138</f>
        <v>2</v>
      </c>
      <c r="C164" s="19" t="s">
        <v>852</v>
      </c>
      <c r="E164" s="114" t="str">
        <f>VLOOKUP(B162,'TABLA 37 AUX COND PROD'!$A$4:$N$23,A164,0)</f>
        <v>1101_CONDP17-2</v>
      </c>
      <c r="F164" s="114"/>
    </row>
    <row r="165" spans="1:9" x14ac:dyDescent="0.2">
      <c r="A165" s="20">
        <f t="shared" si="42"/>
        <v>3</v>
      </c>
      <c r="C165" s="19" t="s">
        <v>853</v>
      </c>
      <c r="E165" s="114" t="str">
        <f>VLOOKUP(B162,'TABLA 37 AUX COND PROD'!$A$4:$N$23,A165,0)</f>
        <v>303_PAPSum5 - 303_PAPSum17A</v>
      </c>
      <c r="F165" s="114"/>
    </row>
    <row r="166" spans="1:9" x14ac:dyDescent="0.2">
      <c r="A166" s="20">
        <f t="shared" si="42"/>
        <v>5</v>
      </c>
      <c r="C166" s="19" t="s">
        <v>84</v>
      </c>
      <c r="D166" s="258"/>
      <c r="E166" s="114" t="s">
        <v>85</v>
      </c>
      <c r="F166" s="114"/>
      <c r="I166" s="206"/>
    </row>
    <row r="167" spans="1:9" ht="11.25" customHeight="1" x14ac:dyDescent="0.25">
      <c r="A167" s="20">
        <f t="shared" si="42"/>
        <v>10</v>
      </c>
      <c r="C167" s="534" t="s">
        <v>10</v>
      </c>
      <c r="D167" s="539" t="s">
        <v>478</v>
      </c>
      <c r="E167" s="576"/>
      <c r="F167" s="548"/>
      <c r="G167" s="534" t="s">
        <v>542</v>
      </c>
      <c r="H167" s="534" t="s">
        <v>587</v>
      </c>
      <c r="I167" s="612" t="s">
        <v>543</v>
      </c>
    </row>
    <row r="168" spans="1:9" ht="30.6" x14ac:dyDescent="0.25">
      <c r="A168" s="20">
        <f t="shared" si="42"/>
        <v>12</v>
      </c>
      <c r="B168" s="20"/>
      <c r="C168" s="536"/>
      <c r="D168" s="245" t="s">
        <v>854</v>
      </c>
      <c r="E168" s="123" t="s">
        <v>479</v>
      </c>
      <c r="F168" s="123" t="s">
        <v>480</v>
      </c>
      <c r="G168" s="536"/>
      <c r="H168" s="536"/>
      <c r="I168" s="613"/>
    </row>
    <row r="169" spans="1:9" x14ac:dyDescent="0.25">
      <c r="A169" s="20">
        <f t="shared" si="42"/>
        <v>8</v>
      </c>
      <c r="B169" s="20"/>
      <c r="C169" s="40">
        <f>+'TABLA N° 35'!D168</f>
        <v>2025</v>
      </c>
      <c r="D169" s="23">
        <f>VLOOKUP(B162,'TABLA 37 AUX COND PROD'!$A$4:$L$23,A166,0)</f>
        <v>160</v>
      </c>
      <c r="E169" s="64">
        <f>+(H169/1000)/((D169/1000)^2/4*3.1416)</f>
        <v>1.4920741023682198</v>
      </c>
      <c r="F169" s="64">
        <f>VLOOKUP(B162,'TABLA 37 AUX COND PROD'!$A$4:$L$23,A168,0)</f>
        <v>60.318719999999992</v>
      </c>
      <c r="G169" s="138">
        <f>+F169</f>
        <v>60.318719999999992</v>
      </c>
      <c r="H169" s="64">
        <f>VLOOKUP(B162,'TABLA 37 AUX COND PROD'!$A$4:$L$23,A169,0)</f>
        <v>30</v>
      </c>
      <c r="I169" s="198">
        <f t="shared" ref="I169:I184" si="43">+G169-H169</f>
        <v>30.318719999999992</v>
      </c>
    </row>
    <row r="170" spans="1:9" x14ac:dyDescent="0.25">
      <c r="A170" s="26"/>
      <c r="B170" s="20"/>
      <c r="C170" s="40">
        <f>C169+1</f>
        <v>2026</v>
      </c>
      <c r="D170" s="36">
        <f>+D169</f>
        <v>160</v>
      </c>
      <c r="E170" s="64">
        <f t="shared" ref="E170:E184" si="44">+(H170/1000)/((D170/1000)^2/4*3.1416)</f>
        <v>1.4920741023682198</v>
      </c>
      <c r="F170" s="138">
        <f>+F169</f>
        <v>60.318719999999992</v>
      </c>
      <c r="G170" s="138">
        <f t="shared" ref="G170:G184" si="45">+G169</f>
        <v>60.318719999999992</v>
      </c>
      <c r="H170" s="138">
        <f t="shared" ref="H170:H184" si="46">+H169</f>
        <v>30</v>
      </c>
      <c r="I170" s="198">
        <f t="shared" si="43"/>
        <v>30.318719999999992</v>
      </c>
    </row>
    <row r="171" spans="1:9" x14ac:dyDescent="0.25">
      <c r="B171" s="20"/>
      <c r="C171" s="40">
        <f t="shared" ref="C171:C184" si="47">C170+1</f>
        <v>2027</v>
      </c>
      <c r="D171" s="36">
        <f t="shared" ref="D171:F184" si="48">+D170</f>
        <v>160</v>
      </c>
      <c r="E171" s="64">
        <f t="shared" si="44"/>
        <v>1.4920741023682198</v>
      </c>
      <c r="F171" s="138">
        <f t="shared" si="48"/>
        <v>60.318719999999992</v>
      </c>
      <c r="G171" s="138">
        <f t="shared" si="45"/>
        <v>60.318719999999992</v>
      </c>
      <c r="H171" s="138">
        <f t="shared" si="46"/>
        <v>30</v>
      </c>
      <c r="I171" s="198">
        <f t="shared" si="43"/>
        <v>30.318719999999992</v>
      </c>
    </row>
    <row r="172" spans="1:9" x14ac:dyDescent="0.25">
      <c r="C172" s="40">
        <f t="shared" si="47"/>
        <v>2028</v>
      </c>
      <c r="D172" s="36">
        <f t="shared" si="48"/>
        <v>160</v>
      </c>
      <c r="E172" s="64">
        <f t="shared" si="44"/>
        <v>1.4920741023682198</v>
      </c>
      <c r="F172" s="138">
        <f t="shared" si="48"/>
        <v>60.318719999999992</v>
      </c>
      <c r="G172" s="138">
        <f t="shared" si="45"/>
        <v>60.318719999999992</v>
      </c>
      <c r="H172" s="138">
        <f t="shared" si="46"/>
        <v>30</v>
      </c>
      <c r="I172" s="198">
        <f t="shared" si="43"/>
        <v>30.318719999999992</v>
      </c>
    </row>
    <row r="173" spans="1:9" x14ac:dyDescent="0.25">
      <c r="C173" s="40">
        <f t="shared" si="47"/>
        <v>2029</v>
      </c>
      <c r="D173" s="36">
        <f t="shared" si="48"/>
        <v>160</v>
      </c>
      <c r="E173" s="64">
        <f t="shared" si="44"/>
        <v>1.4920741023682198</v>
      </c>
      <c r="F173" s="138">
        <f t="shared" si="48"/>
        <v>60.318719999999992</v>
      </c>
      <c r="G173" s="138">
        <f t="shared" si="45"/>
        <v>60.318719999999992</v>
      </c>
      <c r="H173" s="138">
        <f t="shared" si="46"/>
        <v>30</v>
      </c>
      <c r="I173" s="198">
        <f t="shared" si="43"/>
        <v>30.318719999999992</v>
      </c>
    </row>
    <row r="174" spans="1:9" x14ac:dyDescent="0.25">
      <c r="C174" s="40">
        <f t="shared" si="47"/>
        <v>2030</v>
      </c>
      <c r="D174" s="36">
        <f t="shared" si="48"/>
        <v>160</v>
      </c>
      <c r="E174" s="64">
        <f t="shared" si="44"/>
        <v>1.4920741023682198</v>
      </c>
      <c r="F174" s="138">
        <f t="shared" si="48"/>
        <v>60.318719999999992</v>
      </c>
      <c r="G174" s="138">
        <f t="shared" si="45"/>
        <v>60.318719999999992</v>
      </c>
      <c r="H174" s="138">
        <f t="shared" si="46"/>
        <v>30</v>
      </c>
      <c r="I174" s="198">
        <f t="shared" si="43"/>
        <v>30.318719999999992</v>
      </c>
    </row>
    <row r="175" spans="1:9" x14ac:dyDescent="0.25">
      <c r="C175" s="40">
        <f t="shared" si="47"/>
        <v>2031</v>
      </c>
      <c r="D175" s="36">
        <f t="shared" si="48"/>
        <v>160</v>
      </c>
      <c r="E175" s="64">
        <f t="shared" si="44"/>
        <v>1.4920741023682198</v>
      </c>
      <c r="F175" s="138">
        <f t="shared" si="48"/>
        <v>60.318719999999992</v>
      </c>
      <c r="G175" s="138">
        <f t="shared" si="45"/>
        <v>60.318719999999992</v>
      </c>
      <c r="H175" s="138">
        <f t="shared" si="46"/>
        <v>30</v>
      </c>
      <c r="I175" s="198">
        <f t="shared" si="43"/>
        <v>30.318719999999992</v>
      </c>
    </row>
    <row r="176" spans="1:9" x14ac:dyDescent="0.25">
      <c r="C176" s="40">
        <f t="shared" si="47"/>
        <v>2032</v>
      </c>
      <c r="D176" s="36">
        <f t="shared" si="48"/>
        <v>160</v>
      </c>
      <c r="E176" s="64">
        <f t="shared" si="44"/>
        <v>1.4920741023682198</v>
      </c>
      <c r="F176" s="138">
        <f t="shared" si="48"/>
        <v>60.318719999999992</v>
      </c>
      <c r="G176" s="138">
        <f t="shared" si="45"/>
        <v>60.318719999999992</v>
      </c>
      <c r="H176" s="138">
        <f t="shared" si="46"/>
        <v>30</v>
      </c>
      <c r="I176" s="198">
        <f t="shared" si="43"/>
        <v>30.318719999999992</v>
      </c>
    </row>
    <row r="177" spans="1:9" x14ac:dyDescent="0.25">
      <c r="C177" s="40">
        <f t="shared" si="47"/>
        <v>2033</v>
      </c>
      <c r="D177" s="36">
        <f t="shared" si="48"/>
        <v>160</v>
      </c>
      <c r="E177" s="64">
        <f t="shared" si="44"/>
        <v>1.4920741023682198</v>
      </c>
      <c r="F177" s="138">
        <f t="shared" si="48"/>
        <v>60.318719999999992</v>
      </c>
      <c r="G177" s="138">
        <f t="shared" si="45"/>
        <v>60.318719999999992</v>
      </c>
      <c r="H177" s="138">
        <f t="shared" si="46"/>
        <v>30</v>
      </c>
      <c r="I177" s="198">
        <f t="shared" si="43"/>
        <v>30.318719999999992</v>
      </c>
    </row>
    <row r="178" spans="1:9" x14ac:dyDescent="0.25">
      <c r="C178" s="40">
        <f t="shared" si="47"/>
        <v>2034</v>
      </c>
      <c r="D178" s="36">
        <f t="shared" si="48"/>
        <v>160</v>
      </c>
      <c r="E178" s="64">
        <f t="shared" si="44"/>
        <v>1.4920741023682198</v>
      </c>
      <c r="F178" s="138">
        <f t="shared" si="48"/>
        <v>60.318719999999992</v>
      </c>
      <c r="G178" s="138">
        <f t="shared" si="45"/>
        <v>60.318719999999992</v>
      </c>
      <c r="H178" s="138">
        <f t="shared" si="46"/>
        <v>30</v>
      </c>
      <c r="I178" s="198">
        <f t="shared" si="43"/>
        <v>30.318719999999992</v>
      </c>
    </row>
    <row r="179" spans="1:9" x14ac:dyDescent="0.25">
      <c r="B179" s="237"/>
      <c r="C179" s="40">
        <f t="shared" si="47"/>
        <v>2035</v>
      </c>
      <c r="D179" s="36">
        <f t="shared" si="48"/>
        <v>160</v>
      </c>
      <c r="E179" s="64">
        <f t="shared" si="44"/>
        <v>1.4920741023682198</v>
      </c>
      <c r="F179" s="138">
        <f t="shared" si="48"/>
        <v>60.318719999999992</v>
      </c>
      <c r="G179" s="138">
        <f t="shared" si="45"/>
        <v>60.318719999999992</v>
      </c>
      <c r="H179" s="138">
        <f t="shared" si="46"/>
        <v>30</v>
      </c>
      <c r="I179" s="198">
        <f t="shared" si="43"/>
        <v>30.318719999999992</v>
      </c>
    </row>
    <row r="180" spans="1:9" x14ac:dyDescent="0.25">
      <c r="C180" s="40">
        <f t="shared" si="47"/>
        <v>2036</v>
      </c>
      <c r="D180" s="36">
        <f t="shared" si="48"/>
        <v>160</v>
      </c>
      <c r="E180" s="64">
        <f t="shared" si="44"/>
        <v>1.4920741023682198</v>
      </c>
      <c r="F180" s="138">
        <f t="shared" si="48"/>
        <v>60.318719999999992</v>
      </c>
      <c r="G180" s="138">
        <f t="shared" si="45"/>
        <v>60.318719999999992</v>
      </c>
      <c r="H180" s="138">
        <f t="shared" si="46"/>
        <v>30</v>
      </c>
      <c r="I180" s="198">
        <f t="shared" si="43"/>
        <v>30.318719999999992</v>
      </c>
    </row>
    <row r="181" spans="1:9" x14ac:dyDescent="0.25">
      <c r="C181" s="40">
        <f t="shared" si="47"/>
        <v>2037</v>
      </c>
      <c r="D181" s="36">
        <f t="shared" si="48"/>
        <v>160</v>
      </c>
      <c r="E181" s="64">
        <f t="shared" si="44"/>
        <v>1.4920741023682198</v>
      </c>
      <c r="F181" s="138">
        <f t="shared" si="48"/>
        <v>60.318719999999992</v>
      </c>
      <c r="G181" s="138">
        <f t="shared" si="45"/>
        <v>60.318719999999992</v>
      </c>
      <c r="H181" s="138">
        <f t="shared" si="46"/>
        <v>30</v>
      </c>
      <c r="I181" s="198">
        <f t="shared" si="43"/>
        <v>30.318719999999992</v>
      </c>
    </row>
    <row r="182" spans="1:9" x14ac:dyDescent="0.25">
      <c r="C182" s="40">
        <f t="shared" si="47"/>
        <v>2038</v>
      </c>
      <c r="D182" s="36">
        <f t="shared" si="48"/>
        <v>160</v>
      </c>
      <c r="E182" s="64">
        <f t="shared" si="44"/>
        <v>1.4920741023682198</v>
      </c>
      <c r="F182" s="138">
        <f t="shared" si="48"/>
        <v>60.318719999999992</v>
      </c>
      <c r="G182" s="138">
        <f t="shared" si="45"/>
        <v>60.318719999999992</v>
      </c>
      <c r="H182" s="138">
        <f t="shared" si="46"/>
        <v>30</v>
      </c>
      <c r="I182" s="198">
        <f t="shared" si="43"/>
        <v>30.318719999999992</v>
      </c>
    </row>
    <row r="183" spans="1:9" x14ac:dyDescent="0.25">
      <c r="C183" s="40">
        <f t="shared" si="47"/>
        <v>2039</v>
      </c>
      <c r="D183" s="36">
        <f t="shared" si="48"/>
        <v>160</v>
      </c>
      <c r="E183" s="64">
        <f t="shared" si="44"/>
        <v>1.4920741023682198</v>
      </c>
      <c r="F183" s="138">
        <f t="shared" si="48"/>
        <v>60.318719999999992</v>
      </c>
      <c r="G183" s="138">
        <f t="shared" si="45"/>
        <v>60.318719999999992</v>
      </c>
      <c r="H183" s="138">
        <f t="shared" si="46"/>
        <v>30</v>
      </c>
      <c r="I183" s="198">
        <f t="shared" si="43"/>
        <v>30.318719999999992</v>
      </c>
    </row>
    <row r="184" spans="1:9" x14ac:dyDescent="0.25">
      <c r="C184" s="40">
        <f t="shared" si="47"/>
        <v>2040</v>
      </c>
      <c r="D184" s="36">
        <f t="shared" si="48"/>
        <v>160</v>
      </c>
      <c r="E184" s="64">
        <f t="shared" si="44"/>
        <v>1.4920741023682198</v>
      </c>
      <c r="F184" s="138">
        <f t="shared" si="48"/>
        <v>60.318719999999992</v>
      </c>
      <c r="G184" s="138">
        <f t="shared" si="45"/>
        <v>60.318719999999992</v>
      </c>
      <c r="H184" s="138">
        <f t="shared" si="46"/>
        <v>30</v>
      </c>
      <c r="I184" s="198">
        <f t="shared" si="43"/>
        <v>30.318719999999992</v>
      </c>
    </row>
    <row r="185" spans="1:9" x14ac:dyDescent="0.2">
      <c r="C185" s="2"/>
    </row>
    <row r="186" spans="1:9" x14ac:dyDescent="0.2">
      <c r="C186" s="2"/>
    </row>
    <row r="188" spans="1:9" s="20" customFormat="1" x14ac:dyDescent="0.25">
      <c r="B188" s="20">
        <f>+B162+1</f>
        <v>8</v>
      </c>
      <c r="C188" s="26" t="s">
        <v>16</v>
      </c>
      <c r="D188" s="27"/>
      <c r="E188" s="114" t="str">
        <f>+Parametros!$C$2</f>
        <v>Quilicura-Valle Grande</v>
      </c>
      <c r="F188" s="114"/>
      <c r="I188" s="205"/>
    </row>
    <row r="189" spans="1:9" s="20" customFormat="1" x14ac:dyDescent="0.25">
      <c r="A189" s="20">
        <f>+A163</f>
        <v>14</v>
      </c>
      <c r="C189" s="26" t="s">
        <v>477</v>
      </c>
      <c r="D189" s="27"/>
      <c r="E189" s="114" t="str">
        <f>VLOOKUP(B188,'TABLA 37 AUX COND PROD'!$A$4:$N$23,A189,0)</f>
        <v>Galvarino_Conducción1</v>
      </c>
      <c r="F189" s="114"/>
      <c r="I189" s="205"/>
    </row>
    <row r="190" spans="1:9" x14ac:dyDescent="0.2">
      <c r="A190" s="20">
        <f t="shared" ref="A190:A195" si="49">+A164</f>
        <v>2</v>
      </c>
      <c r="C190" s="19" t="s">
        <v>852</v>
      </c>
      <c r="E190" s="114" t="str">
        <f>VLOOKUP(B188,'TABLA 37 AUX COND PROD'!$A$4:$N$23,A190,0)</f>
        <v>1101_CONDP8A-1</v>
      </c>
      <c r="F190" s="114"/>
    </row>
    <row r="191" spans="1:9" x14ac:dyDescent="0.2">
      <c r="A191" s="20">
        <f t="shared" si="49"/>
        <v>3</v>
      </c>
      <c r="C191" s="19" t="s">
        <v>853</v>
      </c>
      <c r="E191" s="114" t="str">
        <f>VLOOKUP(B188,'TABLA 37 AUX COND PROD'!$A$4:$N$23,A191,0)</f>
        <v>303_PAPSum8B - 303_PAPSum21</v>
      </c>
      <c r="F191" s="114"/>
    </row>
    <row r="192" spans="1:9" x14ac:dyDescent="0.2">
      <c r="A192" s="20">
        <f t="shared" si="49"/>
        <v>5</v>
      </c>
      <c r="C192" s="19" t="s">
        <v>84</v>
      </c>
      <c r="D192" s="258"/>
      <c r="E192" s="114" t="s">
        <v>85</v>
      </c>
      <c r="F192" s="114"/>
      <c r="I192" s="206"/>
    </row>
    <row r="193" spans="1:9" ht="11.25" customHeight="1" x14ac:dyDescent="0.25">
      <c r="A193" s="20">
        <f t="shared" si="49"/>
        <v>10</v>
      </c>
      <c r="C193" s="534" t="s">
        <v>10</v>
      </c>
      <c r="D193" s="539" t="s">
        <v>478</v>
      </c>
      <c r="E193" s="576"/>
      <c r="F193" s="548"/>
      <c r="G193" s="534" t="s">
        <v>542</v>
      </c>
      <c r="H193" s="534" t="s">
        <v>587</v>
      </c>
      <c r="I193" s="612" t="s">
        <v>543</v>
      </c>
    </row>
    <row r="194" spans="1:9" ht="30.6" x14ac:dyDescent="0.25">
      <c r="A194" s="20">
        <f t="shared" si="49"/>
        <v>12</v>
      </c>
      <c r="B194" s="20"/>
      <c r="C194" s="536"/>
      <c r="D194" s="245" t="s">
        <v>854</v>
      </c>
      <c r="E194" s="123" t="s">
        <v>479</v>
      </c>
      <c r="F194" s="123" t="s">
        <v>480</v>
      </c>
      <c r="G194" s="536"/>
      <c r="H194" s="536"/>
      <c r="I194" s="613"/>
    </row>
    <row r="195" spans="1:9" x14ac:dyDescent="0.25">
      <c r="A195" s="20">
        <f t="shared" si="49"/>
        <v>8</v>
      </c>
      <c r="B195" s="20"/>
      <c r="C195" s="40">
        <f>+'TABLA N° 35'!D194</f>
        <v>2025</v>
      </c>
      <c r="D195" s="23">
        <f>VLOOKUP(B188,'TABLA 37 AUX COND PROD'!$A$4:$L$23,A192,0)</f>
        <v>100</v>
      </c>
      <c r="E195" s="64">
        <f>+(H195/1000)/((D195/1000)^2/4*3.1416)</f>
        <v>1.2732365673542141</v>
      </c>
      <c r="F195" s="64">
        <f>VLOOKUP(B188,'TABLA 37 AUX COND PROD'!$A$4:$L$23,A194,0)</f>
        <v>23.562000000000001</v>
      </c>
      <c r="G195" s="138">
        <f>+F195</f>
        <v>23.562000000000001</v>
      </c>
      <c r="H195" s="64">
        <f>VLOOKUP(B188,'TABLA 37 AUX COND PROD'!$A$4:$L$23,A195,0)</f>
        <v>10</v>
      </c>
      <c r="I195" s="198">
        <f>+G195-H195</f>
        <v>13.562000000000001</v>
      </c>
    </row>
    <row r="196" spans="1:9" x14ac:dyDescent="0.25">
      <c r="A196" s="26"/>
      <c r="B196" s="20"/>
      <c r="C196" s="40">
        <f>C195+1</f>
        <v>2026</v>
      </c>
      <c r="D196" s="36">
        <f>+D195</f>
        <v>100</v>
      </c>
      <c r="E196" s="64">
        <f t="shared" ref="E196:E210" si="50">+(H196/1000)/((D196/1000)^2/4*3.1416)</f>
        <v>1.2732365673542141</v>
      </c>
      <c r="F196" s="138">
        <f>+F195</f>
        <v>23.562000000000001</v>
      </c>
      <c r="G196" s="138">
        <f t="shared" ref="G196:H210" si="51">+G195</f>
        <v>23.562000000000001</v>
      </c>
      <c r="H196" s="138">
        <f>+H195</f>
        <v>10</v>
      </c>
      <c r="I196" s="198">
        <f t="shared" ref="I196:I210" si="52">+G196-H196</f>
        <v>13.562000000000001</v>
      </c>
    </row>
    <row r="197" spans="1:9" x14ac:dyDescent="0.25">
      <c r="B197" s="20"/>
      <c r="C197" s="40">
        <f t="shared" ref="C197:C210" si="53">C196+1</f>
        <v>2027</v>
      </c>
      <c r="D197" s="36">
        <f t="shared" ref="D197:F210" si="54">+D196</f>
        <v>100</v>
      </c>
      <c r="E197" s="64">
        <f t="shared" si="50"/>
        <v>3.1830914183855357</v>
      </c>
      <c r="F197" s="138">
        <f>+F196</f>
        <v>23.562000000000001</v>
      </c>
      <c r="G197" s="138">
        <f t="shared" si="51"/>
        <v>23.562000000000001</v>
      </c>
      <c r="H197" s="138">
        <f>+'TABLA 37 AUX COND PROD'!I11</f>
        <v>25</v>
      </c>
      <c r="I197" s="198">
        <f t="shared" si="52"/>
        <v>-1.4379999999999988</v>
      </c>
    </row>
    <row r="198" spans="1:9" x14ac:dyDescent="0.25">
      <c r="C198" s="40">
        <f t="shared" si="53"/>
        <v>2028</v>
      </c>
      <c r="D198" s="36">
        <f t="shared" si="54"/>
        <v>100</v>
      </c>
      <c r="E198" s="64">
        <f t="shared" si="50"/>
        <v>3.1830914183855357</v>
      </c>
      <c r="F198" s="138">
        <f t="shared" si="54"/>
        <v>23.562000000000001</v>
      </c>
      <c r="G198" s="138">
        <f t="shared" si="51"/>
        <v>23.562000000000001</v>
      </c>
      <c r="H198" s="138">
        <f t="shared" si="51"/>
        <v>25</v>
      </c>
      <c r="I198" s="198">
        <f t="shared" si="52"/>
        <v>-1.4379999999999988</v>
      </c>
    </row>
    <row r="199" spans="1:9" x14ac:dyDescent="0.25">
      <c r="C199" s="40">
        <f t="shared" si="53"/>
        <v>2029</v>
      </c>
      <c r="D199" s="36">
        <f t="shared" si="54"/>
        <v>100</v>
      </c>
      <c r="E199" s="64">
        <f t="shared" si="50"/>
        <v>3.1830914183855357</v>
      </c>
      <c r="F199" s="138">
        <f t="shared" si="54"/>
        <v>23.562000000000001</v>
      </c>
      <c r="G199" s="138">
        <f t="shared" si="51"/>
        <v>23.562000000000001</v>
      </c>
      <c r="H199" s="138">
        <f t="shared" si="51"/>
        <v>25</v>
      </c>
      <c r="I199" s="198">
        <f t="shared" si="52"/>
        <v>-1.4379999999999988</v>
      </c>
    </row>
    <row r="200" spans="1:9" x14ac:dyDescent="0.25">
      <c r="C200" s="40">
        <f t="shared" si="53"/>
        <v>2030</v>
      </c>
      <c r="D200" s="36">
        <f t="shared" si="54"/>
        <v>100</v>
      </c>
      <c r="E200" s="64">
        <f t="shared" si="50"/>
        <v>3.1830914183855357</v>
      </c>
      <c r="F200" s="138">
        <f t="shared" si="54"/>
        <v>23.562000000000001</v>
      </c>
      <c r="G200" s="138">
        <f t="shared" si="51"/>
        <v>23.562000000000001</v>
      </c>
      <c r="H200" s="138">
        <f t="shared" si="51"/>
        <v>25</v>
      </c>
      <c r="I200" s="198">
        <f t="shared" si="52"/>
        <v>-1.4379999999999988</v>
      </c>
    </row>
    <row r="201" spans="1:9" x14ac:dyDescent="0.25">
      <c r="C201" s="40">
        <f t="shared" si="53"/>
        <v>2031</v>
      </c>
      <c r="D201" s="36">
        <f t="shared" si="54"/>
        <v>100</v>
      </c>
      <c r="E201" s="64">
        <f t="shared" si="50"/>
        <v>3.1830914183855357</v>
      </c>
      <c r="F201" s="138">
        <f t="shared" si="54"/>
        <v>23.562000000000001</v>
      </c>
      <c r="G201" s="138">
        <f t="shared" si="51"/>
        <v>23.562000000000001</v>
      </c>
      <c r="H201" s="138">
        <f t="shared" si="51"/>
        <v>25</v>
      </c>
      <c r="I201" s="198">
        <f t="shared" si="52"/>
        <v>-1.4379999999999988</v>
      </c>
    </row>
    <row r="202" spans="1:9" x14ac:dyDescent="0.25">
      <c r="C202" s="40">
        <f t="shared" si="53"/>
        <v>2032</v>
      </c>
      <c r="D202" s="36">
        <f t="shared" si="54"/>
        <v>100</v>
      </c>
      <c r="E202" s="64">
        <f t="shared" si="50"/>
        <v>3.1830914183855357</v>
      </c>
      <c r="F202" s="138">
        <f t="shared" si="54"/>
        <v>23.562000000000001</v>
      </c>
      <c r="G202" s="138">
        <f t="shared" si="51"/>
        <v>23.562000000000001</v>
      </c>
      <c r="H202" s="138">
        <f t="shared" si="51"/>
        <v>25</v>
      </c>
      <c r="I202" s="198">
        <f t="shared" si="52"/>
        <v>-1.4379999999999988</v>
      </c>
    </row>
    <row r="203" spans="1:9" x14ac:dyDescent="0.25">
      <c r="C203" s="40">
        <f t="shared" si="53"/>
        <v>2033</v>
      </c>
      <c r="D203" s="36">
        <f t="shared" si="54"/>
        <v>100</v>
      </c>
      <c r="E203" s="64">
        <f t="shared" si="50"/>
        <v>3.1830914183855357</v>
      </c>
      <c r="F203" s="138">
        <f t="shared" si="54"/>
        <v>23.562000000000001</v>
      </c>
      <c r="G203" s="138">
        <f t="shared" si="51"/>
        <v>23.562000000000001</v>
      </c>
      <c r="H203" s="138">
        <f t="shared" si="51"/>
        <v>25</v>
      </c>
      <c r="I203" s="198">
        <f t="shared" si="52"/>
        <v>-1.4379999999999988</v>
      </c>
    </row>
    <row r="204" spans="1:9" x14ac:dyDescent="0.25">
      <c r="C204" s="40">
        <f t="shared" si="53"/>
        <v>2034</v>
      </c>
      <c r="D204" s="36">
        <f t="shared" si="54"/>
        <v>100</v>
      </c>
      <c r="E204" s="64">
        <f t="shared" si="50"/>
        <v>3.1830914183855357</v>
      </c>
      <c r="F204" s="138">
        <f t="shared" si="54"/>
        <v>23.562000000000001</v>
      </c>
      <c r="G204" s="138">
        <f t="shared" si="51"/>
        <v>23.562000000000001</v>
      </c>
      <c r="H204" s="138">
        <f t="shared" si="51"/>
        <v>25</v>
      </c>
      <c r="I204" s="198">
        <f t="shared" si="52"/>
        <v>-1.4379999999999988</v>
      </c>
    </row>
    <row r="205" spans="1:9" x14ac:dyDescent="0.25">
      <c r="C205" s="40">
        <f t="shared" si="53"/>
        <v>2035</v>
      </c>
      <c r="D205" s="36">
        <f t="shared" si="54"/>
        <v>100</v>
      </c>
      <c r="E205" s="64">
        <f t="shared" si="50"/>
        <v>3.1830914183855357</v>
      </c>
      <c r="F205" s="138">
        <f t="shared" si="54"/>
        <v>23.562000000000001</v>
      </c>
      <c r="G205" s="138">
        <f t="shared" si="51"/>
        <v>23.562000000000001</v>
      </c>
      <c r="H205" s="138">
        <f t="shared" si="51"/>
        <v>25</v>
      </c>
      <c r="I205" s="198">
        <f t="shared" si="52"/>
        <v>-1.4379999999999988</v>
      </c>
    </row>
    <row r="206" spans="1:9" x14ac:dyDescent="0.25">
      <c r="C206" s="40">
        <f t="shared" si="53"/>
        <v>2036</v>
      </c>
      <c r="D206" s="36">
        <f t="shared" si="54"/>
        <v>100</v>
      </c>
      <c r="E206" s="64">
        <f t="shared" si="50"/>
        <v>3.1830914183855357</v>
      </c>
      <c r="F206" s="138">
        <f t="shared" si="54"/>
        <v>23.562000000000001</v>
      </c>
      <c r="G206" s="138">
        <f t="shared" si="51"/>
        <v>23.562000000000001</v>
      </c>
      <c r="H206" s="138">
        <f t="shared" si="51"/>
        <v>25</v>
      </c>
      <c r="I206" s="198">
        <f t="shared" si="52"/>
        <v>-1.4379999999999988</v>
      </c>
    </row>
    <row r="207" spans="1:9" x14ac:dyDescent="0.25">
      <c r="C207" s="40">
        <f t="shared" si="53"/>
        <v>2037</v>
      </c>
      <c r="D207" s="36">
        <f t="shared" si="54"/>
        <v>100</v>
      </c>
      <c r="E207" s="64">
        <f t="shared" si="50"/>
        <v>3.1830914183855357</v>
      </c>
      <c r="F207" s="138">
        <f t="shared" si="54"/>
        <v>23.562000000000001</v>
      </c>
      <c r="G207" s="138">
        <f t="shared" si="51"/>
        <v>23.562000000000001</v>
      </c>
      <c r="H207" s="138">
        <f t="shared" si="51"/>
        <v>25</v>
      </c>
      <c r="I207" s="198">
        <f t="shared" si="52"/>
        <v>-1.4379999999999988</v>
      </c>
    </row>
    <row r="208" spans="1:9" x14ac:dyDescent="0.25">
      <c r="C208" s="40">
        <f t="shared" si="53"/>
        <v>2038</v>
      </c>
      <c r="D208" s="36">
        <f t="shared" si="54"/>
        <v>100</v>
      </c>
      <c r="E208" s="64">
        <f t="shared" si="50"/>
        <v>3.1830914183855357</v>
      </c>
      <c r="F208" s="138">
        <f t="shared" si="54"/>
        <v>23.562000000000001</v>
      </c>
      <c r="G208" s="138">
        <f t="shared" si="51"/>
        <v>23.562000000000001</v>
      </c>
      <c r="H208" s="138">
        <f t="shared" si="51"/>
        <v>25</v>
      </c>
      <c r="I208" s="198">
        <f t="shared" si="52"/>
        <v>-1.4379999999999988</v>
      </c>
    </row>
    <row r="209" spans="1:9" x14ac:dyDescent="0.25">
      <c r="C209" s="40">
        <f t="shared" si="53"/>
        <v>2039</v>
      </c>
      <c r="D209" s="36">
        <f t="shared" si="54"/>
        <v>100</v>
      </c>
      <c r="E209" s="64">
        <f t="shared" si="50"/>
        <v>3.1830914183855357</v>
      </c>
      <c r="F209" s="138">
        <f t="shared" si="54"/>
        <v>23.562000000000001</v>
      </c>
      <c r="G209" s="138">
        <f t="shared" si="51"/>
        <v>23.562000000000001</v>
      </c>
      <c r="H209" s="138">
        <f t="shared" si="51"/>
        <v>25</v>
      </c>
      <c r="I209" s="198">
        <f t="shared" si="52"/>
        <v>-1.4379999999999988</v>
      </c>
    </row>
    <row r="210" spans="1:9" x14ac:dyDescent="0.25">
      <c r="C210" s="40">
        <f t="shared" si="53"/>
        <v>2040</v>
      </c>
      <c r="D210" s="36">
        <f t="shared" si="54"/>
        <v>100</v>
      </c>
      <c r="E210" s="64">
        <f t="shared" si="50"/>
        <v>3.1830914183855357</v>
      </c>
      <c r="F210" s="138">
        <f t="shared" si="54"/>
        <v>23.562000000000001</v>
      </c>
      <c r="G210" s="138">
        <f t="shared" si="51"/>
        <v>23.562000000000001</v>
      </c>
      <c r="H210" s="138">
        <f t="shared" si="51"/>
        <v>25</v>
      </c>
      <c r="I210" s="198">
        <f t="shared" si="52"/>
        <v>-1.4379999999999988</v>
      </c>
    </row>
    <row r="211" spans="1:9" x14ac:dyDescent="0.2">
      <c r="C211" s="2"/>
    </row>
    <row r="212" spans="1:9" x14ac:dyDescent="0.2">
      <c r="C212" s="2"/>
    </row>
    <row r="214" spans="1:9" s="20" customFormat="1" x14ac:dyDescent="0.25">
      <c r="B214" s="20">
        <f>+B188+1</f>
        <v>9</v>
      </c>
      <c r="C214" s="26" t="s">
        <v>16</v>
      </c>
      <c r="D214" s="27"/>
      <c r="E214" s="114" t="str">
        <f>+Parametros!$C$2</f>
        <v>Quilicura-Valle Grande</v>
      </c>
      <c r="F214" s="114"/>
      <c r="I214" s="205"/>
    </row>
    <row r="215" spans="1:9" s="20" customFormat="1" x14ac:dyDescent="0.25">
      <c r="A215" s="20">
        <f>+A189</f>
        <v>14</v>
      </c>
      <c r="C215" s="26" t="s">
        <v>477</v>
      </c>
      <c r="D215" s="27"/>
      <c r="E215" s="114" t="str">
        <f>VLOOKUP(B214,'TABLA 37 AUX COND PROD'!$A$4:$N$23,A215,0)</f>
        <v>Galvarino_Conducción3</v>
      </c>
      <c r="F215" s="114"/>
      <c r="I215" s="205"/>
    </row>
    <row r="216" spans="1:9" x14ac:dyDescent="0.2">
      <c r="A216" s="20">
        <f t="shared" ref="A216:A221" si="55">+A190</f>
        <v>2</v>
      </c>
      <c r="C216" s="19" t="s">
        <v>852</v>
      </c>
      <c r="E216" s="114" t="str">
        <f>VLOOKUP(B214,'TABLA 37 AUX COND PROD'!$A$4:$N$23,A216,0)</f>
        <v>1101_CONDP8_10-1</v>
      </c>
      <c r="F216" s="114"/>
    </row>
    <row r="217" spans="1:9" x14ac:dyDescent="0.2">
      <c r="A217" s="20">
        <f t="shared" si="55"/>
        <v>3</v>
      </c>
      <c r="C217" s="19" t="s">
        <v>853</v>
      </c>
      <c r="E217" s="532" t="str">
        <f>VLOOKUP(B214,'TABLA 37 AUX COND PROD'!$A$4:$N$23,A217,0)</f>
        <v>303_PAPSum8B - 303_PAPSum21 - 303_PAPSum18</v>
      </c>
      <c r="F217" s="532"/>
      <c r="G217" s="532"/>
      <c r="H217" s="532"/>
      <c r="I217" s="532"/>
    </row>
    <row r="218" spans="1:9" x14ac:dyDescent="0.2">
      <c r="A218" s="20">
        <f t="shared" si="55"/>
        <v>5</v>
      </c>
      <c r="C218" s="19" t="s">
        <v>84</v>
      </c>
      <c r="D218" s="258"/>
      <c r="E218" s="114" t="s">
        <v>85</v>
      </c>
      <c r="F218" s="114"/>
      <c r="I218" s="206"/>
    </row>
    <row r="219" spans="1:9" ht="11.25" customHeight="1" x14ac:dyDescent="0.25">
      <c r="A219" s="20">
        <f t="shared" si="55"/>
        <v>10</v>
      </c>
      <c r="C219" s="534" t="s">
        <v>10</v>
      </c>
      <c r="D219" s="539" t="s">
        <v>478</v>
      </c>
      <c r="E219" s="576"/>
      <c r="F219" s="548"/>
      <c r="G219" s="534" t="s">
        <v>542</v>
      </c>
      <c r="H219" s="534" t="s">
        <v>587</v>
      </c>
      <c r="I219" s="612" t="s">
        <v>543</v>
      </c>
    </row>
    <row r="220" spans="1:9" ht="30.6" x14ac:dyDescent="0.25">
      <c r="A220" s="20">
        <f t="shared" si="55"/>
        <v>12</v>
      </c>
      <c r="B220" s="20"/>
      <c r="C220" s="536"/>
      <c r="D220" s="245" t="s">
        <v>854</v>
      </c>
      <c r="E220" s="123" t="s">
        <v>479</v>
      </c>
      <c r="F220" s="123" t="s">
        <v>480</v>
      </c>
      <c r="G220" s="536"/>
      <c r="H220" s="536"/>
      <c r="I220" s="613"/>
    </row>
    <row r="221" spans="1:9" x14ac:dyDescent="0.25">
      <c r="A221" s="20">
        <f t="shared" si="55"/>
        <v>8</v>
      </c>
      <c r="B221" s="20"/>
      <c r="C221" s="40">
        <f>+'TABLA N° 35'!D220</f>
        <v>2025</v>
      </c>
      <c r="D221" s="23">
        <f>VLOOKUP(B214,'TABLA 37 AUX COND PROD'!$A$4:$L$23,A218,0)</f>
        <v>150</v>
      </c>
      <c r="E221" s="64">
        <f>+(H221/1000)/((D221/1000)^2/4*3.1416)</f>
        <v>1.2449424214130096</v>
      </c>
      <c r="F221" s="64">
        <f>VLOOKUP(B214,'TABLA 37 AUX COND PROD'!$A$4:$L$23,A220,0)</f>
        <v>53.014499999999998</v>
      </c>
      <c r="G221" s="138">
        <f>+F221</f>
        <v>53.014499999999998</v>
      </c>
      <c r="H221" s="64">
        <f>VLOOKUP(B214,'TABLA 37 AUX COND PROD'!$A$4:$L$23,A221,0)</f>
        <v>22</v>
      </c>
      <c r="I221" s="198">
        <f>+G221-H221</f>
        <v>31.014499999999998</v>
      </c>
    </row>
    <row r="222" spans="1:9" x14ac:dyDescent="0.25">
      <c r="A222" s="26"/>
      <c r="B222" s="20"/>
      <c r="C222" s="40">
        <f>C221+1</f>
        <v>2026</v>
      </c>
      <c r="D222" s="36">
        <f>+D221</f>
        <v>150</v>
      </c>
      <c r="E222" s="64">
        <f t="shared" ref="E222:E236" si="56">+(H222/1000)/((D222/1000)^2/4*3.1416)</f>
        <v>1.2449424214130096</v>
      </c>
      <c r="F222" s="138">
        <f>+F221</f>
        <v>53.014499999999998</v>
      </c>
      <c r="G222" s="138">
        <f t="shared" ref="G222:H236" si="57">+G221</f>
        <v>53.014499999999998</v>
      </c>
      <c r="H222" s="138">
        <f>+H221</f>
        <v>22</v>
      </c>
      <c r="I222" s="198">
        <f t="shared" ref="I222:I236" si="58">+G222-H222</f>
        <v>31.014499999999998</v>
      </c>
    </row>
    <row r="223" spans="1:9" x14ac:dyDescent="0.25">
      <c r="B223" s="20"/>
      <c r="C223" s="40">
        <f t="shared" ref="C223:C236" si="59">C222+1</f>
        <v>2027</v>
      </c>
      <c r="D223" s="36">
        <f t="shared" ref="D223:F236" si="60">+D222</f>
        <v>150</v>
      </c>
      <c r="E223" s="64">
        <f t="shared" si="56"/>
        <v>2.0937667996491527</v>
      </c>
      <c r="F223" s="138">
        <f t="shared" si="60"/>
        <v>53.014499999999998</v>
      </c>
      <c r="G223" s="138">
        <f t="shared" si="57"/>
        <v>53.014499999999998</v>
      </c>
      <c r="H223" s="138">
        <f>+'TABLA 37 AUX COND PROD'!I12</f>
        <v>37</v>
      </c>
      <c r="I223" s="198">
        <f t="shared" si="58"/>
        <v>16.014499999999998</v>
      </c>
    </row>
    <row r="224" spans="1:9" x14ac:dyDescent="0.25">
      <c r="C224" s="40">
        <f t="shared" si="59"/>
        <v>2028</v>
      </c>
      <c r="D224" s="36">
        <f t="shared" si="60"/>
        <v>150</v>
      </c>
      <c r="E224" s="64">
        <f t="shared" si="56"/>
        <v>2.0937667996491527</v>
      </c>
      <c r="F224" s="138">
        <f t="shared" si="60"/>
        <v>53.014499999999998</v>
      </c>
      <c r="G224" s="138">
        <f t="shared" si="57"/>
        <v>53.014499999999998</v>
      </c>
      <c r="H224" s="138">
        <f t="shared" si="57"/>
        <v>37</v>
      </c>
      <c r="I224" s="198">
        <f t="shared" si="58"/>
        <v>16.014499999999998</v>
      </c>
    </row>
    <row r="225" spans="2:9" x14ac:dyDescent="0.25">
      <c r="C225" s="40">
        <f t="shared" si="59"/>
        <v>2029</v>
      </c>
      <c r="D225" s="36">
        <f t="shared" si="60"/>
        <v>150</v>
      </c>
      <c r="E225" s="64">
        <f t="shared" si="56"/>
        <v>2.0937667996491527</v>
      </c>
      <c r="F225" s="138">
        <f t="shared" si="60"/>
        <v>53.014499999999998</v>
      </c>
      <c r="G225" s="138">
        <f t="shared" si="57"/>
        <v>53.014499999999998</v>
      </c>
      <c r="H225" s="138">
        <f t="shared" si="57"/>
        <v>37</v>
      </c>
      <c r="I225" s="198">
        <f t="shared" si="58"/>
        <v>16.014499999999998</v>
      </c>
    </row>
    <row r="226" spans="2:9" x14ac:dyDescent="0.25">
      <c r="C226" s="40">
        <f t="shared" si="59"/>
        <v>2030</v>
      </c>
      <c r="D226" s="36">
        <f t="shared" si="60"/>
        <v>150</v>
      </c>
      <c r="E226" s="64">
        <f t="shared" si="56"/>
        <v>2.0937667996491527</v>
      </c>
      <c r="F226" s="138">
        <f t="shared" si="60"/>
        <v>53.014499999999998</v>
      </c>
      <c r="G226" s="138">
        <f t="shared" si="57"/>
        <v>53.014499999999998</v>
      </c>
      <c r="H226" s="138">
        <f t="shared" si="57"/>
        <v>37</v>
      </c>
      <c r="I226" s="198">
        <f t="shared" si="58"/>
        <v>16.014499999999998</v>
      </c>
    </row>
    <row r="227" spans="2:9" x14ac:dyDescent="0.25">
      <c r="C227" s="40">
        <f t="shared" si="59"/>
        <v>2031</v>
      </c>
      <c r="D227" s="36">
        <f t="shared" si="60"/>
        <v>150</v>
      </c>
      <c r="E227" s="64">
        <f t="shared" si="56"/>
        <v>2.0937667996491527</v>
      </c>
      <c r="F227" s="138">
        <f t="shared" si="60"/>
        <v>53.014499999999998</v>
      </c>
      <c r="G227" s="138">
        <f t="shared" si="57"/>
        <v>53.014499999999998</v>
      </c>
      <c r="H227" s="138">
        <f t="shared" si="57"/>
        <v>37</v>
      </c>
      <c r="I227" s="198">
        <f t="shared" si="58"/>
        <v>16.014499999999998</v>
      </c>
    </row>
    <row r="228" spans="2:9" x14ac:dyDescent="0.25">
      <c r="C228" s="40">
        <f t="shared" si="59"/>
        <v>2032</v>
      </c>
      <c r="D228" s="36">
        <f t="shared" si="60"/>
        <v>150</v>
      </c>
      <c r="E228" s="64">
        <f t="shared" si="56"/>
        <v>2.0937667996491527</v>
      </c>
      <c r="F228" s="138">
        <f t="shared" si="60"/>
        <v>53.014499999999998</v>
      </c>
      <c r="G228" s="138">
        <f t="shared" si="57"/>
        <v>53.014499999999998</v>
      </c>
      <c r="H228" s="138">
        <f t="shared" si="57"/>
        <v>37</v>
      </c>
      <c r="I228" s="198">
        <f t="shared" si="58"/>
        <v>16.014499999999998</v>
      </c>
    </row>
    <row r="229" spans="2:9" x14ac:dyDescent="0.25">
      <c r="C229" s="40">
        <f t="shared" si="59"/>
        <v>2033</v>
      </c>
      <c r="D229" s="36">
        <f t="shared" si="60"/>
        <v>150</v>
      </c>
      <c r="E229" s="64">
        <f t="shared" si="56"/>
        <v>2.0937667996491527</v>
      </c>
      <c r="F229" s="138">
        <f t="shared" si="60"/>
        <v>53.014499999999998</v>
      </c>
      <c r="G229" s="138">
        <f t="shared" si="57"/>
        <v>53.014499999999998</v>
      </c>
      <c r="H229" s="138">
        <f t="shared" si="57"/>
        <v>37</v>
      </c>
      <c r="I229" s="198">
        <f t="shared" si="58"/>
        <v>16.014499999999998</v>
      </c>
    </row>
    <row r="230" spans="2:9" x14ac:dyDescent="0.25">
      <c r="C230" s="40">
        <f t="shared" si="59"/>
        <v>2034</v>
      </c>
      <c r="D230" s="36">
        <f t="shared" si="60"/>
        <v>150</v>
      </c>
      <c r="E230" s="64">
        <f t="shared" si="56"/>
        <v>2.0937667996491527</v>
      </c>
      <c r="F230" s="138">
        <f t="shared" si="60"/>
        <v>53.014499999999998</v>
      </c>
      <c r="G230" s="138">
        <f t="shared" si="57"/>
        <v>53.014499999999998</v>
      </c>
      <c r="H230" s="138">
        <f t="shared" si="57"/>
        <v>37</v>
      </c>
      <c r="I230" s="198">
        <f t="shared" si="58"/>
        <v>16.014499999999998</v>
      </c>
    </row>
    <row r="231" spans="2:9" x14ac:dyDescent="0.25">
      <c r="C231" s="40">
        <f t="shared" si="59"/>
        <v>2035</v>
      </c>
      <c r="D231" s="36">
        <f t="shared" si="60"/>
        <v>150</v>
      </c>
      <c r="E231" s="64">
        <f t="shared" si="56"/>
        <v>2.0937667996491527</v>
      </c>
      <c r="F231" s="138">
        <f t="shared" si="60"/>
        <v>53.014499999999998</v>
      </c>
      <c r="G231" s="138">
        <f t="shared" si="57"/>
        <v>53.014499999999998</v>
      </c>
      <c r="H231" s="138">
        <f t="shared" si="57"/>
        <v>37</v>
      </c>
      <c r="I231" s="198">
        <f t="shared" si="58"/>
        <v>16.014499999999998</v>
      </c>
    </row>
    <row r="232" spans="2:9" x14ac:dyDescent="0.25">
      <c r="C232" s="40">
        <f t="shared" si="59"/>
        <v>2036</v>
      </c>
      <c r="D232" s="36">
        <f t="shared" si="60"/>
        <v>150</v>
      </c>
      <c r="E232" s="64">
        <f t="shared" si="56"/>
        <v>2.0937667996491527</v>
      </c>
      <c r="F232" s="138">
        <f t="shared" si="60"/>
        <v>53.014499999999998</v>
      </c>
      <c r="G232" s="138">
        <f t="shared" si="57"/>
        <v>53.014499999999998</v>
      </c>
      <c r="H232" s="138">
        <f t="shared" si="57"/>
        <v>37</v>
      </c>
      <c r="I232" s="198">
        <f t="shared" si="58"/>
        <v>16.014499999999998</v>
      </c>
    </row>
    <row r="233" spans="2:9" x14ac:dyDescent="0.25">
      <c r="C233" s="40">
        <f t="shared" si="59"/>
        <v>2037</v>
      </c>
      <c r="D233" s="36">
        <f t="shared" si="60"/>
        <v>150</v>
      </c>
      <c r="E233" s="64">
        <f t="shared" si="56"/>
        <v>2.0937667996491527</v>
      </c>
      <c r="F233" s="138">
        <f t="shared" si="60"/>
        <v>53.014499999999998</v>
      </c>
      <c r="G233" s="138">
        <f t="shared" si="57"/>
        <v>53.014499999999998</v>
      </c>
      <c r="H233" s="138">
        <f t="shared" si="57"/>
        <v>37</v>
      </c>
      <c r="I233" s="198">
        <f t="shared" si="58"/>
        <v>16.014499999999998</v>
      </c>
    </row>
    <row r="234" spans="2:9" x14ac:dyDescent="0.25">
      <c r="C234" s="40">
        <f t="shared" si="59"/>
        <v>2038</v>
      </c>
      <c r="D234" s="36">
        <f t="shared" si="60"/>
        <v>150</v>
      </c>
      <c r="E234" s="64">
        <f t="shared" si="56"/>
        <v>2.0937667996491527</v>
      </c>
      <c r="F234" s="138">
        <f t="shared" si="60"/>
        <v>53.014499999999998</v>
      </c>
      <c r="G234" s="138">
        <f t="shared" si="57"/>
        <v>53.014499999999998</v>
      </c>
      <c r="H234" s="138">
        <f t="shared" si="57"/>
        <v>37</v>
      </c>
      <c r="I234" s="198">
        <f t="shared" si="58"/>
        <v>16.014499999999998</v>
      </c>
    </row>
    <row r="235" spans="2:9" x14ac:dyDescent="0.25">
      <c r="C235" s="40">
        <f t="shared" si="59"/>
        <v>2039</v>
      </c>
      <c r="D235" s="36">
        <f t="shared" si="60"/>
        <v>150</v>
      </c>
      <c r="E235" s="64">
        <f t="shared" si="56"/>
        <v>2.0937667996491527</v>
      </c>
      <c r="F235" s="138">
        <f t="shared" si="60"/>
        <v>53.014499999999998</v>
      </c>
      <c r="G235" s="138">
        <f t="shared" si="57"/>
        <v>53.014499999999998</v>
      </c>
      <c r="H235" s="138">
        <f t="shared" si="57"/>
        <v>37</v>
      </c>
      <c r="I235" s="198">
        <f t="shared" si="58"/>
        <v>16.014499999999998</v>
      </c>
    </row>
    <row r="236" spans="2:9" x14ac:dyDescent="0.25">
      <c r="C236" s="40">
        <f t="shared" si="59"/>
        <v>2040</v>
      </c>
      <c r="D236" s="36">
        <f t="shared" si="60"/>
        <v>150</v>
      </c>
      <c r="E236" s="64">
        <f t="shared" si="56"/>
        <v>2.0937667996491527</v>
      </c>
      <c r="F236" s="138">
        <f t="shared" si="60"/>
        <v>53.014499999999998</v>
      </c>
      <c r="G236" s="138">
        <f t="shared" si="57"/>
        <v>53.014499999999998</v>
      </c>
      <c r="H236" s="138">
        <f t="shared" si="57"/>
        <v>37</v>
      </c>
      <c r="I236" s="198">
        <f t="shared" si="58"/>
        <v>16.014499999999998</v>
      </c>
    </row>
    <row r="237" spans="2:9" x14ac:dyDescent="0.2">
      <c r="C237" s="2"/>
    </row>
    <row r="238" spans="2:9" x14ac:dyDescent="0.2">
      <c r="C238" s="2"/>
    </row>
    <row r="240" spans="2:9" s="20" customFormat="1" x14ac:dyDescent="0.25">
      <c r="B240" s="20">
        <f>+B214+1</f>
        <v>10</v>
      </c>
      <c r="C240" s="26" t="s">
        <v>16</v>
      </c>
      <c r="D240" s="27"/>
      <c r="E240" s="114" t="str">
        <f>+Parametros!$C$2</f>
        <v>Quilicura-Valle Grande</v>
      </c>
      <c r="F240" s="114"/>
      <c r="I240" s="205"/>
    </row>
    <row r="241" spans="1:9" s="20" customFormat="1" x14ac:dyDescent="0.25">
      <c r="A241" s="20">
        <f>+A215</f>
        <v>14</v>
      </c>
      <c r="C241" s="26" t="s">
        <v>477</v>
      </c>
      <c r="D241" s="27"/>
      <c r="E241" s="114" t="str">
        <f>VLOOKUP(B240,'TABLA 37 AUX COND PROD'!$A$4:$N$23,A241,0)</f>
        <v>Galvarino_Conducción21</v>
      </c>
      <c r="F241" s="114"/>
      <c r="I241" s="205"/>
    </row>
    <row r="242" spans="1:9" x14ac:dyDescent="0.2">
      <c r="A242" s="20">
        <f t="shared" ref="A242:A247" si="61">+A216</f>
        <v>2</v>
      </c>
      <c r="C242" s="19" t="s">
        <v>852</v>
      </c>
      <c r="E242" s="114" t="str">
        <f>VLOOKUP(B240,'TABLA 37 AUX COND PROD'!$A$4:$N$23,A242,0)</f>
        <v>1101_CONDP21</v>
      </c>
      <c r="F242" s="114"/>
    </row>
    <row r="243" spans="1:9" x14ac:dyDescent="0.2">
      <c r="A243" s="20">
        <f t="shared" si="61"/>
        <v>3</v>
      </c>
      <c r="C243" s="19" t="s">
        <v>853</v>
      </c>
      <c r="E243" s="114" t="str">
        <f>VLOOKUP(B240,'TABLA 37 AUX COND PROD'!$A$4:$N$23,A243,0)</f>
        <v>303_PAPSum21</v>
      </c>
      <c r="F243" s="114"/>
    </row>
    <row r="244" spans="1:9" x14ac:dyDescent="0.2">
      <c r="A244" s="20">
        <f t="shared" si="61"/>
        <v>5</v>
      </c>
      <c r="C244" s="19" t="s">
        <v>84</v>
      </c>
      <c r="D244" s="258"/>
      <c r="E244" s="114" t="s">
        <v>85</v>
      </c>
      <c r="F244" s="114"/>
      <c r="I244" s="206"/>
    </row>
    <row r="245" spans="1:9" ht="11.25" customHeight="1" x14ac:dyDescent="0.25">
      <c r="A245" s="20">
        <f t="shared" si="61"/>
        <v>10</v>
      </c>
      <c r="C245" s="534" t="s">
        <v>10</v>
      </c>
      <c r="D245" s="539" t="s">
        <v>478</v>
      </c>
      <c r="E245" s="576"/>
      <c r="F245" s="548"/>
      <c r="G245" s="534" t="s">
        <v>542</v>
      </c>
      <c r="H245" s="534" t="s">
        <v>587</v>
      </c>
      <c r="I245" s="612" t="s">
        <v>543</v>
      </c>
    </row>
    <row r="246" spans="1:9" ht="30.6" x14ac:dyDescent="0.25">
      <c r="A246" s="20">
        <f t="shared" si="61"/>
        <v>12</v>
      </c>
      <c r="B246" s="20"/>
      <c r="C246" s="536"/>
      <c r="D246" s="245" t="s">
        <v>854</v>
      </c>
      <c r="E246" s="123" t="s">
        <v>479</v>
      </c>
      <c r="F246" s="123" t="s">
        <v>480</v>
      </c>
      <c r="G246" s="536"/>
      <c r="H246" s="536"/>
      <c r="I246" s="613"/>
    </row>
    <row r="247" spans="1:9" x14ac:dyDescent="0.25">
      <c r="A247" s="20">
        <f t="shared" si="61"/>
        <v>8</v>
      </c>
      <c r="B247" s="20"/>
      <c r="C247" s="40">
        <f>+'TABLA N° 35'!D246</f>
        <v>2025</v>
      </c>
      <c r="D247" s="23">
        <f>VLOOKUP(B240,'TABLA 37 AUX COND PROD'!$A$4:$L$23,A244,0)</f>
        <v>150</v>
      </c>
      <c r="E247" s="64">
        <f>+(H247/1000)/((D247/1000)^2/4*3.1416)</f>
        <v>0</v>
      </c>
      <c r="F247" s="64">
        <f>VLOOKUP(B240,'TABLA 37 AUX COND PROD'!$A$4:$L$23,A246,0)</f>
        <v>53.014499999999998</v>
      </c>
      <c r="G247" s="138">
        <f>+F247</f>
        <v>53.014499999999998</v>
      </c>
      <c r="H247" s="64">
        <f>VLOOKUP(B240,'TABLA 37 AUX COND PROD'!$A$4:$L$23,A247,0)</f>
        <v>0</v>
      </c>
      <c r="I247" s="198">
        <f>+G247-H247</f>
        <v>53.014499999999998</v>
      </c>
    </row>
    <row r="248" spans="1:9" x14ac:dyDescent="0.25">
      <c r="A248" s="26"/>
      <c r="B248" s="20"/>
      <c r="C248" s="40">
        <f>C247+1</f>
        <v>2026</v>
      </c>
      <c r="D248" s="36">
        <f>+D247</f>
        <v>150</v>
      </c>
      <c r="E248" s="64">
        <f t="shared" ref="E248:E262" si="62">+(H248/1000)/((D248/1000)^2/4*3.1416)</f>
        <v>0</v>
      </c>
      <c r="F248" s="138">
        <f>+F247</f>
        <v>53.014499999999998</v>
      </c>
      <c r="G248" s="138">
        <f t="shared" ref="G248:H262" si="63">+G247</f>
        <v>53.014499999999998</v>
      </c>
      <c r="H248" s="138">
        <f>+H247</f>
        <v>0</v>
      </c>
      <c r="I248" s="198">
        <f t="shared" ref="I248:I262" si="64">+G248-H248</f>
        <v>53.014499999999998</v>
      </c>
    </row>
    <row r="249" spans="1:9" x14ac:dyDescent="0.25">
      <c r="B249" s="20"/>
      <c r="C249" s="40">
        <f t="shared" ref="C249:C262" si="65">C248+1</f>
        <v>2027</v>
      </c>
      <c r="D249" s="36">
        <f t="shared" ref="D249:F262" si="66">+D248</f>
        <v>150</v>
      </c>
      <c r="E249" s="64">
        <f t="shared" si="62"/>
        <v>0.84882437823614287</v>
      </c>
      <c r="F249" s="138">
        <f t="shared" si="66"/>
        <v>53.014499999999998</v>
      </c>
      <c r="G249" s="138">
        <f t="shared" si="63"/>
        <v>53.014499999999998</v>
      </c>
      <c r="H249" s="138">
        <f>+'TABLA 37 AUX COND PROD'!I13</f>
        <v>15</v>
      </c>
      <c r="I249" s="198">
        <f t="shared" si="64"/>
        <v>38.014499999999998</v>
      </c>
    </row>
    <row r="250" spans="1:9" x14ac:dyDescent="0.25">
      <c r="C250" s="40">
        <f t="shared" si="65"/>
        <v>2028</v>
      </c>
      <c r="D250" s="36">
        <f t="shared" si="66"/>
        <v>150</v>
      </c>
      <c r="E250" s="64">
        <f t="shared" si="62"/>
        <v>0.84882437823614287</v>
      </c>
      <c r="F250" s="138">
        <f t="shared" si="66"/>
        <v>53.014499999999998</v>
      </c>
      <c r="G250" s="138">
        <f t="shared" si="63"/>
        <v>53.014499999999998</v>
      </c>
      <c r="H250" s="138">
        <f t="shared" si="63"/>
        <v>15</v>
      </c>
      <c r="I250" s="198">
        <f t="shared" si="64"/>
        <v>38.014499999999998</v>
      </c>
    </row>
    <row r="251" spans="1:9" x14ac:dyDescent="0.25">
      <c r="C251" s="40">
        <f t="shared" si="65"/>
        <v>2029</v>
      </c>
      <c r="D251" s="36">
        <f t="shared" si="66"/>
        <v>150</v>
      </c>
      <c r="E251" s="64">
        <f t="shared" si="62"/>
        <v>0.84882437823614287</v>
      </c>
      <c r="F251" s="138">
        <f t="shared" si="66"/>
        <v>53.014499999999998</v>
      </c>
      <c r="G251" s="138">
        <f t="shared" si="63"/>
        <v>53.014499999999998</v>
      </c>
      <c r="H251" s="138">
        <f t="shared" si="63"/>
        <v>15</v>
      </c>
      <c r="I251" s="198">
        <f t="shared" si="64"/>
        <v>38.014499999999998</v>
      </c>
    </row>
    <row r="252" spans="1:9" x14ac:dyDescent="0.25">
      <c r="C252" s="40">
        <f t="shared" si="65"/>
        <v>2030</v>
      </c>
      <c r="D252" s="36">
        <f t="shared" si="66"/>
        <v>150</v>
      </c>
      <c r="E252" s="64">
        <f t="shared" si="62"/>
        <v>0.84882437823614287</v>
      </c>
      <c r="F252" s="138">
        <f t="shared" si="66"/>
        <v>53.014499999999998</v>
      </c>
      <c r="G252" s="138">
        <f t="shared" si="63"/>
        <v>53.014499999999998</v>
      </c>
      <c r="H252" s="138">
        <f t="shared" si="63"/>
        <v>15</v>
      </c>
      <c r="I252" s="198">
        <f t="shared" si="64"/>
        <v>38.014499999999998</v>
      </c>
    </row>
    <row r="253" spans="1:9" x14ac:dyDescent="0.25">
      <c r="C253" s="40">
        <f t="shared" si="65"/>
        <v>2031</v>
      </c>
      <c r="D253" s="36">
        <f t="shared" si="66"/>
        <v>150</v>
      </c>
      <c r="E253" s="64">
        <f t="shared" si="62"/>
        <v>0.84882437823614287</v>
      </c>
      <c r="F253" s="138">
        <f t="shared" si="66"/>
        <v>53.014499999999998</v>
      </c>
      <c r="G253" s="138">
        <f t="shared" si="63"/>
        <v>53.014499999999998</v>
      </c>
      <c r="H253" s="138">
        <f t="shared" si="63"/>
        <v>15</v>
      </c>
      <c r="I253" s="198">
        <f t="shared" si="64"/>
        <v>38.014499999999998</v>
      </c>
    </row>
    <row r="254" spans="1:9" x14ac:dyDescent="0.25">
      <c r="C254" s="40">
        <f t="shared" si="65"/>
        <v>2032</v>
      </c>
      <c r="D254" s="36">
        <f t="shared" si="66"/>
        <v>150</v>
      </c>
      <c r="E254" s="64">
        <f t="shared" si="62"/>
        <v>0.84882437823614287</v>
      </c>
      <c r="F254" s="138">
        <f t="shared" si="66"/>
        <v>53.014499999999998</v>
      </c>
      <c r="G254" s="138">
        <f t="shared" si="63"/>
        <v>53.014499999999998</v>
      </c>
      <c r="H254" s="138">
        <f t="shared" si="63"/>
        <v>15</v>
      </c>
      <c r="I254" s="198">
        <f t="shared" si="64"/>
        <v>38.014499999999998</v>
      </c>
    </row>
    <row r="255" spans="1:9" x14ac:dyDescent="0.25">
      <c r="C255" s="40">
        <f t="shared" si="65"/>
        <v>2033</v>
      </c>
      <c r="D255" s="36">
        <f t="shared" si="66"/>
        <v>150</v>
      </c>
      <c r="E255" s="64">
        <f t="shared" si="62"/>
        <v>0.84882437823614287</v>
      </c>
      <c r="F255" s="138">
        <f t="shared" si="66"/>
        <v>53.014499999999998</v>
      </c>
      <c r="G255" s="138">
        <f t="shared" si="63"/>
        <v>53.014499999999998</v>
      </c>
      <c r="H255" s="138">
        <f t="shared" si="63"/>
        <v>15</v>
      </c>
      <c r="I255" s="198">
        <f t="shared" si="64"/>
        <v>38.014499999999998</v>
      </c>
    </row>
    <row r="256" spans="1:9" x14ac:dyDescent="0.25">
      <c r="C256" s="40">
        <f t="shared" si="65"/>
        <v>2034</v>
      </c>
      <c r="D256" s="36">
        <f t="shared" si="66"/>
        <v>150</v>
      </c>
      <c r="E256" s="64">
        <f t="shared" si="62"/>
        <v>0.84882437823614287</v>
      </c>
      <c r="F256" s="138">
        <f t="shared" si="66"/>
        <v>53.014499999999998</v>
      </c>
      <c r="G256" s="138">
        <f t="shared" si="63"/>
        <v>53.014499999999998</v>
      </c>
      <c r="H256" s="138">
        <f t="shared" si="63"/>
        <v>15</v>
      </c>
      <c r="I256" s="198">
        <f t="shared" si="64"/>
        <v>38.014499999999998</v>
      </c>
    </row>
    <row r="257" spans="1:9" x14ac:dyDescent="0.25">
      <c r="C257" s="40">
        <f t="shared" si="65"/>
        <v>2035</v>
      </c>
      <c r="D257" s="36">
        <f t="shared" si="66"/>
        <v>150</v>
      </c>
      <c r="E257" s="64">
        <f t="shared" si="62"/>
        <v>0.84882437823614287</v>
      </c>
      <c r="F257" s="138">
        <f t="shared" si="66"/>
        <v>53.014499999999998</v>
      </c>
      <c r="G257" s="138">
        <f t="shared" si="63"/>
        <v>53.014499999999998</v>
      </c>
      <c r="H257" s="138">
        <f t="shared" si="63"/>
        <v>15</v>
      </c>
      <c r="I257" s="198">
        <f t="shared" si="64"/>
        <v>38.014499999999998</v>
      </c>
    </row>
    <row r="258" spans="1:9" x14ac:dyDescent="0.25">
      <c r="C258" s="40">
        <f t="shared" si="65"/>
        <v>2036</v>
      </c>
      <c r="D258" s="36">
        <f t="shared" si="66"/>
        <v>150</v>
      </c>
      <c r="E258" s="64">
        <f t="shared" si="62"/>
        <v>0.84882437823614287</v>
      </c>
      <c r="F258" s="138">
        <f t="shared" si="66"/>
        <v>53.014499999999998</v>
      </c>
      <c r="G258" s="138">
        <f t="shared" si="63"/>
        <v>53.014499999999998</v>
      </c>
      <c r="H258" s="138">
        <f t="shared" si="63"/>
        <v>15</v>
      </c>
      <c r="I258" s="198">
        <f t="shared" si="64"/>
        <v>38.014499999999998</v>
      </c>
    </row>
    <row r="259" spans="1:9" x14ac:dyDescent="0.25">
      <c r="C259" s="40">
        <f t="shared" si="65"/>
        <v>2037</v>
      </c>
      <c r="D259" s="36">
        <f t="shared" si="66"/>
        <v>150</v>
      </c>
      <c r="E259" s="64">
        <f t="shared" si="62"/>
        <v>0.84882437823614287</v>
      </c>
      <c r="F259" s="138">
        <f t="shared" si="66"/>
        <v>53.014499999999998</v>
      </c>
      <c r="G259" s="138">
        <f t="shared" si="63"/>
        <v>53.014499999999998</v>
      </c>
      <c r="H259" s="138">
        <f t="shared" si="63"/>
        <v>15</v>
      </c>
      <c r="I259" s="198">
        <f t="shared" si="64"/>
        <v>38.014499999999998</v>
      </c>
    </row>
    <row r="260" spans="1:9" x14ac:dyDescent="0.25">
      <c r="C260" s="40">
        <f t="shared" si="65"/>
        <v>2038</v>
      </c>
      <c r="D260" s="36">
        <f t="shared" si="66"/>
        <v>150</v>
      </c>
      <c r="E260" s="64">
        <f t="shared" si="62"/>
        <v>0.84882437823614287</v>
      </c>
      <c r="F260" s="138">
        <f t="shared" si="66"/>
        <v>53.014499999999998</v>
      </c>
      <c r="G260" s="138">
        <f t="shared" si="63"/>
        <v>53.014499999999998</v>
      </c>
      <c r="H260" s="138">
        <f t="shared" si="63"/>
        <v>15</v>
      </c>
      <c r="I260" s="198">
        <f t="shared" si="64"/>
        <v>38.014499999999998</v>
      </c>
    </row>
    <row r="261" spans="1:9" x14ac:dyDescent="0.25">
      <c r="C261" s="40">
        <f t="shared" si="65"/>
        <v>2039</v>
      </c>
      <c r="D261" s="36">
        <f t="shared" si="66"/>
        <v>150</v>
      </c>
      <c r="E261" s="64">
        <f t="shared" si="62"/>
        <v>0.84882437823614287</v>
      </c>
      <c r="F261" s="138">
        <f t="shared" si="66"/>
        <v>53.014499999999998</v>
      </c>
      <c r="G261" s="138">
        <f t="shared" si="63"/>
        <v>53.014499999999998</v>
      </c>
      <c r="H261" s="138">
        <f t="shared" si="63"/>
        <v>15</v>
      </c>
      <c r="I261" s="198">
        <f t="shared" si="64"/>
        <v>38.014499999999998</v>
      </c>
    </row>
    <row r="262" spans="1:9" x14ac:dyDescent="0.25">
      <c r="C262" s="40">
        <f t="shared" si="65"/>
        <v>2040</v>
      </c>
      <c r="D262" s="36">
        <f t="shared" si="66"/>
        <v>150</v>
      </c>
      <c r="E262" s="64">
        <f t="shared" si="62"/>
        <v>0.84882437823614287</v>
      </c>
      <c r="F262" s="138">
        <f t="shared" si="66"/>
        <v>53.014499999999998</v>
      </c>
      <c r="G262" s="138">
        <f t="shared" si="63"/>
        <v>53.014499999999998</v>
      </c>
      <c r="H262" s="138">
        <f t="shared" si="63"/>
        <v>15</v>
      </c>
      <c r="I262" s="198">
        <f t="shared" si="64"/>
        <v>38.014499999999998</v>
      </c>
    </row>
    <row r="263" spans="1:9" x14ac:dyDescent="0.2">
      <c r="C263" s="2"/>
    </row>
    <row r="264" spans="1:9" x14ac:dyDescent="0.2">
      <c r="C264" s="2"/>
    </row>
    <row r="266" spans="1:9" x14ac:dyDescent="0.25">
      <c r="B266" s="20">
        <f>+B240+1</f>
        <v>11</v>
      </c>
      <c r="C266" s="26" t="s">
        <v>16</v>
      </c>
      <c r="E266" s="114" t="str">
        <f>+Parametros!$C$2</f>
        <v>Quilicura-Valle Grande</v>
      </c>
      <c r="F266" s="114"/>
    </row>
    <row r="267" spans="1:9" x14ac:dyDescent="0.25">
      <c r="A267" s="20">
        <f>+A241</f>
        <v>14</v>
      </c>
      <c r="B267" s="20"/>
      <c r="C267" s="26" t="s">
        <v>477</v>
      </c>
      <c r="E267" s="114" t="str">
        <f>VLOOKUP(B266,'TABLA 37 AUX COND PROD'!$A$4:$N$23,A267,0)</f>
        <v>Galvarino_Conducción4</v>
      </c>
      <c r="F267" s="114"/>
    </row>
    <row r="268" spans="1:9" x14ac:dyDescent="0.2">
      <c r="A268" s="20">
        <f t="shared" ref="A268:A273" si="67">+A242</f>
        <v>2</v>
      </c>
      <c r="C268" s="19" t="s">
        <v>852</v>
      </c>
      <c r="E268" s="114" t="str">
        <f>VLOOKUP(B266,'TABLA 37 AUX COND PROD'!$A$4:$N$23,A268,0)</f>
        <v>1101_CONDP18-1</v>
      </c>
      <c r="F268" s="114"/>
    </row>
    <row r="269" spans="1:9" x14ac:dyDescent="0.2">
      <c r="A269" s="20">
        <f t="shared" si="67"/>
        <v>3</v>
      </c>
      <c r="C269" s="19" t="s">
        <v>853</v>
      </c>
      <c r="E269" s="114" t="str">
        <f>VLOOKUP(B266,'TABLA 37 AUX COND PROD'!$A$4:$N$23,A269,0)</f>
        <v>303_PAPSum18</v>
      </c>
      <c r="F269" s="114"/>
    </row>
    <row r="270" spans="1:9" x14ac:dyDescent="0.2">
      <c r="A270" s="20">
        <f t="shared" si="67"/>
        <v>5</v>
      </c>
      <c r="C270" s="19" t="s">
        <v>84</v>
      </c>
      <c r="D270" s="258"/>
      <c r="E270" s="114" t="s">
        <v>85</v>
      </c>
      <c r="F270" s="114"/>
      <c r="I270" s="206"/>
    </row>
    <row r="271" spans="1:9" ht="11.25" customHeight="1" x14ac:dyDescent="0.25">
      <c r="A271" s="20">
        <f t="shared" si="67"/>
        <v>10</v>
      </c>
      <c r="C271" s="534" t="s">
        <v>10</v>
      </c>
      <c r="D271" s="539" t="s">
        <v>478</v>
      </c>
      <c r="E271" s="576"/>
      <c r="F271" s="548"/>
      <c r="G271" s="534" t="s">
        <v>542</v>
      </c>
      <c r="H271" s="534" t="s">
        <v>587</v>
      </c>
      <c r="I271" s="612" t="s">
        <v>543</v>
      </c>
    </row>
    <row r="272" spans="1:9" ht="30.6" x14ac:dyDescent="0.25">
      <c r="A272" s="20">
        <f t="shared" si="67"/>
        <v>12</v>
      </c>
      <c r="B272" s="20"/>
      <c r="C272" s="536"/>
      <c r="D272" s="245" t="s">
        <v>854</v>
      </c>
      <c r="E272" s="123" t="s">
        <v>479</v>
      </c>
      <c r="F272" s="123" t="s">
        <v>480</v>
      </c>
      <c r="G272" s="536"/>
      <c r="H272" s="536"/>
      <c r="I272" s="613"/>
    </row>
    <row r="273" spans="1:9" x14ac:dyDescent="0.25">
      <c r="A273" s="20">
        <f t="shared" si="67"/>
        <v>8</v>
      </c>
      <c r="B273" s="20"/>
      <c r="C273" s="40">
        <f>+C247</f>
        <v>2025</v>
      </c>
      <c r="D273" s="23">
        <f>VLOOKUP(B266,'TABLA 37 AUX COND PROD'!$A$4:$L$23,A270,0)</f>
        <v>160</v>
      </c>
      <c r="E273" s="64">
        <f>+(H273/1000)/((D273/1000)^2/4*3.1416)</f>
        <v>0.59682964094728796</v>
      </c>
      <c r="F273" s="64">
        <f>VLOOKUP(B266,'TABLA 37 AUX COND PROD'!$A$4:$L$23,A272,0)</f>
        <v>60.318719999999992</v>
      </c>
      <c r="G273" s="138">
        <f>+F273</f>
        <v>60.318719999999992</v>
      </c>
      <c r="H273" s="64">
        <f>VLOOKUP(B266,'TABLA 37 AUX COND PROD'!$A$4:$L$23,A273,0)</f>
        <v>12</v>
      </c>
      <c r="I273" s="198">
        <f>+G273-H273</f>
        <v>48.318719999999992</v>
      </c>
    </row>
    <row r="274" spans="1:9" x14ac:dyDescent="0.25">
      <c r="A274" s="26"/>
      <c r="B274" s="20"/>
      <c r="C274" s="40">
        <f>C273+1</f>
        <v>2026</v>
      </c>
      <c r="D274" s="36">
        <f>+D273</f>
        <v>160</v>
      </c>
      <c r="E274" s="64">
        <f t="shared" ref="E274:E288" si="68">+(H274/1000)/((D274/1000)^2/4*3.1416)</f>
        <v>0.59682964094728796</v>
      </c>
      <c r="F274" s="138">
        <f>+F273</f>
        <v>60.318719999999992</v>
      </c>
      <c r="G274" s="138">
        <f t="shared" ref="G274:G288" si="69">+G273</f>
        <v>60.318719999999992</v>
      </c>
      <c r="H274" s="138">
        <f t="shared" ref="H274:H288" si="70">+H273</f>
        <v>12</v>
      </c>
      <c r="I274" s="198">
        <f t="shared" ref="I274:I288" si="71">+I273</f>
        <v>48.318719999999992</v>
      </c>
    </row>
    <row r="275" spans="1:9" x14ac:dyDescent="0.25">
      <c r="B275" s="20"/>
      <c r="C275" s="40">
        <f t="shared" ref="C275:C288" si="72">C274+1</f>
        <v>2027</v>
      </c>
      <c r="D275" s="36">
        <f t="shared" ref="D275:F288" si="73">+D274</f>
        <v>160</v>
      </c>
      <c r="E275" s="64">
        <f t="shared" si="68"/>
        <v>0.59682964094728796</v>
      </c>
      <c r="F275" s="138">
        <f t="shared" si="73"/>
        <v>60.318719999999992</v>
      </c>
      <c r="G275" s="138">
        <f t="shared" si="69"/>
        <v>60.318719999999992</v>
      </c>
      <c r="H275" s="138">
        <f t="shared" si="70"/>
        <v>12</v>
      </c>
      <c r="I275" s="198">
        <f t="shared" si="71"/>
        <v>48.318719999999992</v>
      </c>
    </row>
    <row r="276" spans="1:9" x14ac:dyDescent="0.25">
      <c r="C276" s="40">
        <f t="shared" si="72"/>
        <v>2028</v>
      </c>
      <c r="D276" s="36">
        <f t="shared" si="73"/>
        <v>160</v>
      </c>
      <c r="E276" s="64">
        <f t="shared" si="68"/>
        <v>0.59682964094728796</v>
      </c>
      <c r="F276" s="138">
        <f t="shared" si="73"/>
        <v>60.318719999999992</v>
      </c>
      <c r="G276" s="138">
        <f t="shared" si="69"/>
        <v>60.318719999999992</v>
      </c>
      <c r="H276" s="138">
        <f t="shared" si="70"/>
        <v>12</v>
      </c>
      <c r="I276" s="198">
        <f t="shared" si="71"/>
        <v>48.318719999999992</v>
      </c>
    </row>
    <row r="277" spans="1:9" x14ac:dyDescent="0.25">
      <c r="C277" s="40">
        <f t="shared" si="72"/>
        <v>2029</v>
      </c>
      <c r="D277" s="36">
        <f t="shared" si="73"/>
        <v>160</v>
      </c>
      <c r="E277" s="64">
        <f t="shared" si="68"/>
        <v>0.59682964094728796</v>
      </c>
      <c r="F277" s="138">
        <f t="shared" si="73"/>
        <v>60.318719999999992</v>
      </c>
      <c r="G277" s="138">
        <f t="shared" si="69"/>
        <v>60.318719999999992</v>
      </c>
      <c r="H277" s="138">
        <f t="shared" si="70"/>
        <v>12</v>
      </c>
      <c r="I277" s="198">
        <f t="shared" si="71"/>
        <v>48.318719999999992</v>
      </c>
    </row>
    <row r="278" spans="1:9" x14ac:dyDescent="0.25">
      <c r="C278" s="40">
        <f t="shared" si="72"/>
        <v>2030</v>
      </c>
      <c r="D278" s="36">
        <f t="shared" si="73"/>
        <v>160</v>
      </c>
      <c r="E278" s="64">
        <f t="shared" si="68"/>
        <v>0.59682964094728796</v>
      </c>
      <c r="F278" s="138">
        <f t="shared" si="73"/>
        <v>60.318719999999992</v>
      </c>
      <c r="G278" s="138">
        <f t="shared" si="69"/>
        <v>60.318719999999992</v>
      </c>
      <c r="H278" s="138">
        <f t="shared" si="70"/>
        <v>12</v>
      </c>
      <c r="I278" s="198">
        <f t="shared" si="71"/>
        <v>48.318719999999992</v>
      </c>
    </row>
    <row r="279" spans="1:9" x14ac:dyDescent="0.25">
      <c r="C279" s="40">
        <f t="shared" si="72"/>
        <v>2031</v>
      </c>
      <c r="D279" s="36">
        <f t="shared" si="73"/>
        <v>160</v>
      </c>
      <c r="E279" s="64">
        <f t="shared" si="68"/>
        <v>0.59682964094728796</v>
      </c>
      <c r="F279" s="138">
        <f t="shared" si="73"/>
        <v>60.318719999999992</v>
      </c>
      <c r="G279" s="138">
        <f t="shared" si="69"/>
        <v>60.318719999999992</v>
      </c>
      <c r="H279" s="138">
        <f t="shared" si="70"/>
        <v>12</v>
      </c>
      <c r="I279" s="198">
        <f t="shared" si="71"/>
        <v>48.318719999999992</v>
      </c>
    </row>
    <row r="280" spans="1:9" x14ac:dyDescent="0.25">
      <c r="C280" s="40">
        <f t="shared" si="72"/>
        <v>2032</v>
      </c>
      <c r="D280" s="36">
        <f t="shared" si="73"/>
        <v>160</v>
      </c>
      <c r="E280" s="64">
        <f t="shared" si="68"/>
        <v>0.59682964094728796</v>
      </c>
      <c r="F280" s="138">
        <f t="shared" si="73"/>
        <v>60.318719999999992</v>
      </c>
      <c r="G280" s="138">
        <f t="shared" si="69"/>
        <v>60.318719999999992</v>
      </c>
      <c r="H280" s="138">
        <f t="shared" si="70"/>
        <v>12</v>
      </c>
      <c r="I280" s="198">
        <f t="shared" si="71"/>
        <v>48.318719999999992</v>
      </c>
    </row>
    <row r="281" spans="1:9" x14ac:dyDescent="0.25">
      <c r="C281" s="40">
        <f t="shared" si="72"/>
        <v>2033</v>
      </c>
      <c r="D281" s="36">
        <f t="shared" si="73"/>
        <v>160</v>
      </c>
      <c r="E281" s="64">
        <f t="shared" si="68"/>
        <v>0.59682964094728796</v>
      </c>
      <c r="F281" s="138">
        <f t="shared" si="73"/>
        <v>60.318719999999992</v>
      </c>
      <c r="G281" s="138">
        <f t="shared" si="69"/>
        <v>60.318719999999992</v>
      </c>
      <c r="H281" s="138">
        <f t="shared" si="70"/>
        <v>12</v>
      </c>
      <c r="I281" s="198">
        <f t="shared" si="71"/>
        <v>48.318719999999992</v>
      </c>
    </row>
    <row r="282" spans="1:9" x14ac:dyDescent="0.25">
      <c r="C282" s="40">
        <f t="shared" si="72"/>
        <v>2034</v>
      </c>
      <c r="D282" s="36">
        <f t="shared" si="73"/>
        <v>160</v>
      </c>
      <c r="E282" s="64">
        <f t="shared" si="68"/>
        <v>0.59682964094728796</v>
      </c>
      <c r="F282" s="138">
        <f t="shared" si="73"/>
        <v>60.318719999999992</v>
      </c>
      <c r="G282" s="138">
        <f t="shared" si="69"/>
        <v>60.318719999999992</v>
      </c>
      <c r="H282" s="138">
        <f t="shared" si="70"/>
        <v>12</v>
      </c>
      <c r="I282" s="198">
        <f t="shared" si="71"/>
        <v>48.318719999999992</v>
      </c>
    </row>
    <row r="283" spans="1:9" x14ac:dyDescent="0.25">
      <c r="C283" s="40">
        <f t="shared" si="72"/>
        <v>2035</v>
      </c>
      <c r="D283" s="36">
        <f t="shared" si="73"/>
        <v>160</v>
      </c>
      <c r="E283" s="64">
        <f t="shared" si="68"/>
        <v>0.59682964094728796</v>
      </c>
      <c r="F283" s="138">
        <f t="shared" si="73"/>
        <v>60.318719999999992</v>
      </c>
      <c r="G283" s="138">
        <f t="shared" si="69"/>
        <v>60.318719999999992</v>
      </c>
      <c r="H283" s="138">
        <f t="shared" si="70"/>
        <v>12</v>
      </c>
      <c r="I283" s="198">
        <f t="shared" si="71"/>
        <v>48.318719999999992</v>
      </c>
    </row>
    <row r="284" spans="1:9" x14ac:dyDescent="0.25">
      <c r="C284" s="40">
        <f t="shared" si="72"/>
        <v>2036</v>
      </c>
      <c r="D284" s="36">
        <f t="shared" si="73"/>
        <v>160</v>
      </c>
      <c r="E284" s="64">
        <f t="shared" si="68"/>
        <v>0.59682964094728796</v>
      </c>
      <c r="F284" s="138">
        <f t="shared" si="73"/>
        <v>60.318719999999992</v>
      </c>
      <c r="G284" s="138">
        <f t="shared" si="69"/>
        <v>60.318719999999992</v>
      </c>
      <c r="H284" s="138">
        <f t="shared" si="70"/>
        <v>12</v>
      </c>
      <c r="I284" s="198">
        <f t="shared" si="71"/>
        <v>48.318719999999992</v>
      </c>
    </row>
    <row r="285" spans="1:9" x14ac:dyDescent="0.25">
      <c r="C285" s="40">
        <f t="shared" si="72"/>
        <v>2037</v>
      </c>
      <c r="D285" s="36">
        <f t="shared" si="73"/>
        <v>160</v>
      </c>
      <c r="E285" s="64">
        <f t="shared" si="68"/>
        <v>0.59682964094728796</v>
      </c>
      <c r="F285" s="138">
        <f t="shared" si="73"/>
        <v>60.318719999999992</v>
      </c>
      <c r="G285" s="138">
        <f t="shared" si="69"/>
        <v>60.318719999999992</v>
      </c>
      <c r="H285" s="138">
        <f t="shared" si="70"/>
        <v>12</v>
      </c>
      <c r="I285" s="198">
        <f t="shared" si="71"/>
        <v>48.318719999999992</v>
      </c>
    </row>
    <row r="286" spans="1:9" x14ac:dyDescent="0.25">
      <c r="C286" s="40">
        <f t="shared" si="72"/>
        <v>2038</v>
      </c>
      <c r="D286" s="36">
        <f t="shared" si="73"/>
        <v>160</v>
      </c>
      <c r="E286" s="64">
        <f t="shared" si="68"/>
        <v>0.59682964094728796</v>
      </c>
      <c r="F286" s="138">
        <f t="shared" si="73"/>
        <v>60.318719999999992</v>
      </c>
      <c r="G286" s="138">
        <f t="shared" si="69"/>
        <v>60.318719999999992</v>
      </c>
      <c r="H286" s="138">
        <f t="shared" si="70"/>
        <v>12</v>
      </c>
      <c r="I286" s="198">
        <f t="shared" si="71"/>
        <v>48.318719999999992</v>
      </c>
    </row>
    <row r="287" spans="1:9" x14ac:dyDescent="0.25">
      <c r="C287" s="40">
        <f t="shared" si="72"/>
        <v>2039</v>
      </c>
      <c r="D287" s="36">
        <f t="shared" si="73"/>
        <v>160</v>
      </c>
      <c r="E287" s="64">
        <f t="shared" si="68"/>
        <v>0.59682964094728796</v>
      </c>
      <c r="F287" s="138">
        <f t="shared" si="73"/>
        <v>60.318719999999992</v>
      </c>
      <c r="G287" s="138">
        <f t="shared" si="69"/>
        <v>60.318719999999992</v>
      </c>
      <c r="H287" s="138">
        <f t="shared" si="70"/>
        <v>12</v>
      </c>
      <c r="I287" s="198">
        <f t="shared" si="71"/>
        <v>48.318719999999992</v>
      </c>
    </row>
    <row r="288" spans="1:9" x14ac:dyDescent="0.25">
      <c r="C288" s="40">
        <f t="shared" si="72"/>
        <v>2040</v>
      </c>
      <c r="D288" s="36">
        <f t="shared" si="73"/>
        <v>160</v>
      </c>
      <c r="E288" s="64">
        <f t="shared" si="68"/>
        <v>0.59682964094728796</v>
      </c>
      <c r="F288" s="138">
        <f t="shared" si="73"/>
        <v>60.318719999999992</v>
      </c>
      <c r="G288" s="138">
        <f t="shared" si="69"/>
        <v>60.318719999999992</v>
      </c>
      <c r="H288" s="138">
        <f t="shared" si="70"/>
        <v>12</v>
      </c>
      <c r="I288" s="198">
        <f t="shared" si="71"/>
        <v>48.318719999999992</v>
      </c>
    </row>
    <row r="289" spans="1:9" x14ac:dyDescent="0.2">
      <c r="C289" s="2"/>
    </row>
    <row r="290" spans="1:9" x14ac:dyDescent="0.2">
      <c r="C290" s="2"/>
    </row>
    <row r="292" spans="1:9" x14ac:dyDescent="0.25">
      <c r="B292" s="20">
        <f>+B266+1</f>
        <v>12</v>
      </c>
      <c r="C292" s="26" t="s">
        <v>16</v>
      </c>
      <c r="E292" s="114" t="str">
        <f>+Parametros!$C$2</f>
        <v>Quilicura-Valle Grande</v>
      </c>
      <c r="F292" s="114"/>
    </row>
    <row r="293" spans="1:9" x14ac:dyDescent="0.25">
      <c r="A293" s="20">
        <f>+A267</f>
        <v>14</v>
      </c>
      <c r="B293" s="20"/>
      <c r="C293" s="26" t="s">
        <v>477</v>
      </c>
      <c r="E293" s="114" t="str">
        <f>VLOOKUP(B292,'TABLA 37 AUX COND PROD'!$A$4:$N$23,A293,0)</f>
        <v>C_San Cristobal_Conducción1</v>
      </c>
      <c r="F293" s="114"/>
    </row>
    <row r="294" spans="1:9" x14ac:dyDescent="0.2">
      <c r="A294" s="20">
        <f t="shared" ref="A294:A299" si="74">+A268</f>
        <v>2</v>
      </c>
      <c r="C294" s="19" t="s">
        <v>852</v>
      </c>
      <c r="E294" s="114" t="str">
        <f>VLOOKUP(B292,'TABLA 37 AUX COND PROD'!$A$4:$N$23,A294,0)</f>
        <v>1101_CONDP12A-1</v>
      </c>
      <c r="F294" s="114"/>
    </row>
    <row r="295" spans="1:9" x14ac:dyDescent="0.2">
      <c r="A295" s="20">
        <f t="shared" si="74"/>
        <v>3</v>
      </c>
      <c r="C295" s="19" t="s">
        <v>853</v>
      </c>
      <c r="E295" s="114" t="str">
        <f>VLOOKUP(B292,'TABLA 37 AUX COND PROD'!$A$4:$N$23,A295,0)</f>
        <v>303_PAPSum12A</v>
      </c>
      <c r="F295" s="114"/>
    </row>
    <row r="296" spans="1:9" x14ac:dyDescent="0.2">
      <c r="A296" s="20">
        <f t="shared" si="74"/>
        <v>5</v>
      </c>
      <c r="C296" s="19" t="s">
        <v>84</v>
      </c>
      <c r="D296" s="258"/>
      <c r="E296" s="114" t="s">
        <v>85</v>
      </c>
      <c r="F296" s="114"/>
      <c r="I296" s="206"/>
    </row>
    <row r="297" spans="1:9" x14ac:dyDescent="0.25">
      <c r="A297" s="20">
        <f t="shared" si="74"/>
        <v>10</v>
      </c>
      <c r="C297" s="534" t="s">
        <v>10</v>
      </c>
      <c r="D297" s="539" t="s">
        <v>478</v>
      </c>
      <c r="E297" s="576"/>
      <c r="F297" s="548"/>
      <c r="G297" s="534" t="s">
        <v>542</v>
      </c>
      <c r="H297" s="534" t="s">
        <v>587</v>
      </c>
      <c r="I297" s="612" t="s">
        <v>543</v>
      </c>
    </row>
    <row r="298" spans="1:9" ht="30.6" x14ac:dyDescent="0.25">
      <c r="A298" s="20">
        <f t="shared" si="74"/>
        <v>12</v>
      </c>
      <c r="B298" s="20"/>
      <c r="C298" s="536"/>
      <c r="D298" s="245" t="s">
        <v>854</v>
      </c>
      <c r="E298" s="123" t="s">
        <v>479</v>
      </c>
      <c r="F298" s="123" t="s">
        <v>480</v>
      </c>
      <c r="G298" s="536"/>
      <c r="H298" s="536"/>
      <c r="I298" s="613"/>
    </row>
    <row r="299" spans="1:9" x14ac:dyDescent="0.25">
      <c r="A299" s="20">
        <f t="shared" si="74"/>
        <v>8</v>
      </c>
      <c r="B299" s="20"/>
      <c r="C299" s="40">
        <f>+C273</f>
        <v>2025</v>
      </c>
      <c r="D299" s="23">
        <f>VLOOKUP(B292,'TABLA 37 AUX COND PROD'!$A$4:$L$23,A296,0)</f>
        <v>100</v>
      </c>
      <c r="E299" s="64">
        <f>+(H299/1000)/((D299/1000)^2/4*3.1416)</f>
        <v>1.7825311942958999</v>
      </c>
      <c r="F299" s="64">
        <f>VLOOKUP(B292,'TABLA 37 AUX COND PROD'!$A$4:$L$23,A298,0)</f>
        <v>23.562000000000001</v>
      </c>
      <c r="G299" s="138">
        <f>+F299</f>
        <v>23.562000000000001</v>
      </c>
      <c r="H299" s="64">
        <f>VLOOKUP(B292,'TABLA 37 AUX COND PROD'!$A$4:$L$23,A299,0)</f>
        <v>14</v>
      </c>
      <c r="I299" s="198">
        <f>+G299-H299</f>
        <v>9.5620000000000012</v>
      </c>
    </row>
    <row r="300" spans="1:9" x14ac:dyDescent="0.25">
      <c r="A300" s="26"/>
      <c r="B300" s="20"/>
      <c r="C300" s="40">
        <f>C299+1</f>
        <v>2026</v>
      </c>
      <c r="D300" s="36">
        <f>+D299</f>
        <v>100</v>
      </c>
      <c r="E300" s="64">
        <f t="shared" ref="E300:E314" si="75">+(H300/1000)/((D300/1000)^2/4*3.1416)</f>
        <v>1.7825311942958999</v>
      </c>
      <c r="F300" s="138">
        <f t="shared" ref="F300:F314" si="76">+F299</f>
        <v>23.562000000000001</v>
      </c>
      <c r="G300" s="138">
        <f t="shared" ref="G300:G314" si="77">+G299</f>
        <v>23.562000000000001</v>
      </c>
      <c r="H300" s="138">
        <f t="shared" ref="H300:H314" si="78">+H299</f>
        <v>14</v>
      </c>
      <c r="I300" s="198">
        <f t="shared" ref="I300:I314" si="79">+G300-H300</f>
        <v>9.5620000000000012</v>
      </c>
    </row>
    <row r="301" spans="1:9" x14ac:dyDescent="0.25">
      <c r="B301" s="20"/>
      <c r="C301" s="40">
        <f t="shared" ref="C301:C314" si="80">C300+1</f>
        <v>2027</v>
      </c>
      <c r="D301" s="36">
        <f t="shared" ref="D301:D314" si="81">+D300</f>
        <v>100</v>
      </c>
      <c r="E301" s="64">
        <f t="shared" si="75"/>
        <v>1.7825311942958999</v>
      </c>
      <c r="F301" s="138">
        <f t="shared" si="76"/>
        <v>23.562000000000001</v>
      </c>
      <c r="G301" s="138">
        <f t="shared" si="77"/>
        <v>23.562000000000001</v>
      </c>
      <c r="H301" s="138">
        <f t="shared" si="78"/>
        <v>14</v>
      </c>
      <c r="I301" s="198">
        <f t="shared" si="79"/>
        <v>9.5620000000000012</v>
      </c>
    </row>
    <row r="302" spans="1:9" x14ac:dyDescent="0.25">
      <c r="C302" s="40">
        <f t="shared" si="80"/>
        <v>2028</v>
      </c>
      <c r="D302" s="36">
        <f t="shared" si="81"/>
        <v>100</v>
      </c>
      <c r="E302" s="64">
        <f t="shared" si="75"/>
        <v>1.7825311942958999</v>
      </c>
      <c r="F302" s="138">
        <f t="shared" si="76"/>
        <v>23.562000000000001</v>
      </c>
      <c r="G302" s="138">
        <f t="shared" si="77"/>
        <v>23.562000000000001</v>
      </c>
      <c r="H302" s="138">
        <f t="shared" si="78"/>
        <v>14</v>
      </c>
      <c r="I302" s="198">
        <f t="shared" si="79"/>
        <v>9.5620000000000012</v>
      </c>
    </row>
    <row r="303" spans="1:9" x14ac:dyDescent="0.25">
      <c r="C303" s="40">
        <f t="shared" si="80"/>
        <v>2029</v>
      </c>
      <c r="D303" s="36">
        <f t="shared" si="81"/>
        <v>100</v>
      </c>
      <c r="E303" s="64">
        <f t="shared" si="75"/>
        <v>2.5464731347084282</v>
      </c>
      <c r="F303" s="138">
        <f t="shared" si="76"/>
        <v>23.562000000000001</v>
      </c>
      <c r="G303" s="138">
        <f t="shared" si="77"/>
        <v>23.562000000000001</v>
      </c>
      <c r="H303" s="138">
        <v>20</v>
      </c>
      <c r="I303" s="198">
        <f t="shared" si="79"/>
        <v>3.5620000000000012</v>
      </c>
    </row>
    <row r="304" spans="1:9" x14ac:dyDescent="0.25">
      <c r="C304" s="40">
        <f t="shared" si="80"/>
        <v>2030</v>
      </c>
      <c r="D304" s="36">
        <f t="shared" si="81"/>
        <v>100</v>
      </c>
      <c r="E304" s="64">
        <f t="shared" si="75"/>
        <v>2.5464731347084282</v>
      </c>
      <c r="F304" s="138">
        <f t="shared" si="76"/>
        <v>23.562000000000001</v>
      </c>
      <c r="G304" s="138">
        <f t="shared" si="77"/>
        <v>23.562000000000001</v>
      </c>
      <c r="H304" s="138">
        <f t="shared" si="78"/>
        <v>20</v>
      </c>
      <c r="I304" s="198">
        <f t="shared" si="79"/>
        <v>3.5620000000000012</v>
      </c>
    </row>
    <row r="305" spans="1:9" x14ac:dyDescent="0.25">
      <c r="C305" s="40">
        <f t="shared" si="80"/>
        <v>2031</v>
      </c>
      <c r="D305" s="36">
        <f t="shared" si="81"/>
        <v>100</v>
      </c>
      <c r="E305" s="64">
        <f t="shared" si="75"/>
        <v>2.5464731347084282</v>
      </c>
      <c r="F305" s="138">
        <f t="shared" si="76"/>
        <v>23.562000000000001</v>
      </c>
      <c r="G305" s="138">
        <f t="shared" si="77"/>
        <v>23.562000000000001</v>
      </c>
      <c r="H305" s="138">
        <f t="shared" si="78"/>
        <v>20</v>
      </c>
      <c r="I305" s="198">
        <f t="shared" si="79"/>
        <v>3.5620000000000012</v>
      </c>
    </row>
    <row r="306" spans="1:9" x14ac:dyDescent="0.25">
      <c r="C306" s="40">
        <f t="shared" si="80"/>
        <v>2032</v>
      </c>
      <c r="D306" s="36">
        <f t="shared" si="81"/>
        <v>100</v>
      </c>
      <c r="E306" s="64">
        <f t="shared" si="75"/>
        <v>2.5464731347084282</v>
      </c>
      <c r="F306" s="138">
        <f t="shared" si="76"/>
        <v>23.562000000000001</v>
      </c>
      <c r="G306" s="138">
        <f t="shared" si="77"/>
        <v>23.562000000000001</v>
      </c>
      <c r="H306" s="138">
        <f>+'TABLA 37 AUX COND PROD'!J15</f>
        <v>20</v>
      </c>
      <c r="I306" s="198">
        <f t="shared" si="79"/>
        <v>3.5620000000000012</v>
      </c>
    </row>
    <row r="307" spans="1:9" x14ac:dyDescent="0.25">
      <c r="C307" s="40">
        <f t="shared" si="80"/>
        <v>2033</v>
      </c>
      <c r="D307" s="36">
        <f t="shared" si="81"/>
        <v>100</v>
      </c>
      <c r="E307" s="64">
        <f t="shared" si="75"/>
        <v>2.5464731347084282</v>
      </c>
      <c r="F307" s="138">
        <f t="shared" si="76"/>
        <v>23.562000000000001</v>
      </c>
      <c r="G307" s="138">
        <f t="shared" si="77"/>
        <v>23.562000000000001</v>
      </c>
      <c r="H307" s="138">
        <f t="shared" si="78"/>
        <v>20</v>
      </c>
      <c r="I307" s="198">
        <f t="shared" si="79"/>
        <v>3.5620000000000012</v>
      </c>
    </row>
    <row r="308" spans="1:9" x14ac:dyDescent="0.25">
      <c r="C308" s="40">
        <f t="shared" si="80"/>
        <v>2034</v>
      </c>
      <c r="D308" s="36">
        <f t="shared" si="81"/>
        <v>100</v>
      </c>
      <c r="E308" s="64">
        <f t="shared" si="75"/>
        <v>2.5464731347084282</v>
      </c>
      <c r="F308" s="138">
        <f t="shared" si="76"/>
        <v>23.562000000000001</v>
      </c>
      <c r="G308" s="138">
        <f t="shared" si="77"/>
        <v>23.562000000000001</v>
      </c>
      <c r="H308" s="138">
        <f t="shared" si="78"/>
        <v>20</v>
      </c>
      <c r="I308" s="198">
        <f t="shared" si="79"/>
        <v>3.5620000000000012</v>
      </c>
    </row>
    <row r="309" spans="1:9" x14ac:dyDescent="0.25">
      <c r="C309" s="40">
        <f t="shared" si="80"/>
        <v>2035</v>
      </c>
      <c r="D309" s="36">
        <f t="shared" si="81"/>
        <v>100</v>
      </c>
      <c r="E309" s="64">
        <f t="shared" si="75"/>
        <v>2.5464731347084282</v>
      </c>
      <c r="F309" s="138">
        <f t="shared" si="76"/>
        <v>23.562000000000001</v>
      </c>
      <c r="G309" s="138">
        <f t="shared" si="77"/>
        <v>23.562000000000001</v>
      </c>
      <c r="H309" s="138">
        <f t="shared" si="78"/>
        <v>20</v>
      </c>
      <c r="I309" s="198">
        <f t="shared" si="79"/>
        <v>3.5620000000000012</v>
      </c>
    </row>
    <row r="310" spans="1:9" x14ac:dyDescent="0.25">
      <c r="C310" s="40">
        <f t="shared" si="80"/>
        <v>2036</v>
      </c>
      <c r="D310" s="36">
        <f t="shared" si="81"/>
        <v>100</v>
      </c>
      <c r="E310" s="64">
        <f t="shared" si="75"/>
        <v>2.5464731347084282</v>
      </c>
      <c r="F310" s="138">
        <f t="shared" si="76"/>
        <v>23.562000000000001</v>
      </c>
      <c r="G310" s="138">
        <f t="shared" si="77"/>
        <v>23.562000000000001</v>
      </c>
      <c r="H310" s="138">
        <f t="shared" si="78"/>
        <v>20</v>
      </c>
      <c r="I310" s="198">
        <f t="shared" si="79"/>
        <v>3.5620000000000012</v>
      </c>
    </row>
    <row r="311" spans="1:9" x14ac:dyDescent="0.25">
      <c r="C311" s="40">
        <f t="shared" si="80"/>
        <v>2037</v>
      </c>
      <c r="D311" s="36">
        <f t="shared" si="81"/>
        <v>100</v>
      </c>
      <c r="E311" s="64">
        <f t="shared" si="75"/>
        <v>2.5464731347084282</v>
      </c>
      <c r="F311" s="138">
        <f t="shared" si="76"/>
        <v>23.562000000000001</v>
      </c>
      <c r="G311" s="138">
        <f t="shared" si="77"/>
        <v>23.562000000000001</v>
      </c>
      <c r="H311" s="138">
        <f t="shared" si="78"/>
        <v>20</v>
      </c>
      <c r="I311" s="198">
        <f t="shared" si="79"/>
        <v>3.5620000000000012</v>
      </c>
    </row>
    <row r="312" spans="1:9" x14ac:dyDescent="0.25">
      <c r="C312" s="40">
        <f t="shared" si="80"/>
        <v>2038</v>
      </c>
      <c r="D312" s="36">
        <f t="shared" si="81"/>
        <v>100</v>
      </c>
      <c r="E312" s="64">
        <f t="shared" si="75"/>
        <v>2.5464731347084282</v>
      </c>
      <c r="F312" s="138">
        <f t="shared" si="76"/>
        <v>23.562000000000001</v>
      </c>
      <c r="G312" s="138">
        <f t="shared" si="77"/>
        <v>23.562000000000001</v>
      </c>
      <c r="H312" s="138">
        <f t="shared" si="78"/>
        <v>20</v>
      </c>
      <c r="I312" s="198">
        <f t="shared" si="79"/>
        <v>3.5620000000000012</v>
      </c>
    </row>
    <row r="313" spans="1:9" x14ac:dyDescent="0.25">
      <c r="C313" s="40">
        <f t="shared" si="80"/>
        <v>2039</v>
      </c>
      <c r="D313" s="36">
        <f t="shared" si="81"/>
        <v>100</v>
      </c>
      <c r="E313" s="64">
        <f t="shared" si="75"/>
        <v>2.5464731347084282</v>
      </c>
      <c r="F313" s="138">
        <f t="shared" si="76"/>
        <v>23.562000000000001</v>
      </c>
      <c r="G313" s="138">
        <f t="shared" si="77"/>
        <v>23.562000000000001</v>
      </c>
      <c r="H313" s="138">
        <f t="shared" si="78"/>
        <v>20</v>
      </c>
      <c r="I313" s="198">
        <f t="shared" si="79"/>
        <v>3.5620000000000012</v>
      </c>
    </row>
    <row r="314" spans="1:9" x14ac:dyDescent="0.25">
      <c r="C314" s="40">
        <f t="shared" si="80"/>
        <v>2040</v>
      </c>
      <c r="D314" s="36">
        <f t="shared" si="81"/>
        <v>100</v>
      </c>
      <c r="E314" s="64">
        <f t="shared" si="75"/>
        <v>2.5464731347084282</v>
      </c>
      <c r="F314" s="138">
        <f t="shared" si="76"/>
        <v>23.562000000000001</v>
      </c>
      <c r="G314" s="138">
        <f t="shared" si="77"/>
        <v>23.562000000000001</v>
      </c>
      <c r="H314" s="138">
        <f t="shared" si="78"/>
        <v>20</v>
      </c>
      <c r="I314" s="198">
        <f t="shared" si="79"/>
        <v>3.5620000000000012</v>
      </c>
    </row>
    <row r="315" spans="1:9" x14ac:dyDescent="0.2">
      <c r="C315" s="2"/>
    </row>
    <row r="316" spans="1:9" x14ac:dyDescent="0.2">
      <c r="C316" s="2"/>
    </row>
    <row r="318" spans="1:9" x14ac:dyDescent="0.25">
      <c r="B318" s="20">
        <f>+B292+1</f>
        <v>13</v>
      </c>
      <c r="C318" s="26" t="s">
        <v>16</v>
      </c>
      <c r="E318" s="114" t="str">
        <f>+Parametros!$C$2</f>
        <v>Quilicura-Valle Grande</v>
      </c>
      <c r="F318" s="114"/>
    </row>
    <row r="319" spans="1:9" x14ac:dyDescent="0.25">
      <c r="A319" s="20">
        <f>+A293</f>
        <v>14</v>
      </c>
      <c r="B319" s="20"/>
      <c r="C319" s="26" t="s">
        <v>477</v>
      </c>
      <c r="E319" s="114" t="str">
        <f>VLOOKUP(B318,'TABLA 37 AUX COND PROD'!$A$4:$N$23,A319,0)</f>
        <v>C_San Cristobal_Conducción2</v>
      </c>
      <c r="F319" s="114"/>
    </row>
    <row r="320" spans="1:9" x14ac:dyDescent="0.2">
      <c r="A320" s="20">
        <f t="shared" ref="A320:A325" si="82">+A294</f>
        <v>2</v>
      </c>
      <c r="C320" s="19" t="s">
        <v>852</v>
      </c>
      <c r="E320" s="114" t="str">
        <f>VLOOKUP(B318,'TABLA 37 AUX COND PROD'!$A$4:$N$23,A320,0)</f>
        <v>1101_CONDP12-2</v>
      </c>
      <c r="F320" s="114"/>
    </row>
    <row r="321" spans="1:9" x14ac:dyDescent="0.2">
      <c r="A321" s="20">
        <f t="shared" si="82"/>
        <v>3</v>
      </c>
      <c r="C321" s="19" t="s">
        <v>853</v>
      </c>
      <c r="E321" s="114" t="str">
        <f>VLOOKUP(B318,'TABLA 37 AUX COND PROD'!$A$4:$N$23,A321,0)</f>
        <v>303_PAPSum12A</v>
      </c>
      <c r="F321" s="114"/>
    </row>
    <row r="322" spans="1:9" x14ac:dyDescent="0.2">
      <c r="A322" s="20">
        <f t="shared" si="82"/>
        <v>5</v>
      </c>
      <c r="C322" s="19" t="s">
        <v>84</v>
      </c>
      <c r="D322" s="258"/>
      <c r="E322" s="114" t="s">
        <v>85</v>
      </c>
      <c r="F322" s="114"/>
      <c r="I322" s="206"/>
    </row>
    <row r="323" spans="1:9" x14ac:dyDescent="0.25">
      <c r="A323" s="20">
        <f t="shared" si="82"/>
        <v>10</v>
      </c>
      <c r="C323" s="534" t="s">
        <v>10</v>
      </c>
      <c r="D323" s="539" t="s">
        <v>478</v>
      </c>
      <c r="E323" s="576"/>
      <c r="F323" s="548"/>
      <c r="G323" s="534" t="s">
        <v>542</v>
      </c>
      <c r="H323" s="534" t="s">
        <v>587</v>
      </c>
      <c r="I323" s="612" t="s">
        <v>543</v>
      </c>
    </row>
    <row r="324" spans="1:9" ht="30.6" x14ac:dyDescent="0.25">
      <c r="A324" s="20">
        <f t="shared" si="82"/>
        <v>12</v>
      </c>
      <c r="B324" s="20"/>
      <c r="C324" s="536"/>
      <c r="D324" s="245" t="s">
        <v>854</v>
      </c>
      <c r="E324" s="123" t="s">
        <v>479</v>
      </c>
      <c r="F324" s="123" t="s">
        <v>480</v>
      </c>
      <c r="G324" s="536"/>
      <c r="H324" s="536"/>
      <c r="I324" s="613"/>
    </row>
    <row r="325" spans="1:9" x14ac:dyDescent="0.25">
      <c r="A325" s="20">
        <f t="shared" si="82"/>
        <v>8</v>
      </c>
      <c r="B325" s="20"/>
      <c r="C325" s="40">
        <f>+C299</f>
        <v>2025</v>
      </c>
      <c r="D325" s="23">
        <f>VLOOKUP(B318,'TABLA 37 AUX COND PROD'!$A$4:$L$23,A322,0)</f>
        <v>100</v>
      </c>
      <c r="E325" s="64">
        <f>+(H325/1000)/((D325/1000)^2/4*3.1416)</f>
        <v>1.7825311942958999</v>
      </c>
      <c r="F325" s="64">
        <f>VLOOKUP(B318,'TABLA 37 AUX COND PROD'!$A$4:$L$23,A324,0)</f>
        <v>23.562000000000001</v>
      </c>
      <c r="G325" s="138">
        <f>+F325</f>
        <v>23.562000000000001</v>
      </c>
      <c r="H325" s="64">
        <f>VLOOKUP(B318,'TABLA 37 AUX COND PROD'!$A$4:$L$23,A325,0)</f>
        <v>14</v>
      </c>
      <c r="I325" s="198">
        <f>+G325-H325</f>
        <v>9.5620000000000012</v>
      </c>
    </row>
    <row r="326" spans="1:9" x14ac:dyDescent="0.25">
      <c r="A326" s="26"/>
      <c r="B326" s="20"/>
      <c r="C326" s="40">
        <f>C325+1</f>
        <v>2026</v>
      </c>
      <c r="D326" s="36">
        <f>+D325</f>
        <v>100</v>
      </c>
      <c r="E326" s="64">
        <f t="shared" ref="E326:E340" si="83">+(H326/1000)/((D326/1000)^2/4*3.1416)</f>
        <v>1.7825311942958999</v>
      </c>
      <c r="F326" s="138">
        <f t="shared" ref="F326:F340" si="84">+F325</f>
        <v>23.562000000000001</v>
      </c>
      <c r="G326" s="138">
        <f t="shared" ref="G326:H340" si="85">+G325</f>
        <v>23.562000000000001</v>
      </c>
      <c r="H326" s="138">
        <f>+H325</f>
        <v>14</v>
      </c>
      <c r="I326" s="198">
        <f t="shared" ref="I326:I340" si="86">+G326-H326</f>
        <v>9.5620000000000012</v>
      </c>
    </row>
    <row r="327" spans="1:9" x14ac:dyDescent="0.25">
      <c r="B327" s="20"/>
      <c r="C327" s="40">
        <f t="shared" ref="C327:C340" si="87">C326+1</f>
        <v>2027</v>
      </c>
      <c r="D327" s="36">
        <f t="shared" ref="D327:D340" si="88">+D326</f>
        <v>100</v>
      </c>
      <c r="E327" s="64">
        <f t="shared" si="83"/>
        <v>1.7825311942958999</v>
      </c>
      <c r="F327" s="138">
        <f t="shared" si="84"/>
        <v>23.562000000000001</v>
      </c>
      <c r="G327" s="138">
        <f t="shared" si="85"/>
        <v>23.562000000000001</v>
      </c>
      <c r="H327" s="138">
        <f t="shared" si="85"/>
        <v>14</v>
      </c>
      <c r="I327" s="198">
        <f t="shared" si="86"/>
        <v>9.5620000000000012</v>
      </c>
    </row>
    <row r="328" spans="1:9" x14ac:dyDescent="0.25">
      <c r="C328" s="40">
        <f t="shared" si="87"/>
        <v>2028</v>
      </c>
      <c r="D328" s="36">
        <f t="shared" si="88"/>
        <v>100</v>
      </c>
      <c r="E328" s="64">
        <f t="shared" si="83"/>
        <v>1.7825311942958999</v>
      </c>
      <c r="F328" s="138">
        <f t="shared" si="84"/>
        <v>23.562000000000001</v>
      </c>
      <c r="G328" s="138">
        <f t="shared" si="85"/>
        <v>23.562000000000001</v>
      </c>
      <c r="H328" s="138">
        <f t="shared" si="85"/>
        <v>14</v>
      </c>
      <c r="I328" s="198">
        <f t="shared" si="86"/>
        <v>9.5620000000000012</v>
      </c>
    </row>
    <row r="329" spans="1:9" x14ac:dyDescent="0.25">
      <c r="C329" s="40">
        <f t="shared" si="87"/>
        <v>2029</v>
      </c>
      <c r="D329" s="36">
        <f t="shared" si="88"/>
        <v>100</v>
      </c>
      <c r="E329" s="64">
        <f t="shared" si="83"/>
        <v>2.5464731347084282</v>
      </c>
      <c r="F329" s="138">
        <f t="shared" si="84"/>
        <v>23.562000000000001</v>
      </c>
      <c r="G329" s="138">
        <f t="shared" si="85"/>
        <v>23.562000000000001</v>
      </c>
      <c r="H329" s="138">
        <v>20</v>
      </c>
      <c r="I329" s="198">
        <f t="shared" si="86"/>
        <v>3.5620000000000012</v>
      </c>
    </row>
    <row r="330" spans="1:9" x14ac:dyDescent="0.25">
      <c r="C330" s="40">
        <f t="shared" si="87"/>
        <v>2030</v>
      </c>
      <c r="D330" s="36">
        <f t="shared" si="88"/>
        <v>100</v>
      </c>
      <c r="E330" s="64">
        <f t="shared" si="83"/>
        <v>2.5464731347084282</v>
      </c>
      <c r="F330" s="138">
        <f t="shared" si="84"/>
        <v>23.562000000000001</v>
      </c>
      <c r="G330" s="138">
        <f t="shared" si="85"/>
        <v>23.562000000000001</v>
      </c>
      <c r="H330" s="138">
        <f t="shared" si="85"/>
        <v>20</v>
      </c>
      <c r="I330" s="198">
        <f t="shared" si="86"/>
        <v>3.5620000000000012</v>
      </c>
    </row>
    <row r="331" spans="1:9" x14ac:dyDescent="0.25">
      <c r="C331" s="40">
        <f t="shared" si="87"/>
        <v>2031</v>
      </c>
      <c r="D331" s="36">
        <f t="shared" si="88"/>
        <v>100</v>
      </c>
      <c r="E331" s="64">
        <f t="shared" si="83"/>
        <v>2.5464731347084282</v>
      </c>
      <c r="F331" s="138">
        <f t="shared" si="84"/>
        <v>23.562000000000001</v>
      </c>
      <c r="G331" s="138">
        <f t="shared" si="85"/>
        <v>23.562000000000001</v>
      </c>
      <c r="H331" s="138">
        <f t="shared" si="85"/>
        <v>20</v>
      </c>
      <c r="I331" s="198">
        <f t="shared" si="86"/>
        <v>3.5620000000000012</v>
      </c>
    </row>
    <row r="332" spans="1:9" x14ac:dyDescent="0.25">
      <c r="C332" s="40">
        <f t="shared" si="87"/>
        <v>2032</v>
      </c>
      <c r="D332" s="36">
        <f t="shared" si="88"/>
        <v>100</v>
      </c>
      <c r="E332" s="64">
        <f t="shared" si="83"/>
        <v>2.5464731347084282</v>
      </c>
      <c r="F332" s="138">
        <f t="shared" si="84"/>
        <v>23.562000000000001</v>
      </c>
      <c r="G332" s="138">
        <f t="shared" si="85"/>
        <v>23.562000000000001</v>
      </c>
      <c r="H332" s="138">
        <f>+'TABLA 37 AUX COND PROD'!J16</f>
        <v>20</v>
      </c>
      <c r="I332" s="198">
        <f t="shared" si="86"/>
        <v>3.5620000000000012</v>
      </c>
    </row>
    <row r="333" spans="1:9" x14ac:dyDescent="0.25">
      <c r="C333" s="40">
        <f t="shared" si="87"/>
        <v>2033</v>
      </c>
      <c r="D333" s="36">
        <f t="shared" si="88"/>
        <v>100</v>
      </c>
      <c r="E333" s="64">
        <f t="shared" si="83"/>
        <v>2.5464731347084282</v>
      </c>
      <c r="F333" s="138">
        <f t="shared" si="84"/>
        <v>23.562000000000001</v>
      </c>
      <c r="G333" s="138">
        <f t="shared" si="85"/>
        <v>23.562000000000001</v>
      </c>
      <c r="H333" s="138">
        <f t="shared" si="85"/>
        <v>20</v>
      </c>
      <c r="I333" s="198">
        <f t="shared" si="86"/>
        <v>3.5620000000000012</v>
      </c>
    </row>
    <row r="334" spans="1:9" x14ac:dyDescent="0.25">
      <c r="C334" s="40">
        <f t="shared" si="87"/>
        <v>2034</v>
      </c>
      <c r="D334" s="36">
        <f t="shared" si="88"/>
        <v>100</v>
      </c>
      <c r="E334" s="64">
        <f t="shared" si="83"/>
        <v>2.5464731347084282</v>
      </c>
      <c r="F334" s="138">
        <f t="shared" si="84"/>
        <v>23.562000000000001</v>
      </c>
      <c r="G334" s="138">
        <f t="shared" si="85"/>
        <v>23.562000000000001</v>
      </c>
      <c r="H334" s="138">
        <f t="shared" si="85"/>
        <v>20</v>
      </c>
      <c r="I334" s="198">
        <f t="shared" si="86"/>
        <v>3.5620000000000012</v>
      </c>
    </row>
    <row r="335" spans="1:9" x14ac:dyDescent="0.25">
      <c r="C335" s="40">
        <f t="shared" si="87"/>
        <v>2035</v>
      </c>
      <c r="D335" s="36">
        <f t="shared" si="88"/>
        <v>100</v>
      </c>
      <c r="E335" s="64">
        <f t="shared" si="83"/>
        <v>2.5464731347084282</v>
      </c>
      <c r="F335" s="138">
        <f t="shared" si="84"/>
        <v>23.562000000000001</v>
      </c>
      <c r="G335" s="138">
        <f t="shared" si="85"/>
        <v>23.562000000000001</v>
      </c>
      <c r="H335" s="138">
        <f t="shared" si="85"/>
        <v>20</v>
      </c>
      <c r="I335" s="198">
        <f t="shared" si="86"/>
        <v>3.5620000000000012</v>
      </c>
    </row>
    <row r="336" spans="1:9" x14ac:dyDescent="0.25">
      <c r="C336" s="40">
        <f t="shared" si="87"/>
        <v>2036</v>
      </c>
      <c r="D336" s="36">
        <f t="shared" si="88"/>
        <v>100</v>
      </c>
      <c r="E336" s="64">
        <f t="shared" si="83"/>
        <v>2.5464731347084282</v>
      </c>
      <c r="F336" s="138">
        <f t="shared" si="84"/>
        <v>23.562000000000001</v>
      </c>
      <c r="G336" s="138">
        <f t="shared" si="85"/>
        <v>23.562000000000001</v>
      </c>
      <c r="H336" s="138">
        <f t="shared" si="85"/>
        <v>20</v>
      </c>
      <c r="I336" s="198">
        <f t="shared" si="86"/>
        <v>3.5620000000000012</v>
      </c>
    </row>
    <row r="337" spans="1:9" x14ac:dyDescent="0.25">
      <c r="C337" s="40">
        <f t="shared" si="87"/>
        <v>2037</v>
      </c>
      <c r="D337" s="36">
        <f t="shared" si="88"/>
        <v>100</v>
      </c>
      <c r="E337" s="64">
        <f t="shared" si="83"/>
        <v>2.5464731347084282</v>
      </c>
      <c r="F337" s="138">
        <f t="shared" si="84"/>
        <v>23.562000000000001</v>
      </c>
      <c r="G337" s="138">
        <f t="shared" si="85"/>
        <v>23.562000000000001</v>
      </c>
      <c r="H337" s="138">
        <f t="shared" si="85"/>
        <v>20</v>
      </c>
      <c r="I337" s="198">
        <f t="shared" si="86"/>
        <v>3.5620000000000012</v>
      </c>
    </row>
    <row r="338" spans="1:9" x14ac:dyDescent="0.25">
      <c r="C338" s="40">
        <f t="shared" si="87"/>
        <v>2038</v>
      </c>
      <c r="D338" s="36">
        <f t="shared" si="88"/>
        <v>100</v>
      </c>
      <c r="E338" s="64">
        <f t="shared" si="83"/>
        <v>2.5464731347084282</v>
      </c>
      <c r="F338" s="138">
        <f t="shared" si="84"/>
        <v>23.562000000000001</v>
      </c>
      <c r="G338" s="138">
        <f t="shared" si="85"/>
        <v>23.562000000000001</v>
      </c>
      <c r="H338" s="138">
        <f t="shared" si="85"/>
        <v>20</v>
      </c>
      <c r="I338" s="198">
        <f t="shared" si="86"/>
        <v>3.5620000000000012</v>
      </c>
    </row>
    <row r="339" spans="1:9" x14ac:dyDescent="0.25">
      <c r="C339" s="40">
        <f t="shared" si="87"/>
        <v>2039</v>
      </c>
      <c r="D339" s="36">
        <f t="shared" si="88"/>
        <v>100</v>
      </c>
      <c r="E339" s="64">
        <f t="shared" si="83"/>
        <v>2.5464731347084282</v>
      </c>
      <c r="F339" s="138">
        <f t="shared" si="84"/>
        <v>23.562000000000001</v>
      </c>
      <c r="G339" s="138">
        <f t="shared" si="85"/>
        <v>23.562000000000001</v>
      </c>
      <c r="H339" s="138">
        <f t="shared" si="85"/>
        <v>20</v>
      </c>
      <c r="I339" s="198">
        <f t="shared" si="86"/>
        <v>3.5620000000000012</v>
      </c>
    </row>
    <row r="340" spans="1:9" x14ac:dyDescent="0.25">
      <c r="C340" s="40">
        <f t="shared" si="87"/>
        <v>2040</v>
      </c>
      <c r="D340" s="36">
        <f t="shared" si="88"/>
        <v>100</v>
      </c>
      <c r="E340" s="64">
        <f t="shared" si="83"/>
        <v>2.5464731347084282</v>
      </c>
      <c r="F340" s="138">
        <f t="shared" si="84"/>
        <v>23.562000000000001</v>
      </c>
      <c r="G340" s="138">
        <f t="shared" si="85"/>
        <v>23.562000000000001</v>
      </c>
      <c r="H340" s="138">
        <f t="shared" si="85"/>
        <v>20</v>
      </c>
      <c r="I340" s="198">
        <f t="shared" si="86"/>
        <v>3.5620000000000012</v>
      </c>
    </row>
    <row r="341" spans="1:9" x14ac:dyDescent="0.2">
      <c r="C341" s="2"/>
    </row>
    <row r="342" spans="1:9" x14ac:dyDescent="0.2">
      <c r="C342" s="2"/>
    </row>
    <row r="344" spans="1:9" x14ac:dyDescent="0.25">
      <c r="B344" s="20">
        <f>+B318+1</f>
        <v>14</v>
      </c>
      <c r="C344" s="26" t="s">
        <v>16</v>
      </c>
      <c r="E344" s="114" t="str">
        <f>+Parametros!$C$2</f>
        <v>Quilicura-Valle Grande</v>
      </c>
      <c r="F344" s="114"/>
    </row>
    <row r="345" spans="1:9" x14ac:dyDescent="0.25">
      <c r="A345" s="20">
        <f>+A319</f>
        <v>14</v>
      </c>
      <c r="B345" s="20"/>
      <c r="C345" s="26" t="s">
        <v>477</v>
      </c>
      <c r="E345" s="114" t="str">
        <f>VLOOKUP(B344,'TABLA 37 AUX COND PROD'!$A$4:$N$23,A345,0)</f>
        <v>C_San Cristobal_Conducci¢n4</v>
      </c>
      <c r="F345" s="114"/>
    </row>
    <row r="346" spans="1:9" x14ac:dyDescent="0.2">
      <c r="A346" s="20">
        <f t="shared" ref="A346:A351" si="89">+A320</f>
        <v>2</v>
      </c>
      <c r="C346" s="19" t="s">
        <v>852</v>
      </c>
      <c r="E346" s="114" t="str">
        <f>VLOOKUP(B344,'TABLA 37 AUX COND PROD'!$A$4:$N$23,A346,0)</f>
        <v>1101_CONDP12-4</v>
      </c>
      <c r="F346" s="114"/>
    </row>
    <row r="347" spans="1:9" x14ac:dyDescent="0.2">
      <c r="A347" s="20">
        <f t="shared" si="89"/>
        <v>3</v>
      </c>
      <c r="C347" s="19" t="s">
        <v>853</v>
      </c>
      <c r="E347" s="114" t="str">
        <f>VLOOKUP(B344,'TABLA 37 AUX COND PROD'!$A$4:$N$23,A347,0)</f>
        <v>303_PAPSum12A</v>
      </c>
      <c r="F347" s="114"/>
    </row>
    <row r="348" spans="1:9" x14ac:dyDescent="0.2">
      <c r="A348" s="20">
        <f t="shared" si="89"/>
        <v>5</v>
      </c>
      <c r="C348" s="19" t="s">
        <v>84</v>
      </c>
      <c r="D348" s="258"/>
      <c r="E348" s="114" t="s">
        <v>85</v>
      </c>
      <c r="F348" s="114"/>
      <c r="I348" s="206"/>
    </row>
    <row r="349" spans="1:9" x14ac:dyDescent="0.25">
      <c r="A349" s="20">
        <f t="shared" si="89"/>
        <v>10</v>
      </c>
      <c r="C349" s="534" t="s">
        <v>10</v>
      </c>
      <c r="D349" s="539" t="s">
        <v>478</v>
      </c>
      <c r="E349" s="576"/>
      <c r="F349" s="548"/>
      <c r="G349" s="534" t="s">
        <v>542</v>
      </c>
      <c r="H349" s="534" t="s">
        <v>587</v>
      </c>
      <c r="I349" s="612" t="s">
        <v>543</v>
      </c>
    </row>
    <row r="350" spans="1:9" ht="30.6" x14ac:dyDescent="0.25">
      <c r="A350" s="20">
        <f t="shared" si="89"/>
        <v>12</v>
      </c>
      <c r="B350" s="20"/>
      <c r="C350" s="536"/>
      <c r="D350" s="245" t="s">
        <v>854</v>
      </c>
      <c r="E350" s="123" t="s">
        <v>479</v>
      </c>
      <c r="F350" s="123" t="s">
        <v>480</v>
      </c>
      <c r="G350" s="536"/>
      <c r="H350" s="536"/>
      <c r="I350" s="613"/>
    </row>
    <row r="351" spans="1:9" x14ac:dyDescent="0.25">
      <c r="A351" s="20">
        <f t="shared" si="89"/>
        <v>8</v>
      </c>
      <c r="B351" s="20"/>
      <c r="C351" s="40">
        <f>+C325</f>
        <v>2025</v>
      </c>
      <c r="D351" s="23">
        <f>VLOOKUP(B344,'TABLA 37 AUX COND PROD'!$A$4:$L$23,A348,0)</f>
        <v>150</v>
      </c>
      <c r="E351" s="64">
        <f>+(H351/1000)/((D351/1000)^2/4*3.1416)</f>
        <v>0.79223608635373344</v>
      </c>
      <c r="F351" s="64">
        <f>VLOOKUP(B344,'TABLA 37 AUX COND PROD'!$A$4:$L$23,A350,0)</f>
        <v>53.014499999999998</v>
      </c>
      <c r="G351" s="138">
        <f>+F351</f>
        <v>53.014499999999998</v>
      </c>
      <c r="H351" s="64">
        <f>VLOOKUP(B344,'TABLA 37 AUX COND PROD'!$A$4:$L$23,A351,0)</f>
        <v>14</v>
      </c>
      <c r="I351" s="198">
        <f>+G351-H351</f>
        <v>39.014499999999998</v>
      </c>
    </row>
    <row r="352" spans="1:9" x14ac:dyDescent="0.25">
      <c r="A352" s="26"/>
      <c r="B352" s="20"/>
      <c r="C352" s="40">
        <f>C351+1</f>
        <v>2026</v>
      </c>
      <c r="D352" s="36">
        <f>+D351</f>
        <v>150</v>
      </c>
      <c r="E352" s="64">
        <f t="shared" ref="E352:E366" si="90">+(H352/1000)/((D352/1000)^2/4*3.1416)</f>
        <v>0.79223608635373344</v>
      </c>
      <c r="F352" s="138">
        <f t="shared" ref="F352:F366" si="91">+F351</f>
        <v>53.014499999999998</v>
      </c>
      <c r="G352" s="138">
        <f t="shared" ref="G352:G366" si="92">+G351</f>
        <v>53.014499999999998</v>
      </c>
      <c r="H352" s="138">
        <f t="shared" ref="H352:H366" si="93">+H351</f>
        <v>14</v>
      </c>
      <c r="I352" s="198">
        <f t="shared" ref="I352:I366" si="94">+G352-H352</f>
        <v>39.014499999999998</v>
      </c>
    </row>
    <row r="353" spans="2:9" x14ac:dyDescent="0.25">
      <c r="B353" s="20"/>
      <c r="C353" s="40">
        <f t="shared" ref="C353:C366" si="95">C352+1</f>
        <v>2027</v>
      </c>
      <c r="D353" s="36">
        <f t="shared" ref="D353:D366" si="96">+D352</f>
        <v>150</v>
      </c>
      <c r="E353" s="64">
        <f t="shared" si="90"/>
        <v>0.79223608635373344</v>
      </c>
      <c r="F353" s="138">
        <f t="shared" si="91"/>
        <v>53.014499999999998</v>
      </c>
      <c r="G353" s="138">
        <f t="shared" si="92"/>
        <v>53.014499999999998</v>
      </c>
      <c r="H353" s="138">
        <f t="shared" si="93"/>
        <v>14</v>
      </c>
      <c r="I353" s="198">
        <f t="shared" si="94"/>
        <v>39.014499999999998</v>
      </c>
    </row>
    <row r="354" spans="2:9" x14ac:dyDescent="0.25">
      <c r="C354" s="40">
        <f t="shared" si="95"/>
        <v>2028</v>
      </c>
      <c r="D354" s="36">
        <f t="shared" si="96"/>
        <v>150</v>
      </c>
      <c r="E354" s="64">
        <f t="shared" si="90"/>
        <v>0.79223608635373344</v>
      </c>
      <c r="F354" s="138">
        <f t="shared" si="91"/>
        <v>53.014499999999998</v>
      </c>
      <c r="G354" s="138">
        <f t="shared" si="92"/>
        <v>53.014499999999998</v>
      </c>
      <c r="H354" s="138">
        <f t="shared" si="93"/>
        <v>14</v>
      </c>
      <c r="I354" s="198">
        <f t="shared" si="94"/>
        <v>39.014499999999998</v>
      </c>
    </row>
    <row r="355" spans="2:9" x14ac:dyDescent="0.25">
      <c r="C355" s="40">
        <f t="shared" si="95"/>
        <v>2029</v>
      </c>
      <c r="D355" s="36">
        <f t="shared" si="96"/>
        <v>150</v>
      </c>
      <c r="E355" s="64">
        <f t="shared" si="90"/>
        <v>1.1317658376481907</v>
      </c>
      <c r="F355" s="138">
        <f t="shared" si="91"/>
        <v>53.014499999999998</v>
      </c>
      <c r="G355" s="138">
        <f t="shared" si="92"/>
        <v>53.014499999999998</v>
      </c>
      <c r="H355" s="138">
        <v>20</v>
      </c>
      <c r="I355" s="198">
        <f t="shared" si="94"/>
        <v>33.014499999999998</v>
      </c>
    </row>
    <row r="356" spans="2:9" x14ac:dyDescent="0.25">
      <c r="C356" s="40">
        <f t="shared" si="95"/>
        <v>2030</v>
      </c>
      <c r="D356" s="36">
        <f t="shared" si="96"/>
        <v>150</v>
      </c>
      <c r="E356" s="64">
        <f t="shared" si="90"/>
        <v>1.1317658376481907</v>
      </c>
      <c r="F356" s="138">
        <f t="shared" si="91"/>
        <v>53.014499999999998</v>
      </c>
      <c r="G356" s="138">
        <f t="shared" si="92"/>
        <v>53.014499999999998</v>
      </c>
      <c r="H356" s="138">
        <f t="shared" si="93"/>
        <v>20</v>
      </c>
      <c r="I356" s="198">
        <f t="shared" si="94"/>
        <v>33.014499999999998</v>
      </c>
    </row>
    <row r="357" spans="2:9" x14ac:dyDescent="0.25">
      <c r="C357" s="40">
        <f t="shared" si="95"/>
        <v>2031</v>
      </c>
      <c r="D357" s="36">
        <f t="shared" si="96"/>
        <v>150</v>
      </c>
      <c r="E357" s="64">
        <f t="shared" si="90"/>
        <v>1.1317658376481907</v>
      </c>
      <c r="F357" s="138">
        <f t="shared" si="91"/>
        <v>53.014499999999998</v>
      </c>
      <c r="G357" s="138">
        <f t="shared" si="92"/>
        <v>53.014499999999998</v>
      </c>
      <c r="H357" s="138">
        <f t="shared" si="93"/>
        <v>20</v>
      </c>
      <c r="I357" s="198">
        <f t="shared" si="94"/>
        <v>33.014499999999998</v>
      </c>
    </row>
    <row r="358" spans="2:9" x14ac:dyDescent="0.25">
      <c r="C358" s="40">
        <f t="shared" si="95"/>
        <v>2032</v>
      </c>
      <c r="D358" s="36">
        <f t="shared" si="96"/>
        <v>150</v>
      </c>
      <c r="E358" s="64">
        <f t="shared" si="90"/>
        <v>1.1317658376481907</v>
      </c>
      <c r="F358" s="138">
        <f t="shared" si="91"/>
        <v>53.014499999999998</v>
      </c>
      <c r="G358" s="138">
        <f t="shared" si="92"/>
        <v>53.014499999999998</v>
      </c>
      <c r="H358" s="138">
        <f>+'TABLA 37 AUX COND PROD'!J17</f>
        <v>20</v>
      </c>
      <c r="I358" s="198">
        <f t="shared" si="94"/>
        <v>33.014499999999998</v>
      </c>
    </row>
    <row r="359" spans="2:9" x14ac:dyDescent="0.25">
      <c r="C359" s="40">
        <f t="shared" si="95"/>
        <v>2033</v>
      </c>
      <c r="D359" s="36">
        <f t="shared" si="96"/>
        <v>150</v>
      </c>
      <c r="E359" s="64">
        <f t="shared" si="90"/>
        <v>1.1317658376481907</v>
      </c>
      <c r="F359" s="138">
        <f t="shared" si="91"/>
        <v>53.014499999999998</v>
      </c>
      <c r="G359" s="138">
        <f t="shared" si="92"/>
        <v>53.014499999999998</v>
      </c>
      <c r="H359" s="138">
        <f t="shared" si="93"/>
        <v>20</v>
      </c>
      <c r="I359" s="198">
        <f t="shared" si="94"/>
        <v>33.014499999999998</v>
      </c>
    </row>
    <row r="360" spans="2:9" x14ac:dyDescent="0.25">
      <c r="C360" s="40">
        <f t="shared" si="95"/>
        <v>2034</v>
      </c>
      <c r="D360" s="36">
        <f t="shared" si="96"/>
        <v>150</v>
      </c>
      <c r="E360" s="64">
        <f t="shared" si="90"/>
        <v>1.1317658376481907</v>
      </c>
      <c r="F360" s="138">
        <f t="shared" si="91"/>
        <v>53.014499999999998</v>
      </c>
      <c r="G360" s="138">
        <f t="shared" si="92"/>
        <v>53.014499999999998</v>
      </c>
      <c r="H360" s="138">
        <f t="shared" si="93"/>
        <v>20</v>
      </c>
      <c r="I360" s="198">
        <f t="shared" si="94"/>
        <v>33.014499999999998</v>
      </c>
    </row>
    <row r="361" spans="2:9" x14ac:dyDescent="0.25">
      <c r="B361" s="237"/>
      <c r="C361" s="40">
        <f t="shared" si="95"/>
        <v>2035</v>
      </c>
      <c r="D361" s="36">
        <f t="shared" si="96"/>
        <v>150</v>
      </c>
      <c r="E361" s="64">
        <f t="shared" si="90"/>
        <v>1.1317658376481907</v>
      </c>
      <c r="F361" s="138">
        <f t="shared" si="91"/>
        <v>53.014499999999998</v>
      </c>
      <c r="G361" s="138">
        <f t="shared" si="92"/>
        <v>53.014499999999998</v>
      </c>
      <c r="H361" s="138">
        <f t="shared" si="93"/>
        <v>20</v>
      </c>
      <c r="I361" s="198">
        <f t="shared" si="94"/>
        <v>33.014499999999998</v>
      </c>
    </row>
    <row r="362" spans="2:9" x14ac:dyDescent="0.25">
      <c r="C362" s="40">
        <f t="shared" si="95"/>
        <v>2036</v>
      </c>
      <c r="D362" s="36">
        <f t="shared" si="96"/>
        <v>150</v>
      </c>
      <c r="E362" s="64">
        <f t="shared" si="90"/>
        <v>1.1317658376481907</v>
      </c>
      <c r="F362" s="138">
        <f t="shared" si="91"/>
        <v>53.014499999999998</v>
      </c>
      <c r="G362" s="138">
        <f t="shared" si="92"/>
        <v>53.014499999999998</v>
      </c>
      <c r="H362" s="138">
        <f t="shared" si="93"/>
        <v>20</v>
      </c>
      <c r="I362" s="198">
        <f t="shared" si="94"/>
        <v>33.014499999999998</v>
      </c>
    </row>
    <row r="363" spans="2:9" x14ac:dyDescent="0.25">
      <c r="C363" s="40">
        <f t="shared" si="95"/>
        <v>2037</v>
      </c>
      <c r="D363" s="36">
        <f t="shared" si="96"/>
        <v>150</v>
      </c>
      <c r="E363" s="64">
        <f t="shared" si="90"/>
        <v>1.1317658376481907</v>
      </c>
      <c r="F363" s="138">
        <f t="shared" si="91"/>
        <v>53.014499999999998</v>
      </c>
      <c r="G363" s="138">
        <f t="shared" si="92"/>
        <v>53.014499999999998</v>
      </c>
      <c r="H363" s="138">
        <f t="shared" si="93"/>
        <v>20</v>
      </c>
      <c r="I363" s="198">
        <f t="shared" si="94"/>
        <v>33.014499999999998</v>
      </c>
    </row>
    <row r="364" spans="2:9" x14ac:dyDescent="0.25">
      <c r="C364" s="40">
        <f t="shared" si="95"/>
        <v>2038</v>
      </c>
      <c r="D364" s="36">
        <f t="shared" si="96"/>
        <v>150</v>
      </c>
      <c r="E364" s="64">
        <f t="shared" si="90"/>
        <v>1.1317658376481907</v>
      </c>
      <c r="F364" s="138">
        <f t="shared" si="91"/>
        <v>53.014499999999998</v>
      </c>
      <c r="G364" s="138">
        <f t="shared" si="92"/>
        <v>53.014499999999998</v>
      </c>
      <c r="H364" s="138">
        <f t="shared" si="93"/>
        <v>20</v>
      </c>
      <c r="I364" s="198">
        <f t="shared" si="94"/>
        <v>33.014499999999998</v>
      </c>
    </row>
    <row r="365" spans="2:9" x14ac:dyDescent="0.25">
      <c r="C365" s="40">
        <f t="shared" si="95"/>
        <v>2039</v>
      </c>
      <c r="D365" s="36">
        <f t="shared" si="96"/>
        <v>150</v>
      </c>
      <c r="E365" s="64">
        <f t="shared" si="90"/>
        <v>1.1317658376481907</v>
      </c>
      <c r="F365" s="138">
        <f t="shared" si="91"/>
        <v>53.014499999999998</v>
      </c>
      <c r="G365" s="138">
        <f t="shared" si="92"/>
        <v>53.014499999999998</v>
      </c>
      <c r="H365" s="138">
        <f t="shared" si="93"/>
        <v>20</v>
      </c>
      <c r="I365" s="198">
        <f t="shared" si="94"/>
        <v>33.014499999999998</v>
      </c>
    </row>
    <row r="366" spans="2:9" x14ac:dyDescent="0.25">
      <c r="C366" s="40">
        <f t="shared" si="95"/>
        <v>2040</v>
      </c>
      <c r="D366" s="36">
        <f t="shared" si="96"/>
        <v>150</v>
      </c>
      <c r="E366" s="64">
        <f t="shared" si="90"/>
        <v>1.1317658376481907</v>
      </c>
      <c r="F366" s="138">
        <f t="shared" si="91"/>
        <v>53.014499999999998</v>
      </c>
      <c r="G366" s="138">
        <f t="shared" si="92"/>
        <v>53.014499999999998</v>
      </c>
      <c r="H366" s="138">
        <f t="shared" si="93"/>
        <v>20</v>
      </c>
      <c r="I366" s="198">
        <f t="shared" si="94"/>
        <v>33.014499999999998</v>
      </c>
    </row>
    <row r="367" spans="2:9" x14ac:dyDescent="0.2">
      <c r="C367" s="2"/>
    </row>
    <row r="368" spans="2:9" x14ac:dyDescent="0.2">
      <c r="C368" s="2"/>
    </row>
    <row r="370" spans="1:9" x14ac:dyDescent="0.25">
      <c r="B370" s="20">
        <f>+B344+1</f>
        <v>15</v>
      </c>
      <c r="C370" s="26" t="s">
        <v>16</v>
      </c>
      <c r="E370" s="114" t="str">
        <f>+Parametros!$C$2</f>
        <v>Quilicura-Valle Grande</v>
      </c>
      <c r="F370" s="114"/>
    </row>
    <row r="371" spans="1:9" x14ac:dyDescent="0.25">
      <c r="A371" s="20">
        <f>+A345</f>
        <v>14</v>
      </c>
      <c r="B371" s="20"/>
      <c r="C371" s="26" t="s">
        <v>477</v>
      </c>
      <c r="E371" s="114" t="str">
        <f>VLOOKUP(B370,'TABLA 37 AUX COND PROD'!$A$4:$N$23,A371,0)</f>
        <v>C_Los Cóndores_Conducción1A</v>
      </c>
      <c r="F371" s="114"/>
    </row>
    <row r="372" spans="1:9" x14ac:dyDescent="0.2">
      <c r="A372" s="20">
        <f t="shared" ref="A372:A377" si="97">+A346</f>
        <v>2</v>
      </c>
      <c r="C372" s="19" t="s">
        <v>852</v>
      </c>
      <c r="E372" s="114" t="str">
        <f>VLOOKUP(B370,'TABLA 37 AUX COND PROD'!$A$4:$N$23,A372,0)</f>
        <v>1101_CONDP13A-1</v>
      </c>
      <c r="F372" s="114"/>
    </row>
    <row r="373" spans="1:9" x14ac:dyDescent="0.2">
      <c r="A373" s="20">
        <f t="shared" si="97"/>
        <v>3</v>
      </c>
      <c r="C373" s="19" t="s">
        <v>853</v>
      </c>
      <c r="E373" s="114" t="str">
        <f>VLOOKUP(B370,'TABLA 37 AUX COND PROD'!$A$4:$N$23,A373,0)</f>
        <v>303_PAPSum13A</v>
      </c>
      <c r="F373" s="114"/>
    </row>
    <row r="374" spans="1:9" x14ac:dyDescent="0.2">
      <c r="A374" s="20">
        <f t="shared" si="97"/>
        <v>5</v>
      </c>
      <c r="C374" s="19" t="s">
        <v>84</v>
      </c>
      <c r="D374" s="258"/>
      <c r="E374" s="114" t="s">
        <v>85</v>
      </c>
      <c r="F374" s="114"/>
      <c r="I374" s="206"/>
    </row>
    <row r="375" spans="1:9" x14ac:dyDescent="0.25">
      <c r="A375" s="20">
        <f t="shared" si="97"/>
        <v>10</v>
      </c>
      <c r="C375" s="534" t="s">
        <v>10</v>
      </c>
      <c r="D375" s="539" t="s">
        <v>478</v>
      </c>
      <c r="E375" s="576"/>
      <c r="F375" s="548"/>
      <c r="G375" s="534" t="s">
        <v>542</v>
      </c>
      <c r="H375" s="534" t="s">
        <v>587</v>
      </c>
      <c r="I375" s="612" t="s">
        <v>543</v>
      </c>
    </row>
    <row r="376" spans="1:9" ht="30.6" x14ac:dyDescent="0.25">
      <c r="A376" s="20">
        <f t="shared" si="97"/>
        <v>12</v>
      </c>
      <c r="B376" s="20"/>
      <c r="C376" s="536"/>
      <c r="D376" s="245" t="s">
        <v>854</v>
      </c>
      <c r="E376" s="123" t="s">
        <v>479</v>
      </c>
      <c r="F376" s="123" t="s">
        <v>480</v>
      </c>
      <c r="G376" s="536"/>
      <c r="H376" s="536"/>
      <c r="I376" s="613"/>
    </row>
    <row r="377" spans="1:9" x14ac:dyDescent="0.25">
      <c r="A377" s="20">
        <f t="shared" si="97"/>
        <v>8</v>
      </c>
      <c r="B377" s="20"/>
      <c r="C377" s="40">
        <f>+C351</f>
        <v>2025</v>
      </c>
      <c r="D377" s="23">
        <f>VLOOKUP(B370,'TABLA 37 AUX COND PROD'!$A$4:$L$23,A374,0)</f>
        <v>150</v>
      </c>
      <c r="E377" s="64">
        <f>+(H377/1000)/((D377/1000)^2/4*3.1416)</f>
        <v>0.45270633505927627</v>
      </c>
      <c r="F377" s="64">
        <f>VLOOKUP(B370,'TABLA 37 AUX COND PROD'!$A$4:$L$23,A376,0)</f>
        <v>53.014499999999998</v>
      </c>
      <c r="G377" s="138">
        <f>+F377</f>
        <v>53.014499999999998</v>
      </c>
      <c r="H377" s="64">
        <f>VLOOKUP(B370,'TABLA 37 AUX COND PROD'!$A$4:$L$23,A377,0)</f>
        <v>8</v>
      </c>
      <c r="I377" s="198">
        <f t="shared" ref="I377:I392" si="98">+G377-H377</f>
        <v>45.014499999999998</v>
      </c>
    </row>
    <row r="378" spans="1:9" x14ac:dyDescent="0.25">
      <c r="A378" s="26"/>
      <c r="B378" s="20"/>
      <c r="C378" s="40">
        <f>C377+1</f>
        <v>2026</v>
      </c>
      <c r="D378" s="36">
        <f>+D377</f>
        <v>150</v>
      </c>
      <c r="E378" s="64">
        <f t="shared" ref="E378:E392" si="99">+(H378/1000)/((D378/1000)^2/4*3.1416)</f>
        <v>0.45270633505927627</v>
      </c>
      <c r="F378" s="138">
        <f t="shared" ref="F378:F392" si="100">+F377</f>
        <v>53.014499999999998</v>
      </c>
      <c r="G378" s="138">
        <f t="shared" ref="G378:G392" si="101">+G377</f>
        <v>53.014499999999998</v>
      </c>
      <c r="H378" s="138">
        <f t="shared" ref="H378:H392" si="102">+H377</f>
        <v>8</v>
      </c>
      <c r="I378" s="198">
        <f t="shared" si="98"/>
        <v>45.014499999999998</v>
      </c>
    </row>
    <row r="379" spans="1:9" x14ac:dyDescent="0.25">
      <c r="B379" s="20"/>
      <c r="C379" s="40">
        <f t="shared" ref="C379:C392" si="103">C378+1</f>
        <v>2027</v>
      </c>
      <c r="D379" s="36">
        <f t="shared" ref="D379:D392" si="104">+D378</f>
        <v>150</v>
      </c>
      <c r="E379" s="64">
        <f t="shared" si="99"/>
        <v>0.45270633505927627</v>
      </c>
      <c r="F379" s="138">
        <f t="shared" si="100"/>
        <v>53.014499999999998</v>
      </c>
      <c r="G379" s="138">
        <f t="shared" si="101"/>
        <v>53.014499999999998</v>
      </c>
      <c r="H379" s="138">
        <f t="shared" si="102"/>
        <v>8</v>
      </c>
      <c r="I379" s="198">
        <f t="shared" si="98"/>
        <v>45.014499999999998</v>
      </c>
    </row>
    <row r="380" spans="1:9" x14ac:dyDescent="0.25">
      <c r="C380" s="40">
        <f t="shared" si="103"/>
        <v>2028</v>
      </c>
      <c r="D380" s="36">
        <f t="shared" si="104"/>
        <v>150</v>
      </c>
      <c r="E380" s="64">
        <f t="shared" si="99"/>
        <v>0.45270633505927627</v>
      </c>
      <c r="F380" s="138">
        <f t="shared" si="100"/>
        <v>53.014499999999998</v>
      </c>
      <c r="G380" s="138">
        <f t="shared" si="101"/>
        <v>53.014499999999998</v>
      </c>
      <c r="H380" s="138">
        <f t="shared" si="102"/>
        <v>8</v>
      </c>
      <c r="I380" s="198">
        <f t="shared" si="98"/>
        <v>45.014499999999998</v>
      </c>
    </row>
    <row r="381" spans="1:9" x14ac:dyDescent="0.25">
      <c r="C381" s="40">
        <f t="shared" si="103"/>
        <v>2029</v>
      </c>
      <c r="D381" s="36">
        <f t="shared" si="104"/>
        <v>150</v>
      </c>
      <c r="E381" s="64">
        <f t="shared" si="99"/>
        <v>0.45270633505927627</v>
      </c>
      <c r="F381" s="138">
        <f t="shared" si="100"/>
        <v>53.014499999999998</v>
      </c>
      <c r="G381" s="138">
        <f t="shared" si="101"/>
        <v>53.014499999999998</v>
      </c>
      <c r="H381" s="138">
        <f t="shared" si="102"/>
        <v>8</v>
      </c>
      <c r="I381" s="198">
        <f t="shared" si="98"/>
        <v>45.014499999999998</v>
      </c>
    </row>
    <row r="382" spans="1:9" x14ac:dyDescent="0.25">
      <c r="C382" s="40">
        <f t="shared" si="103"/>
        <v>2030</v>
      </c>
      <c r="D382" s="36">
        <f t="shared" si="104"/>
        <v>150</v>
      </c>
      <c r="E382" s="64">
        <f t="shared" si="99"/>
        <v>0.45270633505927627</v>
      </c>
      <c r="F382" s="138">
        <f t="shared" si="100"/>
        <v>53.014499999999998</v>
      </c>
      <c r="G382" s="138">
        <f t="shared" si="101"/>
        <v>53.014499999999998</v>
      </c>
      <c r="H382" s="138">
        <f t="shared" si="102"/>
        <v>8</v>
      </c>
      <c r="I382" s="198">
        <f t="shared" si="98"/>
        <v>45.014499999999998</v>
      </c>
    </row>
    <row r="383" spans="1:9" x14ac:dyDescent="0.25">
      <c r="C383" s="40">
        <f t="shared" si="103"/>
        <v>2031</v>
      </c>
      <c r="D383" s="36">
        <f t="shared" si="104"/>
        <v>150</v>
      </c>
      <c r="E383" s="64">
        <f t="shared" si="99"/>
        <v>0.45270633505927627</v>
      </c>
      <c r="F383" s="138">
        <f t="shared" si="100"/>
        <v>53.014499999999998</v>
      </c>
      <c r="G383" s="138">
        <f t="shared" si="101"/>
        <v>53.014499999999998</v>
      </c>
      <c r="H383" s="138">
        <f t="shared" si="102"/>
        <v>8</v>
      </c>
      <c r="I383" s="198">
        <f t="shared" si="98"/>
        <v>45.014499999999998</v>
      </c>
    </row>
    <row r="384" spans="1:9" x14ac:dyDescent="0.25">
      <c r="C384" s="40">
        <f t="shared" si="103"/>
        <v>2032</v>
      </c>
      <c r="D384" s="36">
        <f t="shared" si="104"/>
        <v>150</v>
      </c>
      <c r="E384" s="64">
        <f t="shared" si="99"/>
        <v>0.45270633505927627</v>
      </c>
      <c r="F384" s="138">
        <f t="shared" si="100"/>
        <v>53.014499999999998</v>
      </c>
      <c r="G384" s="138">
        <f t="shared" si="101"/>
        <v>53.014499999999998</v>
      </c>
      <c r="H384" s="138">
        <f t="shared" si="102"/>
        <v>8</v>
      </c>
      <c r="I384" s="198">
        <f t="shared" si="98"/>
        <v>45.014499999999998</v>
      </c>
    </row>
    <row r="385" spans="1:9" x14ac:dyDescent="0.25">
      <c r="C385" s="40">
        <f t="shared" si="103"/>
        <v>2033</v>
      </c>
      <c r="D385" s="36">
        <f t="shared" si="104"/>
        <v>150</v>
      </c>
      <c r="E385" s="64">
        <f t="shared" si="99"/>
        <v>0.45270633505927627</v>
      </c>
      <c r="F385" s="138">
        <f t="shared" si="100"/>
        <v>53.014499999999998</v>
      </c>
      <c r="G385" s="138">
        <f t="shared" si="101"/>
        <v>53.014499999999998</v>
      </c>
      <c r="H385" s="138">
        <f t="shared" si="102"/>
        <v>8</v>
      </c>
      <c r="I385" s="198">
        <f t="shared" si="98"/>
        <v>45.014499999999998</v>
      </c>
    </row>
    <row r="386" spans="1:9" x14ac:dyDescent="0.25">
      <c r="C386" s="40">
        <f t="shared" si="103"/>
        <v>2034</v>
      </c>
      <c r="D386" s="36">
        <f t="shared" si="104"/>
        <v>150</v>
      </c>
      <c r="E386" s="64">
        <f t="shared" si="99"/>
        <v>0.45270633505927627</v>
      </c>
      <c r="F386" s="138">
        <f t="shared" si="100"/>
        <v>53.014499999999998</v>
      </c>
      <c r="G386" s="138">
        <f t="shared" si="101"/>
        <v>53.014499999999998</v>
      </c>
      <c r="H386" s="138">
        <f t="shared" si="102"/>
        <v>8</v>
      </c>
      <c r="I386" s="198">
        <f t="shared" si="98"/>
        <v>45.014499999999998</v>
      </c>
    </row>
    <row r="387" spans="1:9" x14ac:dyDescent="0.25">
      <c r="B387" s="237"/>
      <c r="C387" s="40">
        <f t="shared" si="103"/>
        <v>2035</v>
      </c>
      <c r="D387" s="36">
        <f t="shared" si="104"/>
        <v>150</v>
      </c>
      <c r="E387" s="64">
        <f t="shared" si="99"/>
        <v>0.45270633505927627</v>
      </c>
      <c r="F387" s="138">
        <f t="shared" si="100"/>
        <v>53.014499999999998</v>
      </c>
      <c r="G387" s="138">
        <f t="shared" si="101"/>
        <v>53.014499999999998</v>
      </c>
      <c r="H387" s="138">
        <f t="shared" si="102"/>
        <v>8</v>
      </c>
      <c r="I387" s="198">
        <f t="shared" si="98"/>
        <v>45.014499999999998</v>
      </c>
    </row>
    <row r="388" spans="1:9" x14ac:dyDescent="0.25">
      <c r="C388" s="40">
        <f t="shared" si="103"/>
        <v>2036</v>
      </c>
      <c r="D388" s="36">
        <f t="shared" si="104"/>
        <v>150</v>
      </c>
      <c r="E388" s="64">
        <f t="shared" si="99"/>
        <v>0.45270633505927627</v>
      </c>
      <c r="F388" s="138">
        <f t="shared" si="100"/>
        <v>53.014499999999998</v>
      </c>
      <c r="G388" s="138">
        <f t="shared" si="101"/>
        <v>53.014499999999998</v>
      </c>
      <c r="H388" s="138">
        <f t="shared" si="102"/>
        <v>8</v>
      </c>
      <c r="I388" s="198">
        <f t="shared" si="98"/>
        <v>45.014499999999998</v>
      </c>
    </row>
    <row r="389" spans="1:9" x14ac:dyDescent="0.25">
      <c r="C389" s="40">
        <f t="shared" si="103"/>
        <v>2037</v>
      </c>
      <c r="D389" s="36">
        <f t="shared" si="104"/>
        <v>150</v>
      </c>
      <c r="E389" s="64">
        <f t="shared" si="99"/>
        <v>0.45270633505927627</v>
      </c>
      <c r="F389" s="138">
        <f t="shared" si="100"/>
        <v>53.014499999999998</v>
      </c>
      <c r="G389" s="138">
        <f t="shared" si="101"/>
        <v>53.014499999999998</v>
      </c>
      <c r="H389" s="138">
        <f t="shared" si="102"/>
        <v>8</v>
      </c>
      <c r="I389" s="198">
        <f t="shared" si="98"/>
        <v>45.014499999999998</v>
      </c>
    </row>
    <row r="390" spans="1:9" x14ac:dyDescent="0.25">
      <c r="C390" s="40">
        <f t="shared" si="103"/>
        <v>2038</v>
      </c>
      <c r="D390" s="36">
        <f t="shared" si="104"/>
        <v>150</v>
      </c>
      <c r="E390" s="64">
        <f t="shared" si="99"/>
        <v>0.45270633505927627</v>
      </c>
      <c r="F390" s="138">
        <f t="shared" si="100"/>
        <v>53.014499999999998</v>
      </c>
      <c r="G390" s="138">
        <f t="shared" si="101"/>
        <v>53.014499999999998</v>
      </c>
      <c r="H390" s="138">
        <f t="shared" si="102"/>
        <v>8</v>
      </c>
      <c r="I390" s="198">
        <f t="shared" si="98"/>
        <v>45.014499999999998</v>
      </c>
    </row>
    <row r="391" spans="1:9" x14ac:dyDescent="0.25">
      <c r="C391" s="40">
        <f t="shared" si="103"/>
        <v>2039</v>
      </c>
      <c r="D391" s="36">
        <f t="shared" si="104"/>
        <v>150</v>
      </c>
      <c r="E391" s="64">
        <f t="shared" si="99"/>
        <v>0.45270633505927627</v>
      </c>
      <c r="F391" s="138">
        <f t="shared" si="100"/>
        <v>53.014499999999998</v>
      </c>
      <c r="G391" s="138">
        <f t="shared" si="101"/>
        <v>53.014499999999998</v>
      </c>
      <c r="H391" s="138">
        <f t="shared" si="102"/>
        <v>8</v>
      </c>
      <c r="I391" s="198">
        <f t="shared" si="98"/>
        <v>45.014499999999998</v>
      </c>
    </row>
    <row r="392" spans="1:9" x14ac:dyDescent="0.25">
      <c r="C392" s="40">
        <f t="shared" si="103"/>
        <v>2040</v>
      </c>
      <c r="D392" s="36">
        <f t="shared" si="104"/>
        <v>150</v>
      </c>
      <c r="E392" s="64">
        <f t="shared" si="99"/>
        <v>0.45270633505927627</v>
      </c>
      <c r="F392" s="138">
        <f t="shared" si="100"/>
        <v>53.014499999999998</v>
      </c>
      <c r="G392" s="138">
        <f t="shared" si="101"/>
        <v>53.014499999999998</v>
      </c>
      <c r="H392" s="138">
        <f t="shared" si="102"/>
        <v>8</v>
      </c>
      <c r="I392" s="198">
        <f t="shared" si="98"/>
        <v>45.014499999999998</v>
      </c>
    </row>
    <row r="393" spans="1:9" x14ac:dyDescent="0.2">
      <c r="C393" s="2"/>
    </row>
    <row r="394" spans="1:9" x14ac:dyDescent="0.2">
      <c r="C394" s="2"/>
    </row>
    <row r="396" spans="1:9" x14ac:dyDescent="0.25">
      <c r="B396" s="20">
        <f>+B370+1</f>
        <v>16</v>
      </c>
      <c r="C396" s="26" t="s">
        <v>16</v>
      </c>
      <c r="E396" s="114" t="str">
        <f>+Parametros!$C$2</f>
        <v>Quilicura-Valle Grande</v>
      </c>
      <c r="F396" s="114"/>
    </row>
    <row r="397" spans="1:9" x14ac:dyDescent="0.25">
      <c r="A397" s="20">
        <f>+A371</f>
        <v>14</v>
      </c>
      <c r="B397" s="20"/>
      <c r="C397" s="26" t="s">
        <v>477</v>
      </c>
      <c r="E397" s="114" t="str">
        <f>VLOOKUP(B396,'TABLA 37 AUX COND PROD'!$A$4:$N$23,A397,0)</f>
        <v>C_Los Cóndores_Conducción3</v>
      </c>
      <c r="F397" s="114"/>
    </row>
    <row r="398" spans="1:9" x14ac:dyDescent="0.2">
      <c r="A398" s="20">
        <f t="shared" ref="A398:A403" si="105">+A372</f>
        <v>2</v>
      </c>
      <c r="C398" s="19" t="s">
        <v>852</v>
      </c>
      <c r="E398" s="114" t="str">
        <f>VLOOKUP(B396,'TABLA 37 AUX COND PROD'!$A$4:$N$23,A398,0)</f>
        <v>1101_CONDP13_14-1</v>
      </c>
      <c r="F398" s="114"/>
    </row>
    <row r="399" spans="1:9" x14ac:dyDescent="0.2">
      <c r="A399" s="20">
        <f t="shared" si="105"/>
        <v>3</v>
      </c>
      <c r="C399" s="19" t="s">
        <v>853</v>
      </c>
      <c r="E399" s="114" t="str">
        <f>VLOOKUP(B396,'TABLA 37 AUX COND PROD'!$A$4:$N$23,A399,0)</f>
        <v>303_PAPSum13A - 303_PAPSum19</v>
      </c>
      <c r="F399" s="114"/>
    </row>
    <row r="400" spans="1:9" x14ac:dyDescent="0.2">
      <c r="A400" s="20">
        <f t="shared" si="105"/>
        <v>5</v>
      </c>
      <c r="C400" s="19" t="s">
        <v>84</v>
      </c>
      <c r="D400" s="258"/>
      <c r="E400" s="114" t="s">
        <v>85</v>
      </c>
      <c r="F400" s="114"/>
      <c r="I400" s="206"/>
    </row>
    <row r="401" spans="1:9" x14ac:dyDescent="0.25">
      <c r="A401" s="20">
        <f t="shared" si="105"/>
        <v>10</v>
      </c>
      <c r="C401" s="534" t="s">
        <v>10</v>
      </c>
      <c r="D401" s="539" t="s">
        <v>478</v>
      </c>
      <c r="E401" s="576"/>
      <c r="F401" s="548"/>
      <c r="G401" s="534" t="s">
        <v>542</v>
      </c>
      <c r="H401" s="534" t="s">
        <v>587</v>
      </c>
      <c r="I401" s="612" t="s">
        <v>543</v>
      </c>
    </row>
    <row r="402" spans="1:9" ht="30.6" x14ac:dyDescent="0.25">
      <c r="A402" s="20">
        <f t="shared" si="105"/>
        <v>12</v>
      </c>
      <c r="B402" s="20"/>
      <c r="C402" s="536"/>
      <c r="D402" s="245" t="s">
        <v>854</v>
      </c>
      <c r="E402" s="123" t="s">
        <v>479</v>
      </c>
      <c r="F402" s="123" t="s">
        <v>480</v>
      </c>
      <c r="G402" s="536"/>
      <c r="H402" s="536"/>
      <c r="I402" s="613"/>
    </row>
    <row r="403" spans="1:9" x14ac:dyDescent="0.25">
      <c r="A403" s="20">
        <f t="shared" si="105"/>
        <v>8</v>
      </c>
      <c r="B403" s="20"/>
      <c r="C403" s="40">
        <f>+C377</f>
        <v>2025</v>
      </c>
      <c r="D403" s="23">
        <f>VLOOKUP(B396,'TABLA 37 AUX COND PROD'!$A$4:$L$23,A400,0)</f>
        <v>150</v>
      </c>
      <c r="E403" s="64">
        <f>+(H403/1000)/((D403/1000)^2/4*3.1416)</f>
        <v>1.1317658376481907</v>
      </c>
      <c r="F403" s="64">
        <f>VLOOKUP(B396,'TABLA 37 AUX COND PROD'!$A$4:$L$23,A402,0)</f>
        <v>53.014499999999998</v>
      </c>
      <c r="G403" s="138">
        <f>+F403</f>
        <v>53.014499999999998</v>
      </c>
      <c r="H403" s="64">
        <f>VLOOKUP(B396,'TABLA 37 AUX COND PROD'!$A$4:$L$23,A403,0)</f>
        <v>20</v>
      </c>
      <c r="I403" s="198">
        <f t="shared" ref="I403:I418" si="106">+G403-H403</f>
        <v>33.014499999999998</v>
      </c>
    </row>
    <row r="404" spans="1:9" x14ac:dyDescent="0.25">
      <c r="A404" s="26"/>
      <c r="B404" s="20"/>
      <c r="C404" s="40">
        <f>C403+1</f>
        <v>2026</v>
      </c>
      <c r="D404" s="36">
        <f>+D403</f>
        <v>150</v>
      </c>
      <c r="E404" s="64">
        <f t="shared" ref="E404:E418" si="107">+(H404/1000)/((D404/1000)^2/4*3.1416)</f>
        <v>1.1317658376481907</v>
      </c>
      <c r="F404" s="138">
        <f t="shared" ref="F404:F418" si="108">+F403</f>
        <v>53.014499999999998</v>
      </c>
      <c r="G404" s="138">
        <f t="shared" ref="G404:G418" si="109">+G403</f>
        <v>53.014499999999998</v>
      </c>
      <c r="H404" s="138">
        <f t="shared" ref="H404:H418" si="110">+H403</f>
        <v>20</v>
      </c>
      <c r="I404" s="198">
        <f t="shared" si="106"/>
        <v>33.014499999999998</v>
      </c>
    </row>
    <row r="405" spans="1:9" x14ac:dyDescent="0.25">
      <c r="B405" s="20"/>
      <c r="C405" s="40">
        <f t="shared" ref="C405:C418" si="111">C404+1</f>
        <v>2027</v>
      </c>
      <c r="D405" s="36">
        <f t="shared" ref="D405:D418" si="112">+D404</f>
        <v>150</v>
      </c>
      <c r="E405" s="64">
        <f t="shared" si="107"/>
        <v>1.1317658376481907</v>
      </c>
      <c r="F405" s="138">
        <f t="shared" si="108"/>
        <v>53.014499999999998</v>
      </c>
      <c r="G405" s="138">
        <f t="shared" si="109"/>
        <v>53.014499999999998</v>
      </c>
      <c r="H405" s="138">
        <f t="shared" si="110"/>
        <v>20</v>
      </c>
      <c r="I405" s="198">
        <f t="shared" si="106"/>
        <v>33.014499999999998</v>
      </c>
    </row>
    <row r="406" spans="1:9" x14ac:dyDescent="0.25">
      <c r="C406" s="40">
        <f t="shared" si="111"/>
        <v>2028</v>
      </c>
      <c r="D406" s="36">
        <f t="shared" si="112"/>
        <v>150</v>
      </c>
      <c r="E406" s="64">
        <f t="shared" si="107"/>
        <v>1.1317658376481907</v>
      </c>
      <c r="F406" s="138">
        <f t="shared" si="108"/>
        <v>53.014499999999998</v>
      </c>
      <c r="G406" s="138">
        <f t="shared" si="109"/>
        <v>53.014499999999998</v>
      </c>
      <c r="H406" s="138">
        <f t="shared" si="110"/>
        <v>20</v>
      </c>
      <c r="I406" s="198">
        <f t="shared" si="106"/>
        <v>33.014499999999998</v>
      </c>
    </row>
    <row r="407" spans="1:9" x14ac:dyDescent="0.25">
      <c r="C407" s="40">
        <f t="shared" si="111"/>
        <v>2029</v>
      </c>
      <c r="D407" s="36">
        <f t="shared" si="112"/>
        <v>150</v>
      </c>
      <c r="E407" s="64">
        <f t="shared" si="107"/>
        <v>1.1317658376481907</v>
      </c>
      <c r="F407" s="138">
        <f t="shared" si="108"/>
        <v>53.014499999999998</v>
      </c>
      <c r="G407" s="138">
        <f t="shared" si="109"/>
        <v>53.014499999999998</v>
      </c>
      <c r="H407" s="138">
        <f t="shared" si="110"/>
        <v>20</v>
      </c>
      <c r="I407" s="198">
        <f t="shared" si="106"/>
        <v>33.014499999999998</v>
      </c>
    </row>
    <row r="408" spans="1:9" x14ac:dyDescent="0.25">
      <c r="C408" s="40">
        <f t="shared" si="111"/>
        <v>2030</v>
      </c>
      <c r="D408" s="36">
        <f t="shared" si="112"/>
        <v>150</v>
      </c>
      <c r="E408" s="64">
        <f t="shared" si="107"/>
        <v>1.1317658376481907</v>
      </c>
      <c r="F408" s="138">
        <f t="shared" si="108"/>
        <v>53.014499999999998</v>
      </c>
      <c r="G408" s="138">
        <f t="shared" si="109"/>
        <v>53.014499999999998</v>
      </c>
      <c r="H408" s="138">
        <f t="shared" si="110"/>
        <v>20</v>
      </c>
      <c r="I408" s="198">
        <f t="shared" si="106"/>
        <v>33.014499999999998</v>
      </c>
    </row>
    <row r="409" spans="1:9" x14ac:dyDescent="0.25">
      <c r="C409" s="40">
        <f t="shared" si="111"/>
        <v>2031</v>
      </c>
      <c r="D409" s="36">
        <f t="shared" si="112"/>
        <v>150</v>
      </c>
      <c r="E409" s="64">
        <f t="shared" si="107"/>
        <v>1.1317658376481907</v>
      </c>
      <c r="F409" s="138">
        <f t="shared" si="108"/>
        <v>53.014499999999998</v>
      </c>
      <c r="G409" s="138">
        <f t="shared" si="109"/>
        <v>53.014499999999998</v>
      </c>
      <c r="H409" s="138">
        <f t="shared" si="110"/>
        <v>20</v>
      </c>
      <c r="I409" s="198">
        <f t="shared" si="106"/>
        <v>33.014499999999998</v>
      </c>
    </row>
    <row r="410" spans="1:9" x14ac:dyDescent="0.25">
      <c r="C410" s="40">
        <f t="shared" si="111"/>
        <v>2032</v>
      </c>
      <c r="D410" s="36">
        <f t="shared" si="112"/>
        <v>150</v>
      </c>
      <c r="E410" s="64">
        <f t="shared" si="107"/>
        <v>1.1317658376481907</v>
      </c>
      <c r="F410" s="138">
        <f t="shared" si="108"/>
        <v>53.014499999999998</v>
      </c>
      <c r="G410" s="138">
        <f t="shared" si="109"/>
        <v>53.014499999999998</v>
      </c>
      <c r="H410" s="138">
        <f t="shared" si="110"/>
        <v>20</v>
      </c>
      <c r="I410" s="198">
        <f t="shared" si="106"/>
        <v>33.014499999999998</v>
      </c>
    </row>
    <row r="411" spans="1:9" x14ac:dyDescent="0.25">
      <c r="C411" s="40">
        <f t="shared" si="111"/>
        <v>2033</v>
      </c>
      <c r="D411" s="36">
        <f t="shared" si="112"/>
        <v>150</v>
      </c>
      <c r="E411" s="64">
        <f t="shared" si="107"/>
        <v>1.1317658376481907</v>
      </c>
      <c r="F411" s="138">
        <f t="shared" si="108"/>
        <v>53.014499999999998</v>
      </c>
      <c r="G411" s="138">
        <f t="shared" si="109"/>
        <v>53.014499999999998</v>
      </c>
      <c r="H411" s="138">
        <f t="shared" si="110"/>
        <v>20</v>
      </c>
      <c r="I411" s="198">
        <f t="shared" si="106"/>
        <v>33.014499999999998</v>
      </c>
    </row>
    <row r="412" spans="1:9" x14ac:dyDescent="0.25">
      <c r="C412" s="40">
        <f t="shared" si="111"/>
        <v>2034</v>
      </c>
      <c r="D412" s="36">
        <f t="shared" si="112"/>
        <v>150</v>
      </c>
      <c r="E412" s="64">
        <f t="shared" si="107"/>
        <v>1.1317658376481907</v>
      </c>
      <c r="F412" s="138">
        <f t="shared" si="108"/>
        <v>53.014499999999998</v>
      </c>
      <c r="G412" s="138">
        <f t="shared" si="109"/>
        <v>53.014499999999998</v>
      </c>
      <c r="H412" s="138">
        <f t="shared" si="110"/>
        <v>20</v>
      </c>
      <c r="I412" s="198">
        <f t="shared" si="106"/>
        <v>33.014499999999998</v>
      </c>
    </row>
    <row r="413" spans="1:9" x14ac:dyDescent="0.25">
      <c r="C413" s="40">
        <f t="shared" si="111"/>
        <v>2035</v>
      </c>
      <c r="D413" s="36">
        <f t="shared" si="112"/>
        <v>150</v>
      </c>
      <c r="E413" s="64">
        <f t="shared" si="107"/>
        <v>1.1317658376481907</v>
      </c>
      <c r="F413" s="138">
        <f t="shared" si="108"/>
        <v>53.014499999999998</v>
      </c>
      <c r="G413" s="138">
        <f t="shared" si="109"/>
        <v>53.014499999999998</v>
      </c>
      <c r="H413" s="138">
        <f t="shared" si="110"/>
        <v>20</v>
      </c>
      <c r="I413" s="198">
        <f t="shared" si="106"/>
        <v>33.014499999999998</v>
      </c>
    </row>
    <row r="414" spans="1:9" x14ac:dyDescent="0.25">
      <c r="C414" s="40">
        <f t="shared" si="111"/>
        <v>2036</v>
      </c>
      <c r="D414" s="36">
        <f t="shared" si="112"/>
        <v>150</v>
      </c>
      <c r="E414" s="64">
        <f t="shared" si="107"/>
        <v>1.1317658376481907</v>
      </c>
      <c r="F414" s="138">
        <f t="shared" si="108"/>
        <v>53.014499999999998</v>
      </c>
      <c r="G414" s="138">
        <f t="shared" si="109"/>
        <v>53.014499999999998</v>
      </c>
      <c r="H414" s="138">
        <f t="shared" si="110"/>
        <v>20</v>
      </c>
      <c r="I414" s="198">
        <f t="shared" si="106"/>
        <v>33.014499999999998</v>
      </c>
    </row>
    <row r="415" spans="1:9" x14ac:dyDescent="0.25">
      <c r="C415" s="40">
        <f t="shared" si="111"/>
        <v>2037</v>
      </c>
      <c r="D415" s="36">
        <f t="shared" si="112"/>
        <v>150</v>
      </c>
      <c r="E415" s="64">
        <f t="shared" si="107"/>
        <v>1.1317658376481907</v>
      </c>
      <c r="F415" s="138">
        <f t="shared" si="108"/>
        <v>53.014499999999998</v>
      </c>
      <c r="G415" s="138">
        <f t="shared" si="109"/>
        <v>53.014499999999998</v>
      </c>
      <c r="H415" s="138">
        <f t="shared" si="110"/>
        <v>20</v>
      </c>
      <c r="I415" s="198">
        <f t="shared" si="106"/>
        <v>33.014499999999998</v>
      </c>
    </row>
    <row r="416" spans="1:9" x14ac:dyDescent="0.25">
      <c r="C416" s="40">
        <f t="shared" si="111"/>
        <v>2038</v>
      </c>
      <c r="D416" s="36">
        <f t="shared" si="112"/>
        <v>150</v>
      </c>
      <c r="E416" s="64">
        <f t="shared" si="107"/>
        <v>1.1317658376481907</v>
      </c>
      <c r="F416" s="138">
        <f t="shared" si="108"/>
        <v>53.014499999999998</v>
      </c>
      <c r="G416" s="138">
        <f t="shared" si="109"/>
        <v>53.014499999999998</v>
      </c>
      <c r="H416" s="138">
        <f t="shared" si="110"/>
        <v>20</v>
      </c>
      <c r="I416" s="198">
        <f t="shared" si="106"/>
        <v>33.014499999999998</v>
      </c>
    </row>
    <row r="417" spans="1:9" x14ac:dyDescent="0.25">
      <c r="C417" s="40">
        <f t="shared" si="111"/>
        <v>2039</v>
      </c>
      <c r="D417" s="36">
        <f t="shared" si="112"/>
        <v>150</v>
      </c>
      <c r="E417" s="64">
        <f t="shared" si="107"/>
        <v>1.1317658376481907</v>
      </c>
      <c r="F417" s="138">
        <f t="shared" si="108"/>
        <v>53.014499999999998</v>
      </c>
      <c r="G417" s="138">
        <f t="shared" si="109"/>
        <v>53.014499999999998</v>
      </c>
      <c r="H417" s="138">
        <f t="shared" si="110"/>
        <v>20</v>
      </c>
      <c r="I417" s="198">
        <f t="shared" si="106"/>
        <v>33.014499999999998</v>
      </c>
    </row>
    <row r="418" spans="1:9" x14ac:dyDescent="0.25">
      <c r="C418" s="40">
        <f t="shared" si="111"/>
        <v>2040</v>
      </c>
      <c r="D418" s="36">
        <f t="shared" si="112"/>
        <v>150</v>
      </c>
      <c r="E418" s="64">
        <f t="shared" si="107"/>
        <v>1.1317658376481907</v>
      </c>
      <c r="F418" s="138">
        <f t="shared" si="108"/>
        <v>53.014499999999998</v>
      </c>
      <c r="G418" s="138">
        <f t="shared" si="109"/>
        <v>53.014499999999998</v>
      </c>
      <c r="H418" s="138">
        <f t="shared" si="110"/>
        <v>20</v>
      </c>
      <c r="I418" s="198">
        <f t="shared" si="106"/>
        <v>33.014499999999998</v>
      </c>
    </row>
    <row r="419" spans="1:9" x14ac:dyDescent="0.2">
      <c r="C419" s="2"/>
    </row>
    <row r="420" spans="1:9" x14ac:dyDescent="0.2">
      <c r="C420" s="2"/>
    </row>
    <row r="422" spans="1:9" x14ac:dyDescent="0.25">
      <c r="B422" s="20">
        <f>+B396+1</f>
        <v>17</v>
      </c>
      <c r="C422" s="26" t="s">
        <v>16</v>
      </c>
      <c r="E422" s="114" t="str">
        <f>+Parametros!$C$2</f>
        <v>Quilicura-Valle Grande</v>
      </c>
      <c r="F422" s="114"/>
    </row>
    <row r="423" spans="1:9" x14ac:dyDescent="0.25">
      <c r="A423" s="20">
        <f>+A397</f>
        <v>14</v>
      </c>
      <c r="B423" s="20"/>
      <c r="C423" s="26" t="s">
        <v>477</v>
      </c>
      <c r="E423" s="114" t="str">
        <f>VLOOKUP(B422,'TABLA 37 AUX COND PROD'!$A$4:$N$23,A423,0)</f>
        <v>C_Los Cóndores_Conducción19</v>
      </c>
      <c r="F423" s="114"/>
    </row>
    <row r="424" spans="1:9" x14ac:dyDescent="0.2">
      <c r="A424" s="20">
        <f t="shared" ref="A424:A429" si="113">+A398</f>
        <v>2</v>
      </c>
      <c r="C424" s="19" t="s">
        <v>852</v>
      </c>
      <c r="E424" s="114" t="str">
        <f>VLOOKUP(B422,'TABLA 37 AUX COND PROD'!$A$4:$N$23,A424,0)</f>
        <v>1101_CONDP19-1</v>
      </c>
      <c r="F424" s="114"/>
    </row>
    <row r="425" spans="1:9" x14ac:dyDescent="0.2">
      <c r="A425" s="20">
        <f t="shared" si="113"/>
        <v>3</v>
      </c>
      <c r="C425" s="19" t="s">
        <v>853</v>
      </c>
      <c r="E425" s="114" t="str">
        <f>VLOOKUP(B422,'TABLA 37 AUX COND PROD'!$A$4:$N$23,A425,0)</f>
        <v>303_PAPSum19</v>
      </c>
      <c r="F425" s="114"/>
    </row>
    <row r="426" spans="1:9" x14ac:dyDescent="0.2">
      <c r="A426" s="20">
        <f t="shared" si="113"/>
        <v>5</v>
      </c>
      <c r="C426" s="19" t="s">
        <v>84</v>
      </c>
      <c r="D426" s="258"/>
      <c r="E426" s="114" t="s">
        <v>85</v>
      </c>
      <c r="F426" s="114"/>
      <c r="I426" s="206"/>
    </row>
    <row r="427" spans="1:9" x14ac:dyDescent="0.25">
      <c r="A427" s="20">
        <f t="shared" si="113"/>
        <v>10</v>
      </c>
      <c r="C427" s="534" t="s">
        <v>10</v>
      </c>
      <c r="D427" s="539" t="s">
        <v>478</v>
      </c>
      <c r="E427" s="576"/>
      <c r="F427" s="548"/>
      <c r="G427" s="534" t="s">
        <v>542</v>
      </c>
      <c r="H427" s="534" t="s">
        <v>587</v>
      </c>
      <c r="I427" s="612" t="s">
        <v>543</v>
      </c>
    </row>
    <row r="428" spans="1:9" ht="30.6" x14ac:dyDescent="0.25">
      <c r="A428" s="20">
        <f t="shared" si="113"/>
        <v>12</v>
      </c>
      <c r="B428" s="20"/>
      <c r="C428" s="536"/>
      <c r="D428" s="245" t="s">
        <v>854</v>
      </c>
      <c r="E428" s="123" t="s">
        <v>479</v>
      </c>
      <c r="F428" s="123" t="s">
        <v>480</v>
      </c>
      <c r="G428" s="536"/>
      <c r="H428" s="536"/>
      <c r="I428" s="613"/>
    </row>
    <row r="429" spans="1:9" x14ac:dyDescent="0.25">
      <c r="A429" s="20">
        <f t="shared" si="113"/>
        <v>8</v>
      </c>
      <c r="B429" s="20"/>
      <c r="C429" s="40">
        <f>+C403</f>
        <v>2025</v>
      </c>
      <c r="D429" s="23">
        <f>VLOOKUP(B422,'TABLA 37 AUX COND PROD'!$A$4:$L$23,A426,0)</f>
        <v>110</v>
      </c>
      <c r="E429" s="64">
        <f>+(H429/1000)/((D429/1000)^2/4*3.1416)</f>
        <v>1.2627139510950889</v>
      </c>
      <c r="F429" s="64">
        <f>VLOOKUP(B422,'TABLA 37 AUX COND PROD'!$A$4:$L$23,A428,0)</f>
        <v>28.510020000000001</v>
      </c>
      <c r="G429" s="138">
        <f>+F429</f>
        <v>28.510020000000001</v>
      </c>
      <c r="H429" s="64">
        <f>VLOOKUP(B422,'TABLA 37 AUX COND PROD'!$A$4:$L$23,A429,0)</f>
        <v>12</v>
      </c>
      <c r="I429" s="198">
        <f t="shared" ref="I429:I444" si="114">+G429-H429</f>
        <v>16.510020000000001</v>
      </c>
    </row>
    <row r="430" spans="1:9" x14ac:dyDescent="0.25">
      <c r="A430" s="26"/>
      <c r="B430" s="20"/>
      <c r="C430" s="40">
        <f>C429+1</f>
        <v>2026</v>
      </c>
      <c r="D430" s="36">
        <f>+D429</f>
        <v>110</v>
      </c>
      <c r="E430" s="64">
        <f t="shared" ref="E430:E444" si="115">+(H430/1000)/((D430/1000)^2/4*3.1416)</f>
        <v>1.2627139510950889</v>
      </c>
      <c r="F430" s="138">
        <f t="shared" ref="F430:F444" si="116">+F429</f>
        <v>28.510020000000001</v>
      </c>
      <c r="G430" s="138">
        <f t="shared" ref="G430:G444" si="117">+G429</f>
        <v>28.510020000000001</v>
      </c>
      <c r="H430" s="138">
        <f t="shared" ref="H430:H444" si="118">+H429</f>
        <v>12</v>
      </c>
      <c r="I430" s="198">
        <f t="shared" si="114"/>
        <v>16.510020000000001</v>
      </c>
    </row>
    <row r="431" spans="1:9" x14ac:dyDescent="0.25">
      <c r="B431" s="20"/>
      <c r="C431" s="40">
        <f t="shared" ref="C431:C444" si="119">C430+1</f>
        <v>2027</v>
      </c>
      <c r="D431" s="36">
        <f t="shared" ref="D431:D444" si="120">+D430</f>
        <v>110</v>
      </c>
      <c r="E431" s="64">
        <f t="shared" si="115"/>
        <v>1.2627139510950889</v>
      </c>
      <c r="F431" s="138">
        <f t="shared" si="116"/>
        <v>28.510020000000001</v>
      </c>
      <c r="G431" s="138">
        <f t="shared" si="117"/>
        <v>28.510020000000001</v>
      </c>
      <c r="H431" s="138">
        <f t="shared" si="118"/>
        <v>12</v>
      </c>
      <c r="I431" s="198">
        <f t="shared" si="114"/>
        <v>16.510020000000001</v>
      </c>
    </row>
    <row r="432" spans="1:9" x14ac:dyDescent="0.25">
      <c r="C432" s="40">
        <f t="shared" si="119"/>
        <v>2028</v>
      </c>
      <c r="D432" s="36">
        <f t="shared" si="120"/>
        <v>110</v>
      </c>
      <c r="E432" s="64">
        <f t="shared" si="115"/>
        <v>1.2627139510950889</v>
      </c>
      <c r="F432" s="138">
        <f t="shared" si="116"/>
        <v>28.510020000000001</v>
      </c>
      <c r="G432" s="138">
        <f t="shared" si="117"/>
        <v>28.510020000000001</v>
      </c>
      <c r="H432" s="138">
        <f t="shared" si="118"/>
        <v>12</v>
      </c>
      <c r="I432" s="198">
        <f t="shared" si="114"/>
        <v>16.510020000000001</v>
      </c>
    </row>
    <row r="433" spans="2:9" x14ac:dyDescent="0.25">
      <c r="C433" s="40">
        <f t="shared" si="119"/>
        <v>2029</v>
      </c>
      <c r="D433" s="36">
        <f t="shared" si="120"/>
        <v>110</v>
      </c>
      <c r="E433" s="64">
        <f t="shared" si="115"/>
        <v>1.2627139510950889</v>
      </c>
      <c r="F433" s="138">
        <f t="shared" si="116"/>
        <v>28.510020000000001</v>
      </c>
      <c r="G433" s="138">
        <f t="shared" si="117"/>
        <v>28.510020000000001</v>
      </c>
      <c r="H433" s="138">
        <f t="shared" si="118"/>
        <v>12</v>
      </c>
      <c r="I433" s="198">
        <f t="shared" si="114"/>
        <v>16.510020000000001</v>
      </c>
    </row>
    <row r="434" spans="2:9" x14ac:dyDescent="0.25">
      <c r="C434" s="40">
        <f t="shared" si="119"/>
        <v>2030</v>
      </c>
      <c r="D434" s="36">
        <f t="shared" si="120"/>
        <v>110</v>
      </c>
      <c r="E434" s="64">
        <f t="shared" si="115"/>
        <v>1.2627139510950889</v>
      </c>
      <c r="F434" s="138">
        <f t="shared" si="116"/>
        <v>28.510020000000001</v>
      </c>
      <c r="G434" s="138">
        <f t="shared" si="117"/>
        <v>28.510020000000001</v>
      </c>
      <c r="H434" s="138">
        <f t="shared" si="118"/>
        <v>12</v>
      </c>
      <c r="I434" s="198">
        <f t="shared" si="114"/>
        <v>16.510020000000001</v>
      </c>
    </row>
    <row r="435" spans="2:9" x14ac:dyDescent="0.25">
      <c r="C435" s="40">
        <f t="shared" si="119"/>
        <v>2031</v>
      </c>
      <c r="D435" s="36">
        <f t="shared" si="120"/>
        <v>110</v>
      </c>
      <c r="E435" s="64">
        <f t="shared" si="115"/>
        <v>1.2627139510950889</v>
      </c>
      <c r="F435" s="138">
        <f t="shared" si="116"/>
        <v>28.510020000000001</v>
      </c>
      <c r="G435" s="138">
        <f t="shared" si="117"/>
        <v>28.510020000000001</v>
      </c>
      <c r="H435" s="138">
        <f t="shared" si="118"/>
        <v>12</v>
      </c>
      <c r="I435" s="198">
        <f t="shared" si="114"/>
        <v>16.510020000000001</v>
      </c>
    </row>
    <row r="436" spans="2:9" x14ac:dyDescent="0.25">
      <c r="C436" s="40">
        <f t="shared" si="119"/>
        <v>2032</v>
      </c>
      <c r="D436" s="36">
        <f t="shared" si="120"/>
        <v>110</v>
      </c>
      <c r="E436" s="64">
        <f t="shared" si="115"/>
        <v>1.2627139510950889</v>
      </c>
      <c r="F436" s="138">
        <f t="shared" si="116"/>
        <v>28.510020000000001</v>
      </c>
      <c r="G436" s="138">
        <f t="shared" si="117"/>
        <v>28.510020000000001</v>
      </c>
      <c r="H436" s="138">
        <f t="shared" si="118"/>
        <v>12</v>
      </c>
      <c r="I436" s="198">
        <f t="shared" si="114"/>
        <v>16.510020000000001</v>
      </c>
    </row>
    <row r="437" spans="2:9" x14ac:dyDescent="0.25">
      <c r="C437" s="40">
        <f t="shared" si="119"/>
        <v>2033</v>
      </c>
      <c r="D437" s="36">
        <f t="shared" si="120"/>
        <v>110</v>
      </c>
      <c r="E437" s="64">
        <f t="shared" si="115"/>
        <v>1.2627139510950889</v>
      </c>
      <c r="F437" s="138">
        <f t="shared" si="116"/>
        <v>28.510020000000001</v>
      </c>
      <c r="G437" s="138">
        <f t="shared" si="117"/>
        <v>28.510020000000001</v>
      </c>
      <c r="H437" s="138">
        <f t="shared" si="118"/>
        <v>12</v>
      </c>
      <c r="I437" s="198">
        <f t="shared" si="114"/>
        <v>16.510020000000001</v>
      </c>
    </row>
    <row r="438" spans="2:9" x14ac:dyDescent="0.25">
      <c r="C438" s="40">
        <f t="shared" si="119"/>
        <v>2034</v>
      </c>
      <c r="D438" s="36">
        <f t="shared" si="120"/>
        <v>110</v>
      </c>
      <c r="E438" s="64">
        <f t="shared" si="115"/>
        <v>1.2627139510950889</v>
      </c>
      <c r="F438" s="138">
        <f t="shared" si="116"/>
        <v>28.510020000000001</v>
      </c>
      <c r="G438" s="138">
        <f t="shared" si="117"/>
        <v>28.510020000000001</v>
      </c>
      <c r="H438" s="138">
        <f t="shared" si="118"/>
        <v>12</v>
      </c>
      <c r="I438" s="198">
        <f t="shared" si="114"/>
        <v>16.510020000000001</v>
      </c>
    </row>
    <row r="439" spans="2:9" x14ac:dyDescent="0.25">
      <c r="C439" s="40">
        <f t="shared" si="119"/>
        <v>2035</v>
      </c>
      <c r="D439" s="36">
        <f t="shared" si="120"/>
        <v>110</v>
      </c>
      <c r="E439" s="64">
        <f t="shared" si="115"/>
        <v>1.2627139510950889</v>
      </c>
      <c r="F439" s="138">
        <f t="shared" si="116"/>
        <v>28.510020000000001</v>
      </c>
      <c r="G439" s="138">
        <f t="shared" si="117"/>
        <v>28.510020000000001</v>
      </c>
      <c r="H439" s="138">
        <f t="shared" si="118"/>
        <v>12</v>
      </c>
      <c r="I439" s="198">
        <f t="shared" si="114"/>
        <v>16.510020000000001</v>
      </c>
    </row>
    <row r="440" spans="2:9" x14ac:dyDescent="0.25">
      <c r="C440" s="40">
        <f t="shared" si="119"/>
        <v>2036</v>
      </c>
      <c r="D440" s="36">
        <f t="shared" si="120"/>
        <v>110</v>
      </c>
      <c r="E440" s="64">
        <f t="shared" si="115"/>
        <v>1.2627139510950889</v>
      </c>
      <c r="F440" s="138">
        <f t="shared" si="116"/>
        <v>28.510020000000001</v>
      </c>
      <c r="G440" s="138">
        <f t="shared" si="117"/>
        <v>28.510020000000001</v>
      </c>
      <c r="H440" s="138">
        <f t="shared" si="118"/>
        <v>12</v>
      </c>
      <c r="I440" s="198">
        <f t="shared" si="114"/>
        <v>16.510020000000001</v>
      </c>
    </row>
    <row r="441" spans="2:9" x14ac:dyDescent="0.25">
      <c r="C441" s="40">
        <f t="shared" si="119"/>
        <v>2037</v>
      </c>
      <c r="D441" s="36">
        <f t="shared" si="120"/>
        <v>110</v>
      </c>
      <c r="E441" s="64">
        <f t="shared" si="115"/>
        <v>1.2627139510950889</v>
      </c>
      <c r="F441" s="138">
        <f t="shared" si="116"/>
        <v>28.510020000000001</v>
      </c>
      <c r="G441" s="138">
        <f t="shared" si="117"/>
        <v>28.510020000000001</v>
      </c>
      <c r="H441" s="138">
        <f t="shared" si="118"/>
        <v>12</v>
      </c>
      <c r="I441" s="198">
        <f t="shared" si="114"/>
        <v>16.510020000000001</v>
      </c>
    </row>
    <row r="442" spans="2:9" x14ac:dyDescent="0.25">
      <c r="C442" s="40">
        <f t="shared" si="119"/>
        <v>2038</v>
      </c>
      <c r="D442" s="36">
        <f t="shared" si="120"/>
        <v>110</v>
      </c>
      <c r="E442" s="64">
        <f t="shared" si="115"/>
        <v>1.2627139510950889</v>
      </c>
      <c r="F442" s="138">
        <f t="shared" si="116"/>
        <v>28.510020000000001</v>
      </c>
      <c r="G442" s="138">
        <f t="shared" si="117"/>
        <v>28.510020000000001</v>
      </c>
      <c r="H442" s="138">
        <f t="shared" si="118"/>
        <v>12</v>
      </c>
      <c r="I442" s="198">
        <f t="shared" si="114"/>
        <v>16.510020000000001</v>
      </c>
    </row>
    <row r="443" spans="2:9" x14ac:dyDescent="0.25">
      <c r="C443" s="40">
        <f t="shared" si="119"/>
        <v>2039</v>
      </c>
      <c r="D443" s="36">
        <f t="shared" si="120"/>
        <v>110</v>
      </c>
      <c r="E443" s="64">
        <f t="shared" si="115"/>
        <v>1.2627139510950889</v>
      </c>
      <c r="F443" s="138">
        <f t="shared" si="116"/>
        <v>28.510020000000001</v>
      </c>
      <c r="G443" s="138">
        <f t="shared" si="117"/>
        <v>28.510020000000001</v>
      </c>
      <c r="H443" s="138">
        <f t="shared" si="118"/>
        <v>12</v>
      </c>
      <c r="I443" s="198">
        <f t="shared" si="114"/>
        <v>16.510020000000001</v>
      </c>
    </row>
    <row r="444" spans="2:9" x14ac:dyDescent="0.25">
      <c r="C444" s="40">
        <f t="shared" si="119"/>
        <v>2040</v>
      </c>
      <c r="D444" s="36">
        <f t="shared" si="120"/>
        <v>110</v>
      </c>
      <c r="E444" s="64">
        <f t="shared" si="115"/>
        <v>1.2627139510950889</v>
      </c>
      <c r="F444" s="138">
        <f t="shared" si="116"/>
        <v>28.510020000000001</v>
      </c>
      <c r="G444" s="138">
        <f t="shared" si="117"/>
        <v>28.510020000000001</v>
      </c>
      <c r="H444" s="138">
        <f t="shared" si="118"/>
        <v>12</v>
      </c>
      <c r="I444" s="198">
        <f t="shared" si="114"/>
        <v>16.510020000000001</v>
      </c>
    </row>
    <row r="445" spans="2:9" x14ac:dyDescent="0.2">
      <c r="C445" s="2"/>
    </row>
    <row r="446" spans="2:9" x14ac:dyDescent="0.2">
      <c r="C446" s="2"/>
    </row>
    <row r="448" spans="2:9" x14ac:dyDescent="0.25">
      <c r="B448" s="20">
        <f>+B422+1</f>
        <v>18</v>
      </c>
      <c r="C448" s="26" t="s">
        <v>16</v>
      </c>
      <c r="E448" s="114" t="str">
        <f>+Parametros!$C$2</f>
        <v>Quilicura-Valle Grande</v>
      </c>
      <c r="F448" s="114"/>
    </row>
    <row r="449" spans="1:9" x14ac:dyDescent="0.25">
      <c r="A449" s="20">
        <f>+A423</f>
        <v>14</v>
      </c>
      <c r="B449" s="20"/>
      <c r="C449" s="26" t="s">
        <v>477</v>
      </c>
      <c r="E449" s="114" t="str">
        <f>VLOOKUP(B448,'TABLA 37 AUX COND PROD'!$A$4:$N$23,A449,0)</f>
        <v>Las_Esteras_Conducción3</v>
      </c>
      <c r="F449" s="114"/>
    </row>
    <row r="450" spans="1:9" x14ac:dyDescent="0.2">
      <c r="A450" s="20">
        <f t="shared" ref="A450:A455" si="121">+A424</f>
        <v>2</v>
      </c>
      <c r="C450" s="19" t="s">
        <v>852</v>
      </c>
      <c r="E450" s="114" t="str">
        <f>VLOOKUP(B448,'TABLA 37 AUX COND PROD'!$A$4:$N$23,A450,0)</f>
        <v>1101_CONDP16A-3</v>
      </c>
      <c r="F450" s="114"/>
    </row>
    <row r="451" spans="1:9" x14ac:dyDescent="0.2">
      <c r="A451" s="20">
        <f t="shared" si="121"/>
        <v>3</v>
      </c>
      <c r="C451" s="19" t="s">
        <v>853</v>
      </c>
      <c r="E451" s="114" t="str">
        <f>VLOOKUP(B448,'TABLA 37 AUX COND PROD'!$A$4:$N$23,A451,0)</f>
        <v>303_PAPSum16A</v>
      </c>
      <c r="F451" s="114"/>
    </row>
    <row r="452" spans="1:9" x14ac:dyDescent="0.2">
      <c r="A452" s="20">
        <f t="shared" si="121"/>
        <v>5</v>
      </c>
      <c r="C452" s="19" t="s">
        <v>84</v>
      </c>
      <c r="D452" s="258"/>
      <c r="E452" s="114" t="s">
        <v>85</v>
      </c>
      <c r="F452" s="114"/>
      <c r="I452" s="206"/>
    </row>
    <row r="453" spans="1:9" x14ac:dyDescent="0.25">
      <c r="A453" s="20">
        <f t="shared" si="121"/>
        <v>10</v>
      </c>
      <c r="C453" s="534" t="s">
        <v>10</v>
      </c>
      <c r="D453" s="539" t="s">
        <v>478</v>
      </c>
      <c r="E453" s="576"/>
      <c r="F453" s="548"/>
      <c r="G453" s="534" t="s">
        <v>542</v>
      </c>
      <c r="H453" s="534" t="s">
        <v>587</v>
      </c>
      <c r="I453" s="612" t="s">
        <v>543</v>
      </c>
    </row>
    <row r="454" spans="1:9" ht="30.6" x14ac:dyDescent="0.25">
      <c r="A454" s="20">
        <f t="shared" si="121"/>
        <v>12</v>
      </c>
      <c r="B454" s="20"/>
      <c r="C454" s="536"/>
      <c r="D454" s="245" t="s">
        <v>854</v>
      </c>
      <c r="E454" s="123" t="s">
        <v>479</v>
      </c>
      <c r="F454" s="123" t="s">
        <v>480</v>
      </c>
      <c r="G454" s="536"/>
      <c r="H454" s="536"/>
      <c r="I454" s="613"/>
    </row>
    <row r="455" spans="1:9" x14ac:dyDescent="0.25">
      <c r="A455" s="20">
        <f t="shared" si="121"/>
        <v>8</v>
      </c>
      <c r="B455" s="20"/>
      <c r="C455" s="40">
        <f>+C429</f>
        <v>2025</v>
      </c>
      <c r="D455" s="23">
        <f>VLOOKUP(B448,'TABLA 37 AUX COND PROD'!$A$4:$L$23,A452,0)</f>
        <v>150</v>
      </c>
      <c r="E455" s="64">
        <f>+(H455/1000)/((D455/1000)^2/4*3.1416)</f>
        <v>1.6976487564722857</v>
      </c>
      <c r="F455" s="64">
        <f>VLOOKUP(B448,'TABLA 37 AUX COND PROD'!$A$4:$L$23,A454,0)</f>
        <v>53.014499999999998</v>
      </c>
      <c r="G455" s="138">
        <f>+F455</f>
        <v>53.014499999999998</v>
      </c>
      <c r="H455" s="64">
        <f>VLOOKUP(B448,'TABLA 37 AUX COND PROD'!$A$4:$L$23,A455,0)</f>
        <v>30</v>
      </c>
      <c r="I455" s="198">
        <f>+G455-H455</f>
        <v>23.014499999999998</v>
      </c>
    </row>
    <row r="456" spans="1:9" x14ac:dyDescent="0.25">
      <c r="A456" s="26"/>
      <c r="B456" s="20"/>
      <c r="C456" s="40">
        <f>C455+1</f>
        <v>2026</v>
      </c>
      <c r="D456" s="36">
        <f>+D455</f>
        <v>150</v>
      </c>
      <c r="E456" s="64">
        <f t="shared" ref="E456:E470" si="122">+(H456/1000)/((D456/1000)^2/4*3.1416)</f>
        <v>1.6976487564722857</v>
      </c>
      <c r="F456" s="138">
        <f t="shared" ref="F456:F470" si="123">+F455</f>
        <v>53.014499999999998</v>
      </c>
      <c r="G456" s="138">
        <f t="shared" ref="G456:H470" si="124">+G455</f>
        <v>53.014499999999998</v>
      </c>
      <c r="H456" s="138">
        <f>+H455</f>
        <v>30</v>
      </c>
      <c r="I456" s="198">
        <f t="shared" ref="I456:I470" si="125">+G456-H456</f>
        <v>23.014499999999998</v>
      </c>
    </row>
    <row r="457" spans="1:9" x14ac:dyDescent="0.25">
      <c r="B457" s="20"/>
      <c r="C457" s="40">
        <f t="shared" ref="C457:C470" si="126">C456+1</f>
        <v>2027</v>
      </c>
      <c r="D457" s="36">
        <f t="shared" ref="D457:D470" si="127">+D456</f>
        <v>150</v>
      </c>
      <c r="E457" s="64">
        <f t="shared" si="122"/>
        <v>1.6976487564722857</v>
      </c>
      <c r="F457" s="138">
        <f t="shared" si="123"/>
        <v>53.014499999999998</v>
      </c>
      <c r="G457" s="138">
        <f t="shared" si="124"/>
        <v>53.014499999999998</v>
      </c>
      <c r="H457" s="64">
        <f>+H456</f>
        <v>30</v>
      </c>
      <c r="I457" s="198">
        <f t="shared" si="125"/>
        <v>23.014499999999998</v>
      </c>
    </row>
    <row r="458" spans="1:9" x14ac:dyDescent="0.25">
      <c r="C458" s="40">
        <f t="shared" si="126"/>
        <v>2028</v>
      </c>
      <c r="D458" s="36">
        <f t="shared" si="127"/>
        <v>150</v>
      </c>
      <c r="E458" s="64">
        <f t="shared" si="122"/>
        <v>1.6976487564722857</v>
      </c>
      <c r="F458" s="138">
        <f t="shared" si="123"/>
        <v>53.014499999999998</v>
      </c>
      <c r="G458" s="138">
        <f t="shared" si="124"/>
        <v>53.014499999999998</v>
      </c>
      <c r="H458" s="64">
        <f>+H457</f>
        <v>30</v>
      </c>
      <c r="I458" s="198">
        <f t="shared" si="125"/>
        <v>23.014499999999998</v>
      </c>
    </row>
    <row r="459" spans="1:9" x14ac:dyDescent="0.25">
      <c r="C459" s="40">
        <f t="shared" si="126"/>
        <v>2029</v>
      </c>
      <c r="D459" s="36">
        <f t="shared" si="127"/>
        <v>150</v>
      </c>
      <c r="E459" s="64">
        <f t="shared" si="122"/>
        <v>2.1503550915315621</v>
      </c>
      <c r="F459" s="138">
        <f t="shared" si="123"/>
        <v>53.014499999999998</v>
      </c>
      <c r="G459" s="138">
        <f t="shared" si="124"/>
        <v>53.014499999999998</v>
      </c>
      <c r="H459" s="138">
        <v>38</v>
      </c>
      <c r="I459" s="198">
        <f t="shared" si="125"/>
        <v>15.014499999999998</v>
      </c>
    </row>
    <row r="460" spans="1:9" x14ac:dyDescent="0.25">
      <c r="C460" s="40">
        <f t="shared" si="126"/>
        <v>2030</v>
      </c>
      <c r="D460" s="36">
        <f t="shared" si="127"/>
        <v>150</v>
      </c>
      <c r="E460" s="64">
        <f t="shared" si="122"/>
        <v>2.1503550915315621</v>
      </c>
      <c r="F460" s="138">
        <f t="shared" si="123"/>
        <v>53.014499999999998</v>
      </c>
      <c r="G460" s="138">
        <f t="shared" si="124"/>
        <v>53.014499999999998</v>
      </c>
      <c r="H460" s="138">
        <f t="shared" si="124"/>
        <v>38</v>
      </c>
      <c r="I460" s="198">
        <f t="shared" si="125"/>
        <v>15.014499999999998</v>
      </c>
    </row>
    <row r="461" spans="1:9" x14ac:dyDescent="0.25">
      <c r="C461" s="40">
        <f t="shared" si="126"/>
        <v>2031</v>
      </c>
      <c r="D461" s="36">
        <f t="shared" si="127"/>
        <v>150</v>
      </c>
      <c r="E461" s="64">
        <f t="shared" si="122"/>
        <v>2.1503550915315621</v>
      </c>
      <c r="F461" s="138">
        <f t="shared" si="123"/>
        <v>53.014499999999998</v>
      </c>
      <c r="G461" s="138">
        <f t="shared" si="124"/>
        <v>53.014499999999998</v>
      </c>
      <c r="H461" s="138">
        <f t="shared" si="124"/>
        <v>38</v>
      </c>
      <c r="I461" s="198">
        <f t="shared" si="125"/>
        <v>15.014499999999998</v>
      </c>
    </row>
    <row r="462" spans="1:9" x14ac:dyDescent="0.25">
      <c r="C462" s="40">
        <f t="shared" si="126"/>
        <v>2032</v>
      </c>
      <c r="D462" s="36">
        <f t="shared" si="127"/>
        <v>150</v>
      </c>
      <c r="E462" s="64">
        <f t="shared" si="122"/>
        <v>2.1503550915315621</v>
      </c>
      <c r="F462" s="138">
        <f t="shared" si="123"/>
        <v>53.014499999999998</v>
      </c>
      <c r="G462" s="138">
        <f t="shared" si="124"/>
        <v>53.014499999999998</v>
      </c>
      <c r="H462" s="138">
        <f>+'TABLA 37 AUX COND PROD'!J21</f>
        <v>38</v>
      </c>
      <c r="I462" s="198">
        <f t="shared" si="125"/>
        <v>15.014499999999998</v>
      </c>
    </row>
    <row r="463" spans="1:9" x14ac:dyDescent="0.25">
      <c r="C463" s="40">
        <f t="shared" si="126"/>
        <v>2033</v>
      </c>
      <c r="D463" s="36">
        <f t="shared" si="127"/>
        <v>150</v>
      </c>
      <c r="E463" s="64">
        <f t="shared" si="122"/>
        <v>2.1503550915315621</v>
      </c>
      <c r="F463" s="138">
        <f t="shared" si="123"/>
        <v>53.014499999999998</v>
      </c>
      <c r="G463" s="138">
        <f t="shared" si="124"/>
        <v>53.014499999999998</v>
      </c>
      <c r="H463" s="138">
        <f t="shared" si="124"/>
        <v>38</v>
      </c>
      <c r="I463" s="198">
        <f t="shared" si="125"/>
        <v>15.014499999999998</v>
      </c>
    </row>
    <row r="464" spans="1:9" x14ac:dyDescent="0.25">
      <c r="C464" s="40">
        <f t="shared" si="126"/>
        <v>2034</v>
      </c>
      <c r="D464" s="36">
        <f t="shared" si="127"/>
        <v>150</v>
      </c>
      <c r="E464" s="64">
        <f t="shared" si="122"/>
        <v>2.1503550915315621</v>
      </c>
      <c r="F464" s="138">
        <f t="shared" si="123"/>
        <v>53.014499999999998</v>
      </c>
      <c r="G464" s="138">
        <f t="shared" si="124"/>
        <v>53.014499999999998</v>
      </c>
      <c r="H464" s="138">
        <f t="shared" si="124"/>
        <v>38</v>
      </c>
      <c r="I464" s="198">
        <f t="shared" si="125"/>
        <v>15.014499999999998</v>
      </c>
    </row>
    <row r="465" spans="1:9" x14ac:dyDescent="0.25">
      <c r="B465" s="237"/>
      <c r="C465" s="40">
        <f t="shared" si="126"/>
        <v>2035</v>
      </c>
      <c r="D465" s="36">
        <f t="shared" si="127"/>
        <v>150</v>
      </c>
      <c r="E465" s="64">
        <f t="shared" si="122"/>
        <v>2.1503550915315621</v>
      </c>
      <c r="F465" s="138">
        <f t="shared" si="123"/>
        <v>53.014499999999998</v>
      </c>
      <c r="G465" s="138">
        <f t="shared" si="124"/>
        <v>53.014499999999998</v>
      </c>
      <c r="H465" s="138">
        <f t="shared" ref="H465" si="128">+H464</f>
        <v>38</v>
      </c>
      <c r="I465" s="198">
        <f t="shared" si="125"/>
        <v>15.014499999999998</v>
      </c>
    </row>
    <row r="466" spans="1:9" x14ac:dyDescent="0.25">
      <c r="C466" s="40">
        <f t="shared" si="126"/>
        <v>2036</v>
      </c>
      <c r="D466" s="36">
        <f t="shared" si="127"/>
        <v>150</v>
      </c>
      <c r="E466" s="64">
        <f t="shared" si="122"/>
        <v>2.1503550915315621</v>
      </c>
      <c r="F466" s="138">
        <f t="shared" si="123"/>
        <v>53.014499999999998</v>
      </c>
      <c r="G466" s="138">
        <f t="shared" si="124"/>
        <v>53.014499999999998</v>
      </c>
      <c r="H466" s="138">
        <f t="shared" ref="H466" si="129">+H465</f>
        <v>38</v>
      </c>
      <c r="I466" s="198">
        <f t="shared" si="125"/>
        <v>15.014499999999998</v>
      </c>
    </row>
    <row r="467" spans="1:9" x14ac:dyDescent="0.25">
      <c r="C467" s="40">
        <f t="shared" si="126"/>
        <v>2037</v>
      </c>
      <c r="D467" s="36">
        <f t="shared" si="127"/>
        <v>150</v>
      </c>
      <c r="E467" s="64">
        <f t="shared" si="122"/>
        <v>2.1503550915315621</v>
      </c>
      <c r="F467" s="138">
        <f t="shared" si="123"/>
        <v>53.014499999999998</v>
      </c>
      <c r="G467" s="138">
        <f t="shared" si="124"/>
        <v>53.014499999999998</v>
      </c>
      <c r="H467" s="138">
        <f t="shared" ref="H467" si="130">+H466</f>
        <v>38</v>
      </c>
      <c r="I467" s="198">
        <f t="shared" si="125"/>
        <v>15.014499999999998</v>
      </c>
    </row>
    <row r="468" spans="1:9" x14ac:dyDescent="0.25">
      <c r="C468" s="40">
        <f t="shared" si="126"/>
        <v>2038</v>
      </c>
      <c r="D468" s="36">
        <f t="shared" si="127"/>
        <v>150</v>
      </c>
      <c r="E468" s="64">
        <f t="shared" si="122"/>
        <v>2.1503550915315621</v>
      </c>
      <c r="F468" s="138">
        <f t="shared" si="123"/>
        <v>53.014499999999998</v>
      </c>
      <c r="G468" s="138">
        <f t="shared" si="124"/>
        <v>53.014499999999998</v>
      </c>
      <c r="H468" s="138">
        <f t="shared" ref="H468" si="131">+H467</f>
        <v>38</v>
      </c>
      <c r="I468" s="198">
        <f t="shared" si="125"/>
        <v>15.014499999999998</v>
      </c>
    </row>
    <row r="469" spans="1:9" x14ac:dyDescent="0.25">
      <c r="C469" s="40">
        <f t="shared" si="126"/>
        <v>2039</v>
      </c>
      <c r="D469" s="36">
        <f t="shared" si="127"/>
        <v>150</v>
      </c>
      <c r="E469" s="64">
        <f t="shared" si="122"/>
        <v>2.1503550915315621</v>
      </c>
      <c r="F469" s="138">
        <f t="shared" si="123"/>
        <v>53.014499999999998</v>
      </c>
      <c r="G469" s="138">
        <f t="shared" si="124"/>
        <v>53.014499999999998</v>
      </c>
      <c r="H469" s="138">
        <f t="shared" ref="H469" si="132">+H468</f>
        <v>38</v>
      </c>
      <c r="I469" s="198">
        <f t="shared" si="125"/>
        <v>15.014499999999998</v>
      </c>
    </row>
    <row r="470" spans="1:9" x14ac:dyDescent="0.25">
      <c r="C470" s="40">
        <f t="shared" si="126"/>
        <v>2040</v>
      </c>
      <c r="D470" s="36">
        <f t="shared" si="127"/>
        <v>150</v>
      </c>
      <c r="E470" s="64">
        <f t="shared" si="122"/>
        <v>2.1503550915315621</v>
      </c>
      <c r="F470" s="138">
        <f t="shared" si="123"/>
        <v>53.014499999999998</v>
      </c>
      <c r="G470" s="138">
        <f t="shared" si="124"/>
        <v>53.014499999999998</v>
      </c>
      <c r="H470" s="138">
        <f t="shared" ref="H470" si="133">+H469</f>
        <v>38</v>
      </c>
      <c r="I470" s="198">
        <f t="shared" si="125"/>
        <v>15.014499999999998</v>
      </c>
    </row>
    <row r="471" spans="1:9" x14ac:dyDescent="0.2">
      <c r="C471" s="2"/>
    </row>
    <row r="472" spans="1:9" x14ac:dyDescent="0.2">
      <c r="C472" s="2"/>
    </row>
    <row r="474" spans="1:9" x14ac:dyDescent="0.25">
      <c r="B474" s="20">
        <f>+B448+1</f>
        <v>19</v>
      </c>
      <c r="C474" s="26" t="s">
        <v>16</v>
      </c>
      <c r="E474" s="114" t="str">
        <f>+Parametros!$C$2</f>
        <v>Quilicura-Valle Grande</v>
      </c>
      <c r="F474" s="114"/>
    </row>
    <row r="475" spans="1:9" x14ac:dyDescent="0.25">
      <c r="A475" s="20">
        <f>+A449</f>
        <v>14</v>
      </c>
      <c r="B475" s="20"/>
      <c r="C475" s="26" t="s">
        <v>477</v>
      </c>
      <c r="E475" s="114" t="str">
        <f>VLOOKUP(B474,'TABLA 37 AUX COND PROD'!$A$4:$N$23,A475,0)</f>
        <v>Las_Esteras_Conducción4</v>
      </c>
      <c r="F475" s="114"/>
    </row>
    <row r="476" spans="1:9" x14ac:dyDescent="0.2">
      <c r="A476" s="20">
        <f t="shared" ref="A476:A481" si="134">+A450</f>
        <v>2</v>
      </c>
      <c r="C476" s="19" t="s">
        <v>852</v>
      </c>
      <c r="E476" s="114" t="str">
        <f>VLOOKUP(B474,'TABLA 37 AUX COND PROD'!$A$4:$N$23,A476,0)</f>
        <v>1101_CONDP16-4</v>
      </c>
      <c r="F476" s="114"/>
    </row>
    <row r="477" spans="1:9" x14ac:dyDescent="0.2">
      <c r="A477" s="20">
        <f t="shared" si="134"/>
        <v>3</v>
      </c>
      <c r="C477" s="19" t="s">
        <v>853</v>
      </c>
      <c r="E477" s="114" t="str">
        <f>VLOOKUP(B474,'TABLA 37 AUX COND PROD'!$A$4:$N$23,A477,0)</f>
        <v>303_PAPSum16A</v>
      </c>
      <c r="F477" s="114"/>
    </row>
    <row r="478" spans="1:9" x14ac:dyDescent="0.2">
      <c r="A478" s="20">
        <f t="shared" si="134"/>
        <v>5</v>
      </c>
      <c r="C478" s="19" t="s">
        <v>84</v>
      </c>
      <c r="D478" s="258"/>
      <c r="E478" s="114" t="s">
        <v>85</v>
      </c>
      <c r="F478" s="114"/>
      <c r="I478" s="206"/>
    </row>
    <row r="479" spans="1:9" x14ac:dyDescent="0.25">
      <c r="A479" s="20">
        <f t="shared" si="134"/>
        <v>10</v>
      </c>
      <c r="C479" s="534" t="s">
        <v>10</v>
      </c>
      <c r="D479" s="539" t="s">
        <v>478</v>
      </c>
      <c r="E479" s="576"/>
      <c r="F479" s="548"/>
      <c r="G479" s="534" t="s">
        <v>542</v>
      </c>
      <c r="H479" s="534" t="s">
        <v>587</v>
      </c>
      <c r="I479" s="612" t="s">
        <v>543</v>
      </c>
    </row>
    <row r="480" spans="1:9" ht="30.6" x14ac:dyDescent="0.25">
      <c r="A480" s="20">
        <f t="shared" si="134"/>
        <v>12</v>
      </c>
      <c r="B480" s="20"/>
      <c r="C480" s="536"/>
      <c r="D480" s="245" t="s">
        <v>854</v>
      </c>
      <c r="E480" s="123" t="s">
        <v>479</v>
      </c>
      <c r="F480" s="123" t="s">
        <v>480</v>
      </c>
      <c r="G480" s="536"/>
      <c r="H480" s="536"/>
      <c r="I480" s="613"/>
    </row>
    <row r="481" spans="1:9" x14ac:dyDescent="0.25">
      <c r="A481" s="20">
        <f t="shared" si="134"/>
        <v>8</v>
      </c>
      <c r="B481" s="20"/>
      <c r="C481" s="40">
        <f>+C455</f>
        <v>2025</v>
      </c>
      <c r="D481" s="23">
        <f>VLOOKUP(B474,'TABLA 37 AUX COND PROD'!$A$4:$L$23,A478,0)</f>
        <v>160</v>
      </c>
      <c r="E481" s="64">
        <f>+(H481/1000)/((D481/1000)^2/4*3.1416)</f>
        <v>1.4920741023682198</v>
      </c>
      <c r="F481" s="64">
        <f>VLOOKUP(B474,'TABLA 37 AUX COND PROD'!$A$4:$L$23,A480,0)</f>
        <v>60.318719999999992</v>
      </c>
      <c r="G481" s="138">
        <f>+F481</f>
        <v>60.318719999999992</v>
      </c>
      <c r="H481" s="64">
        <f>VLOOKUP(B474,'TABLA 37 AUX COND PROD'!$A$4:$L$23,A481,0)</f>
        <v>30</v>
      </c>
      <c r="I481" s="198">
        <f t="shared" ref="I481:I496" si="135">+G481-H481</f>
        <v>30.318719999999992</v>
      </c>
    </row>
    <row r="482" spans="1:9" x14ac:dyDescent="0.25">
      <c r="A482" s="26"/>
      <c r="B482" s="20"/>
      <c r="C482" s="40">
        <f>C481+1</f>
        <v>2026</v>
      </c>
      <c r="D482" s="36">
        <f>+D481</f>
        <v>160</v>
      </c>
      <c r="E482" s="64">
        <f t="shared" ref="E482:E496" si="136">+(H482/1000)/((D482/1000)^2/4*3.1416)</f>
        <v>1.4920741023682198</v>
      </c>
      <c r="F482" s="138">
        <f t="shared" ref="F482:F496" si="137">+F481</f>
        <v>60.318719999999992</v>
      </c>
      <c r="G482" s="138">
        <f t="shared" ref="G482:G496" si="138">+G481</f>
        <v>60.318719999999992</v>
      </c>
      <c r="H482" s="138">
        <f t="shared" ref="H482:H496" si="139">+H481</f>
        <v>30</v>
      </c>
      <c r="I482" s="198">
        <f t="shared" si="135"/>
        <v>30.318719999999992</v>
      </c>
    </row>
    <row r="483" spans="1:9" x14ac:dyDescent="0.25">
      <c r="B483" s="20"/>
      <c r="C483" s="40">
        <f t="shared" ref="C483:C496" si="140">C482+1</f>
        <v>2027</v>
      </c>
      <c r="D483" s="36">
        <f t="shared" ref="D483:D496" si="141">+D482</f>
        <v>160</v>
      </c>
      <c r="E483" s="64">
        <f t="shared" si="136"/>
        <v>1.4920741023682198</v>
      </c>
      <c r="F483" s="138">
        <f t="shared" si="137"/>
        <v>60.318719999999992</v>
      </c>
      <c r="G483" s="138">
        <f t="shared" si="138"/>
        <v>60.318719999999992</v>
      </c>
      <c r="H483" s="138">
        <f t="shared" si="139"/>
        <v>30</v>
      </c>
      <c r="I483" s="198">
        <f t="shared" si="135"/>
        <v>30.318719999999992</v>
      </c>
    </row>
    <row r="484" spans="1:9" x14ac:dyDescent="0.25">
      <c r="C484" s="40">
        <f t="shared" si="140"/>
        <v>2028</v>
      </c>
      <c r="D484" s="36">
        <f t="shared" si="141"/>
        <v>160</v>
      </c>
      <c r="E484" s="64">
        <f t="shared" si="136"/>
        <v>1.4920741023682198</v>
      </c>
      <c r="F484" s="138">
        <f t="shared" si="137"/>
        <v>60.318719999999992</v>
      </c>
      <c r="G484" s="138">
        <f t="shared" si="138"/>
        <v>60.318719999999992</v>
      </c>
      <c r="H484" s="138">
        <f t="shared" si="139"/>
        <v>30</v>
      </c>
      <c r="I484" s="198">
        <f t="shared" si="135"/>
        <v>30.318719999999992</v>
      </c>
    </row>
    <row r="485" spans="1:9" x14ac:dyDescent="0.25">
      <c r="C485" s="40">
        <f t="shared" si="140"/>
        <v>2029</v>
      </c>
      <c r="D485" s="36">
        <f t="shared" si="141"/>
        <v>160</v>
      </c>
      <c r="E485" s="64">
        <f t="shared" si="136"/>
        <v>1.8899605296664119</v>
      </c>
      <c r="F485" s="138">
        <f t="shared" si="137"/>
        <v>60.318719999999992</v>
      </c>
      <c r="G485" s="138">
        <f t="shared" si="138"/>
        <v>60.318719999999992</v>
      </c>
      <c r="H485" s="138">
        <v>38</v>
      </c>
      <c r="I485" s="198">
        <f t="shared" si="135"/>
        <v>22.318719999999992</v>
      </c>
    </row>
    <row r="486" spans="1:9" x14ac:dyDescent="0.25">
      <c r="C486" s="40">
        <f t="shared" si="140"/>
        <v>2030</v>
      </c>
      <c r="D486" s="36">
        <f t="shared" si="141"/>
        <v>160</v>
      </c>
      <c r="E486" s="64">
        <f t="shared" si="136"/>
        <v>1.8899605296664119</v>
      </c>
      <c r="F486" s="138">
        <f t="shared" si="137"/>
        <v>60.318719999999992</v>
      </c>
      <c r="G486" s="138">
        <f t="shared" si="138"/>
        <v>60.318719999999992</v>
      </c>
      <c r="H486" s="138">
        <f t="shared" si="139"/>
        <v>38</v>
      </c>
      <c r="I486" s="198">
        <f t="shared" si="135"/>
        <v>22.318719999999992</v>
      </c>
    </row>
    <row r="487" spans="1:9" x14ac:dyDescent="0.25">
      <c r="C487" s="40">
        <f t="shared" si="140"/>
        <v>2031</v>
      </c>
      <c r="D487" s="36">
        <f t="shared" si="141"/>
        <v>160</v>
      </c>
      <c r="E487" s="64">
        <f t="shared" si="136"/>
        <v>1.8899605296664119</v>
      </c>
      <c r="F487" s="138">
        <f t="shared" si="137"/>
        <v>60.318719999999992</v>
      </c>
      <c r="G487" s="138">
        <f t="shared" si="138"/>
        <v>60.318719999999992</v>
      </c>
      <c r="H487" s="138">
        <f t="shared" si="139"/>
        <v>38</v>
      </c>
      <c r="I487" s="198">
        <f t="shared" si="135"/>
        <v>22.318719999999992</v>
      </c>
    </row>
    <row r="488" spans="1:9" x14ac:dyDescent="0.25">
      <c r="C488" s="40">
        <f t="shared" si="140"/>
        <v>2032</v>
      </c>
      <c r="D488" s="36">
        <f t="shared" si="141"/>
        <v>160</v>
      </c>
      <c r="E488" s="64">
        <f t="shared" si="136"/>
        <v>1.8899605296664119</v>
      </c>
      <c r="F488" s="138">
        <f t="shared" si="137"/>
        <v>60.318719999999992</v>
      </c>
      <c r="G488" s="138">
        <f t="shared" si="138"/>
        <v>60.318719999999992</v>
      </c>
      <c r="H488" s="138">
        <f>+'TABLA 37 AUX COND PROD'!J22</f>
        <v>38</v>
      </c>
      <c r="I488" s="198">
        <f t="shared" si="135"/>
        <v>22.318719999999992</v>
      </c>
    </row>
    <row r="489" spans="1:9" x14ac:dyDescent="0.25">
      <c r="C489" s="40">
        <f t="shared" si="140"/>
        <v>2033</v>
      </c>
      <c r="D489" s="36">
        <f t="shared" si="141"/>
        <v>160</v>
      </c>
      <c r="E489" s="64">
        <f t="shared" si="136"/>
        <v>1.8899605296664119</v>
      </c>
      <c r="F489" s="138">
        <f t="shared" si="137"/>
        <v>60.318719999999992</v>
      </c>
      <c r="G489" s="138">
        <f t="shared" si="138"/>
        <v>60.318719999999992</v>
      </c>
      <c r="H489" s="138">
        <f t="shared" si="139"/>
        <v>38</v>
      </c>
      <c r="I489" s="198">
        <f t="shared" si="135"/>
        <v>22.318719999999992</v>
      </c>
    </row>
    <row r="490" spans="1:9" x14ac:dyDescent="0.25">
      <c r="C490" s="40">
        <f t="shared" si="140"/>
        <v>2034</v>
      </c>
      <c r="D490" s="36">
        <f t="shared" si="141"/>
        <v>160</v>
      </c>
      <c r="E490" s="64">
        <f t="shared" si="136"/>
        <v>1.8899605296664119</v>
      </c>
      <c r="F490" s="138">
        <f t="shared" si="137"/>
        <v>60.318719999999992</v>
      </c>
      <c r="G490" s="138">
        <f t="shared" si="138"/>
        <v>60.318719999999992</v>
      </c>
      <c r="H490" s="138">
        <f t="shared" si="139"/>
        <v>38</v>
      </c>
      <c r="I490" s="198">
        <f t="shared" si="135"/>
        <v>22.318719999999992</v>
      </c>
    </row>
    <row r="491" spans="1:9" x14ac:dyDescent="0.25">
      <c r="B491" s="237"/>
      <c r="C491" s="40">
        <f t="shared" si="140"/>
        <v>2035</v>
      </c>
      <c r="D491" s="36">
        <f t="shared" si="141"/>
        <v>160</v>
      </c>
      <c r="E491" s="64">
        <f t="shared" si="136"/>
        <v>1.8899605296664119</v>
      </c>
      <c r="F491" s="138">
        <f t="shared" si="137"/>
        <v>60.318719999999992</v>
      </c>
      <c r="G491" s="138">
        <f t="shared" si="138"/>
        <v>60.318719999999992</v>
      </c>
      <c r="H491" s="138">
        <f t="shared" si="139"/>
        <v>38</v>
      </c>
      <c r="I491" s="198">
        <f t="shared" si="135"/>
        <v>22.318719999999992</v>
      </c>
    </row>
    <row r="492" spans="1:9" x14ac:dyDescent="0.25">
      <c r="C492" s="40">
        <f t="shared" si="140"/>
        <v>2036</v>
      </c>
      <c r="D492" s="36">
        <f t="shared" si="141"/>
        <v>160</v>
      </c>
      <c r="E492" s="64">
        <f t="shared" si="136"/>
        <v>1.8899605296664119</v>
      </c>
      <c r="F492" s="138">
        <f t="shared" si="137"/>
        <v>60.318719999999992</v>
      </c>
      <c r="G492" s="138">
        <f t="shared" si="138"/>
        <v>60.318719999999992</v>
      </c>
      <c r="H492" s="138">
        <f t="shared" si="139"/>
        <v>38</v>
      </c>
      <c r="I492" s="198">
        <f t="shared" si="135"/>
        <v>22.318719999999992</v>
      </c>
    </row>
    <row r="493" spans="1:9" x14ac:dyDescent="0.25">
      <c r="C493" s="40">
        <f t="shared" si="140"/>
        <v>2037</v>
      </c>
      <c r="D493" s="36">
        <f t="shared" si="141"/>
        <v>160</v>
      </c>
      <c r="E493" s="64">
        <f t="shared" si="136"/>
        <v>1.8899605296664119</v>
      </c>
      <c r="F493" s="138">
        <f t="shared" si="137"/>
        <v>60.318719999999992</v>
      </c>
      <c r="G493" s="138">
        <f t="shared" si="138"/>
        <v>60.318719999999992</v>
      </c>
      <c r="H493" s="138">
        <f t="shared" si="139"/>
        <v>38</v>
      </c>
      <c r="I493" s="198">
        <f t="shared" si="135"/>
        <v>22.318719999999992</v>
      </c>
    </row>
    <row r="494" spans="1:9" x14ac:dyDescent="0.25">
      <c r="C494" s="40">
        <f t="shared" si="140"/>
        <v>2038</v>
      </c>
      <c r="D494" s="36">
        <f t="shared" si="141"/>
        <v>160</v>
      </c>
      <c r="E494" s="64">
        <f t="shared" si="136"/>
        <v>1.8899605296664119</v>
      </c>
      <c r="F494" s="138">
        <f t="shared" si="137"/>
        <v>60.318719999999992</v>
      </c>
      <c r="G494" s="138">
        <f t="shared" si="138"/>
        <v>60.318719999999992</v>
      </c>
      <c r="H494" s="138">
        <f t="shared" si="139"/>
        <v>38</v>
      </c>
      <c r="I494" s="198">
        <f t="shared" si="135"/>
        <v>22.318719999999992</v>
      </c>
    </row>
    <row r="495" spans="1:9" x14ac:dyDescent="0.25">
      <c r="C495" s="40">
        <f t="shared" si="140"/>
        <v>2039</v>
      </c>
      <c r="D495" s="36">
        <f t="shared" si="141"/>
        <v>160</v>
      </c>
      <c r="E495" s="64">
        <f t="shared" si="136"/>
        <v>1.8899605296664119</v>
      </c>
      <c r="F495" s="138">
        <f t="shared" si="137"/>
        <v>60.318719999999992</v>
      </c>
      <c r="G495" s="138">
        <f t="shared" si="138"/>
        <v>60.318719999999992</v>
      </c>
      <c r="H495" s="138">
        <f t="shared" si="139"/>
        <v>38</v>
      </c>
      <c r="I495" s="198">
        <f t="shared" si="135"/>
        <v>22.318719999999992</v>
      </c>
    </row>
    <row r="496" spans="1:9" x14ac:dyDescent="0.25">
      <c r="C496" s="40">
        <f t="shared" si="140"/>
        <v>2040</v>
      </c>
      <c r="D496" s="36">
        <f t="shared" si="141"/>
        <v>160</v>
      </c>
      <c r="E496" s="64">
        <f t="shared" si="136"/>
        <v>1.8899605296664119</v>
      </c>
      <c r="F496" s="138">
        <f t="shared" si="137"/>
        <v>60.318719999999992</v>
      </c>
      <c r="G496" s="138">
        <f t="shared" si="138"/>
        <v>60.318719999999992</v>
      </c>
      <c r="H496" s="138">
        <f t="shared" si="139"/>
        <v>38</v>
      </c>
      <c r="I496" s="198">
        <f t="shared" si="135"/>
        <v>22.318719999999992</v>
      </c>
    </row>
    <row r="497" spans="1:9" x14ac:dyDescent="0.2">
      <c r="C497" s="2"/>
    </row>
    <row r="498" spans="1:9" x14ac:dyDescent="0.2">
      <c r="C498" s="2"/>
    </row>
    <row r="500" spans="1:9" x14ac:dyDescent="0.25">
      <c r="B500" s="20">
        <f>+B474+1</f>
        <v>20</v>
      </c>
      <c r="C500" s="26" t="s">
        <v>16</v>
      </c>
      <c r="E500" s="114" t="str">
        <f>+Parametros!$C$2</f>
        <v>Quilicura-Valle Grande</v>
      </c>
      <c r="F500" s="114"/>
    </row>
    <row r="501" spans="1:9" x14ac:dyDescent="0.25">
      <c r="A501" s="20">
        <f>+A475</f>
        <v>14</v>
      </c>
      <c r="B501" s="20"/>
      <c r="C501" s="26" t="s">
        <v>477</v>
      </c>
      <c r="E501" s="114" t="str">
        <f>VLOOKUP(B500,'TABLA 37 AUX COND PROD'!$A$4:$N$23,A501,0)</f>
        <v>Las_Esteras_Conducción4</v>
      </c>
      <c r="F501" s="114"/>
    </row>
    <row r="502" spans="1:9" x14ac:dyDescent="0.2">
      <c r="A502" s="20">
        <f t="shared" ref="A502:A507" si="142">+A476</f>
        <v>2</v>
      </c>
      <c r="C502" s="19" t="s">
        <v>852</v>
      </c>
      <c r="E502" s="114" t="str">
        <f>VLOOKUP(B500,'TABLA 37 AUX COND PROD'!$A$4:$N$23,A502,0)</f>
        <v>1101_CONDP16-4</v>
      </c>
      <c r="F502" s="114"/>
    </row>
    <row r="503" spans="1:9" x14ac:dyDescent="0.2">
      <c r="A503" s="20">
        <f t="shared" si="142"/>
        <v>3</v>
      </c>
      <c r="C503" s="19" t="s">
        <v>853</v>
      </c>
      <c r="E503" s="114" t="str">
        <f>VLOOKUP(B500,'TABLA 37 AUX COND PROD'!$A$4:$N$23,A503,0)</f>
        <v>303_PAPSum16A</v>
      </c>
      <c r="F503" s="114"/>
    </row>
    <row r="504" spans="1:9" x14ac:dyDescent="0.2">
      <c r="A504" s="20">
        <f t="shared" si="142"/>
        <v>5</v>
      </c>
      <c r="C504" s="19" t="s">
        <v>84</v>
      </c>
      <c r="D504" s="258"/>
      <c r="E504" s="114" t="s">
        <v>85</v>
      </c>
      <c r="F504" s="114"/>
      <c r="I504" s="206"/>
    </row>
    <row r="505" spans="1:9" x14ac:dyDescent="0.25">
      <c r="A505" s="20">
        <f t="shared" si="142"/>
        <v>10</v>
      </c>
      <c r="C505" s="534" t="s">
        <v>10</v>
      </c>
      <c r="D505" s="539" t="s">
        <v>478</v>
      </c>
      <c r="E505" s="576"/>
      <c r="F505" s="548"/>
      <c r="G505" s="534" t="s">
        <v>542</v>
      </c>
      <c r="H505" s="534" t="s">
        <v>587</v>
      </c>
      <c r="I505" s="612" t="s">
        <v>543</v>
      </c>
    </row>
    <row r="506" spans="1:9" ht="30.6" x14ac:dyDescent="0.25">
      <c r="A506" s="20">
        <f t="shared" si="142"/>
        <v>12</v>
      </c>
      <c r="B506" s="20"/>
      <c r="C506" s="536"/>
      <c r="D506" s="245" t="s">
        <v>854</v>
      </c>
      <c r="E506" s="123" t="s">
        <v>479</v>
      </c>
      <c r="F506" s="123" t="s">
        <v>480</v>
      </c>
      <c r="G506" s="536"/>
      <c r="H506" s="536"/>
      <c r="I506" s="613"/>
    </row>
    <row r="507" spans="1:9" x14ac:dyDescent="0.25">
      <c r="A507" s="20">
        <f t="shared" si="142"/>
        <v>8</v>
      </c>
      <c r="B507" s="20"/>
      <c r="C507" s="40">
        <f>+C481</f>
        <v>2025</v>
      </c>
      <c r="D507" s="23">
        <f>VLOOKUP(B500,'TABLA 37 AUX COND PROD'!$A$4:$L$23,A504,0)</f>
        <v>150</v>
      </c>
      <c r="E507" s="64">
        <f>+(H507/1000)/((D507/1000)^2/4*3.1416)</f>
        <v>1.6976487564722857</v>
      </c>
      <c r="F507" s="64">
        <f>VLOOKUP(B500,'TABLA 37 AUX COND PROD'!$A$4:$L$23,A506,0)</f>
        <v>53.014499999999998</v>
      </c>
      <c r="G507" s="138">
        <f>+F507</f>
        <v>53.014499999999998</v>
      </c>
      <c r="H507" s="64">
        <f>VLOOKUP(B500,'TABLA 37 AUX COND PROD'!$A$4:$L$23,A507,0)</f>
        <v>30</v>
      </c>
      <c r="I507" s="198">
        <f t="shared" ref="I507:I522" si="143">+G507-H507</f>
        <v>23.014499999999998</v>
      </c>
    </row>
    <row r="508" spans="1:9" x14ac:dyDescent="0.25">
      <c r="A508" s="26"/>
      <c r="B508" s="20"/>
      <c r="C508" s="40">
        <f>C507+1</f>
        <v>2026</v>
      </c>
      <c r="D508" s="36">
        <f>+D507</f>
        <v>150</v>
      </c>
      <c r="E508" s="64">
        <f t="shared" ref="E508:E522" si="144">+(H508/1000)/((D508/1000)^2/4*3.1416)</f>
        <v>1.6976487564722857</v>
      </c>
      <c r="F508" s="138">
        <f t="shared" ref="F508:H522" si="145">+F507</f>
        <v>53.014499999999998</v>
      </c>
      <c r="G508" s="138">
        <f t="shared" si="145"/>
        <v>53.014499999999998</v>
      </c>
      <c r="H508" s="138">
        <f t="shared" si="145"/>
        <v>30</v>
      </c>
      <c r="I508" s="198">
        <f t="shared" si="143"/>
        <v>23.014499999999998</v>
      </c>
    </row>
    <row r="509" spans="1:9" x14ac:dyDescent="0.25">
      <c r="B509" s="20"/>
      <c r="C509" s="40">
        <f t="shared" ref="C509:C522" si="146">C508+1</f>
        <v>2027</v>
      </c>
      <c r="D509" s="36">
        <f t="shared" ref="D509:D522" si="147">+D508</f>
        <v>150</v>
      </c>
      <c r="E509" s="64">
        <f t="shared" si="144"/>
        <v>1.6976487564722857</v>
      </c>
      <c r="F509" s="138">
        <f t="shared" si="145"/>
        <v>53.014499999999998</v>
      </c>
      <c r="G509" s="138">
        <f t="shared" si="145"/>
        <v>53.014499999999998</v>
      </c>
      <c r="H509" s="138">
        <f t="shared" si="145"/>
        <v>30</v>
      </c>
      <c r="I509" s="198">
        <f t="shared" si="143"/>
        <v>23.014499999999998</v>
      </c>
    </row>
    <row r="510" spans="1:9" x14ac:dyDescent="0.25">
      <c r="C510" s="40">
        <f t="shared" si="146"/>
        <v>2028</v>
      </c>
      <c r="D510" s="36">
        <f t="shared" si="147"/>
        <v>150</v>
      </c>
      <c r="E510" s="64">
        <f t="shared" si="144"/>
        <v>1.6976487564722857</v>
      </c>
      <c r="F510" s="138">
        <f t="shared" si="145"/>
        <v>53.014499999999998</v>
      </c>
      <c r="G510" s="138">
        <f t="shared" si="145"/>
        <v>53.014499999999998</v>
      </c>
      <c r="H510" s="138">
        <f t="shared" si="145"/>
        <v>30</v>
      </c>
      <c r="I510" s="198">
        <f t="shared" si="143"/>
        <v>23.014499999999998</v>
      </c>
    </row>
    <row r="511" spans="1:9" x14ac:dyDescent="0.25">
      <c r="C511" s="40">
        <f t="shared" si="146"/>
        <v>2029</v>
      </c>
      <c r="D511" s="36">
        <f t="shared" si="147"/>
        <v>150</v>
      </c>
      <c r="E511" s="64">
        <f t="shared" si="144"/>
        <v>2.1503550915315621</v>
      </c>
      <c r="F511" s="138">
        <f t="shared" si="145"/>
        <v>53.014499999999998</v>
      </c>
      <c r="G511" s="138">
        <f t="shared" si="145"/>
        <v>53.014499999999998</v>
      </c>
      <c r="H511" s="138">
        <v>38</v>
      </c>
      <c r="I511" s="198">
        <f t="shared" si="143"/>
        <v>15.014499999999998</v>
      </c>
    </row>
    <row r="512" spans="1:9" x14ac:dyDescent="0.25">
      <c r="C512" s="40">
        <f t="shared" si="146"/>
        <v>2030</v>
      </c>
      <c r="D512" s="36">
        <f t="shared" si="147"/>
        <v>150</v>
      </c>
      <c r="E512" s="64">
        <f t="shared" si="144"/>
        <v>2.1503550915315621</v>
      </c>
      <c r="F512" s="138">
        <f t="shared" si="145"/>
        <v>53.014499999999998</v>
      </c>
      <c r="G512" s="138">
        <f t="shared" si="145"/>
        <v>53.014499999999998</v>
      </c>
      <c r="H512" s="138">
        <f t="shared" si="145"/>
        <v>38</v>
      </c>
      <c r="I512" s="198">
        <f t="shared" si="143"/>
        <v>15.014499999999998</v>
      </c>
    </row>
    <row r="513" spans="2:9" x14ac:dyDescent="0.25">
      <c r="C513" s="40">
        <f t="shared" si="146"/>
        <v>2031</v>
      </c>
      <c r="D513" s="36">
        <f t="shared" si="147"/>
        <v>150</v>
      </c>
      <c r="E513" s="64">
        <f t="shared" si="144"/>
        <v>2.1503550915315621</v>
      </c>
      <c r="F513" s="138">
        <f t="shared" si="145"/>
        <v>53.014499999999998</v>
      </c>
      <c r="G513" s="138">
        <f t="shared" si="145"/>
        <v>53.014499999999998</v>
      </c>
      <c r="H513" s="138">
        <f t="shared" si="145"/>
        <v>38</v>
      </c>
      <c r="I513" s="198">
        <f t="shared" si="143"/>
        <v>15.014499999999998</v>
      </c>
    </row>
    <row r="514" spans="2:9" x14ac:dyDescent="0.25">
      <c r="C514" s="40">
        <f t="shared" si="146"/>
        <v>2032</v>
      </c>
      <c r="D514" s="36">
        <f t="shared" si="147"/>
        <v>150</v>
      </c>
      <c r="E514" s="64">
        <f t="shared" si="144"/>
        <v>2.1503550915315621</v>
      </c>
      <c r="F514" s="138">
        <f t="shared" si="145"/>
        <v>53.014499999999998</v>
      </c>
      <c r="G514" s="138">
        <f t="shared" si="145"/>
        <v>53.014499999999998</v>
      </c>
      <c r="H514" s="138">
        <f>+'TABLA 37 AUX COND PROD'!J22</f>
        <v>38</v>
      </c>
      <c r="I514" s="198">
        <f t="shared" si="143"/>
        <v>15.014499999999998</v>
      </c>
    </row>
    <row r="515" spans="2:9" x14ac:dyDescent="0.25">
      <c r="C515" s="40">
        <f t="shared" si="146"/>
        <v>2033</v>
      </c>
      <c r="D515" s="36">
        <f t="shared" si="147"/>
        <v>150</v>
      </c>
      <c r="E515" s="64">
        <f t="shared" si="144"/>
        <v>2.1503550915315621</v>
      </c>
      <c r="F515" s="138">
        <f t="shared" si="145"/>
        <v>53.014499999999998</v>
      </c>
      <c r="G515" s="138">
        <f t="shared" si="145"/>
        <v>53.014499999999998</v>
      </c>
      <c r="H515" s="138">
        <f t="shared" si="145"/>
        <v>38</v>
      </c>
      <c r="I515" s="198">
        <f t="shared" si="143"/>
        <v>15.014499999999998</v>
      </c>
    </row>
    <row r="516" spans="2:9" x14ac:dyDescent="0.25">
      <c r="C516" s="40">
        <f t="shared" si="146"/>
        <v>2034</v>
      </c>
      <c r="D516" s="36">
        <f t="shared" si="147"/>
        <v>150</v>
      </c>
      <c r="E516" s="64">
        <f t="shared" si="144"/>
        <v>2.1503550915315621</v>
      </c>
      <c r="F516" s="138">
        <f t="shared" si="145"/>
        <v>53.014499999999998</v>
      </c>
      <c r="G516" s="138">
        <f t="shared" si="145"/>
        <v>53.014499999999998</v>
      </c>
      <c r="H516" s="138">
        <f t="shared" si="145"/>
        <v>38</v>
      </c>
      <c r="I516" s="198">
        <f t="shared" si="143"/>
        <v>15.014499999999998</v>
      </c>
    </row>
    <row r="517" spans="2:9" x14ac:dyDescent="0.25">
      <c r="B517" s="237"/>
      <c r="C517" s="40">
        <f t="shared" si="146"/>
        <v>2035</v>
      </c>
      <c r="D517" s="36">
        <f t="shared" si="147"/>
        <v>150</v>
      </c>
      <c r="E517" s="64">
        <f t="shared" si="144"/>
        <v>2.1503550915315621</v>
      </c>
      <c r="F517" s="138">
        <f t="shared" si="145"/>
        <v>53.014499999999998</v>
      </c>
      <c r="G517" s="138">
        <f t="shared" si="145"/>
        <v>53.014499999999998</v>
      </c>
      <c r="H517" s="138">
        <f t="shared" si="145"/>
        <v>38</v>
      </c>
      <c r="I517" s="198">
        <f t="shared" si="143"/>
        <v>15.014499999999998</v>
      </c>
    </row>
    <row r="518" spans="2:9" x14ac:dyDescent="0.25">
      <c r="C518" s="40">
        <f t="shared" si="146"/>
        <v>2036</v>
      </c>
      <c r="D518" s="36">
        <f t="shared" si="147"/>
        <v>150</v>
      </c>
      <c r="E518" s="64">
        <f t="shared" si="144"/>
        <v>2.1503550915315621</v>
      </c>
      <c r="F518" s="138">
        <f t="shared" si="145"/>
        <v>53.014499999999998</v>
      </c>
      <c r="G518" s="138">
        <f t="shared" si="145"/>
        <v>53.014499999999998</v>
      </c>
      <c r="H518" s="138">
        <f t="shared" si="145"/>
        <v>38</v>
      </c>
      <c r="I518" s="198">
        <f t="shared" si="143"/>
        <v>15.014499999999998</v>
      </c>
    </row>
    <row r="519" spans="2:9" x14ac:dyDescent="0.25">
      <c r="C519" s="40">
        <f t="shared" si="146"/>
        <v>2037</v>
      </c>
      <c r="D519" s="36">
        <f t="shared" si="147"/>
        <v>150</v>
      </c>
      <c r="E519" s="64">
        <f t="shared" si="144"/>
        <v>2.1503550915315621</v>
      </c>
      <c r="F519" s="138">
        <f t="shared" si="145"/>
        <v>53.014499999999998</v>
      </c>
      <c r="G519" s="138">
        <f t="shared" si="145"/>
        <v>53.014499999999998</v>
      </c>
      <c r="H519" s="138">
        <f t="shared" si="145"/>
        <v>38</v>
      </c>
      <c r="I519" s="198">
        <f t="shared" si="143"/>
        <v>15.014499999999998</v>
      </c>
    </row>
    <row r="520" spans="2:9" x14ac:dyDescent="0.25">
      <c r="C520" s="40">
        <f t="shared" si="146"/>
        <v>2038</v>
      </c>
      <c r="D520" s="36">
        <f t="shared" si="147"/>
        <v>150</v>
      </c>
      <c r="E520" s="64">
        <f t="shared" si="144"/>
        <v>2.1503550915315621</v>
      </c>
      <c r="F520" s="138">
        <f t="shared" si="145"/>
        <v>53.014499999999998</v>
      </c>
      <c r="G520" s="138">
        <f t="shared" si="145"/>
        <v>53.014499999999998</v>
      </c>
      <c r="H520" s="138">
        <f t="shared" si="145"/>
        <v>38</v>
      </c>
      <c r="I520" s="198">
        <f t="shared" si="143"/>
        <v>15.014499999999998</v>
      </c>
    </row>
    <row r="521" spans="2:9" x14ac:dyDescent="0.25">
      <c r="C521" s="40">
        <f t="shared" si="146"/>
        <v>2039</v>
      </c>
      <c r="D521" s="36">
        <f t="shared" si="147"/>
        <v>150</v>
      </c>
      <c r="E521" s="64">
        <f t="shared" si="144"/>
        <v>2.1503550915315621</v>
      </c>
      <c r="F521" s="138">
        <f t="shared" si="145"/>
        <v>53.014499999999998</v>
      </c>
      <c r="G521" s="138">
        <f t="shared" si="145"/>
        <v>53.014499999999998</v>
      </c>
      <c r="H521" s="138">
        <f t="shared" si="145"/>
        <v>38</v>
      </c>
      <c r="I521" s="198">
        <f t="shared" si="143"/>
        <v>15.014499999999998</v>
      </c>
    </row>
    <row r="522" spans="2:9" x14ac:dyDescent="0.25">
      <c r="C522" s="40">
        <f t="shared" si="146"/>
        <v>2040</v>
      </c>
      <c r="D522" s="36">
        <f t="shared" si="147"/>
        <v>150</v>
      </c>
      <c r="E522" s="64">
        <f t="shared" si="144"/>
        <v>2.1503550915315621</v>
      </c>
      <c r="F522" s="138">
        <f t="shared" si="145"/>
        <v>53.014499999999998</v>
      </c>
      <c r="G522" s="138">
        <f t="shared" si="145"/>
        <v>53.014499999999998</v>
      </c>
      <c r="H522" s="138">
        <f t="shared" si="145"/>
        <v>38</v>
      </c>
      <c r="I522" s="198">
        <f t="shared" si="143"/>
        <v>15.014499999999998</v>
      </c>
    </row>
  </sheetData>
  <mergeCells count="104">
    <mergeCell ref="C505:C506"/>
    <mergeCell ref="D505:F505"/>
    <mergeCell ref="G505:G506"/>
    <mergeCell ref="H505:H506"/>
    <mergeCell ref="I505:I506"/>
    <mergeCell ref="C167:C168"/>
    <mergeCell ref="D167:F167"/>
    <mergeCell ref="C141:C142"/>
    <mergeCell ref="D141:F141"/>
    <mergeCell ref="I167:I168"/>
    <mergeCell ref="G141:G142"/>
    <mergeCell ref="H141:H142"/>
    <mergeCell ref="I141:I142"/>
    <mergeCell ref="G167:G168"/>
    <mergeCell ref="H167:H168"/>
    <mergeCell ref="C271:C272"/>
    <mergeCell ref="D271:F271"/>
    <mergeCell ref="G271:G272"/>
    <mergeCell ref="H271:H272"/>
    <mergeCell ref="I271:I272"/>
    <mergeCell ref="G245:G246"/>
    <mergeCell ref="I245:I246"/>
    <mergeCell ref="C193:C194"/>
    <mergeCell ref="D193:F193"/>
    <mergeCell ref="D89:F89"/>
    <mergeCell ref="C115:C116"/>
    <mergeCell ref="I63:I64"/>
    <mergeCell ref="I115:I116"/>
    <mergeCell ref="I89:I90"/>
    <mergeCell ref="C63:C64"/>
    <mergeCell ref="D63:F63"/>
    <mergeCell ref="C89:C90"/>
    <mergeCell ref="G63:G64"/>
    <mergeCell ref="H63:H64"/>
    <mergeCell ref="G89:G90"/>
    <mergeCell ref="H89:H90"/>
    <mergeCell ref="D115:F115"/>
    <mergeCell ref="G115:G116"/>
    <mergeCell ref="H115:H116"/>
    <mergeCell ref="C2:I2"/>
    <mergeCell ref="C3:I3"/>
    <mergeCell ref="C4:I4"/>
    <mergeCell ref="D11:F11"/>
    <mergeCell ref="C11:C12"/>
    <mergeCell ref="C37:C38"/>
    <mergeCell ref="D37:F37"/>
    <mergeCell ref="G11:G12"/>
    <mergeCell ref="H11:H12"/>
    <mergeCell ref="I11:I12"/>
    <mergeCell ref="I37:I38"/>
    <mergeCell ref="G37:G38"/>
    <mergeCell ref="H37:H38"/>
    <mergeCell ref="C219:C220"/>
    <mergeCell ref="D219:F219"/>
    <mergeCell ref="C245:C246"/>
    <mergeCell ref="D245:F245"/>
    <mergeCell ref="H245:H246"/>
    <mergeCell ref="G193:G194"/>
    <mergeCell ref="H193:H194"/>
    <mergeCell ref="I193:I194"/>
    <mergeCell ref="I219:I220"/>
    <mergeCell ref="G219:G220"/>
    <mergeCell ref="H219:H220"/>
    <mergeCell ref="E217:I217"/>
    <mergeCell ref="C297:C298"/>
    <mergeCell ref="D297:F297"/>
    <mergeCell ref="G297:G298"/>
    <mergeCell ref="H297:H298"/>
    <mergeCell ref="I297:I298"/>
    <mergeCell ref="C323:C324"/>
    <mergeCell ref="D323:F323"/>
    <mergeCell ref="G323:G324"/>
    <mergeCell ref="H323:H324"/>
    <mergeCell ref="I323:I324"/>
    <mergeCell ref="C349:C350"/>
    <mergeCell ref="D349:F349"/>
    <mergeCell ref="G349:G350"/>
    <mergeCell ref="H349:H350"/>
    <mergeCell ref="I349:I350"/>
    <mergeCell ref="C375:C376"/>
    <mergeCell ref="D375:F375"/>
    <mergeCell ref="G375:G376"/>
    <mergeCell ref="H375:H376"/>
    <mergeCell ref="I375:I376"/>
    <mergeCell ref="C401:C402"/>
    <mergeCell ref="D401:F401"/>
    <mergeCell ref="G401:G402"/>
    <mergeCell ref="H401:H402"/>
    <mergeCell ref="I401:I402"/>
    <mergeCell ref="C427:C428"/>
    <mergeCell ref="D427:F427"/>
    <mergeCell ref="G427:G428"/>
    <mergeCell ref="H427:H428"/>
    <mergeCell ref="I427:I428"/>
    <mergeCell ref="C453:C454"/>
    <mergeCell ref="D453:F453"/>
    <mergeCell ref="G453:G454"/>
    <mergeCell ref="H453:H454"/>
    <mergeCell ref="I453:I454"/>
    <mergeCell ref="C479:C480"/>
    <mergeCell ref="D479:F479"/>
    <mergeCell ref="G479:G480"/>
    <mergeCell ref="H479:H480"/>
    <mergeCell ref="I479:I480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4">
    <tabColor rgb="FFFF0000"/>
    <pageSetUpPr fitToPage="1"/>
  </sheetPr>
  <dimension ref="B2:J30"/>
  <sheetViews>
    <sheetView workbookViewId="0"/>
  </sheetViews>
  <sheetFormatPr baseColWidth="10" defaultColWidth="11.44140625" defaultRowHeight="10.199999999999999" x14ac:dyDescent="0.25"/>
  <cols>
    <col min="1" max="1" width="10.6640625" style="26" customWidth="1"/>
    <col min="2" max="2" width="11.44140625" style="26" customWidth="1"/>
    <col min="3" max="3" width="11.6640625" style="20" customWidth="1"/>
    <col min="4" max="6" width="9" style="20" customWidth="1"/>
    <col min="7" max="7" width="12.33203125" style="20" customWidth="1"/>
    <col min="8" max="8" width="12.44140625" style="20" customWidth="1"/>
    <col min="9" max="9" width="10.88671875" style="26" customWidth="1"/>
    <col min="10" max="16384" width="11.44140625" style="26"/>
  </cols>
  <sheetData>
    <row r="2" spans="2:10" x14ac:dyDescent="0.2">
      <c r="B2" s="540" t="s">
        <v>1090</v>
      </c>
      <c r="C2" s="540"/>
      <c r="D2" s="540"/>
      <c r="E2" s="540"/>
      <c r="F2" s="540"/>
      <c r="G2" s="540"/>
      <c r="H2" s="540"/>
    </row>
    <row r="3" spans="2:10" x14ac:dyDescent="0.25">
      <c r="B3" s="529" t="s">
        <v>481</v>
      </c>
      <c r="C3" s="529"/>
      <c r="D3" s="529"/>
      <c r="E3" s="529"/>
      <c r="F3" s="529"/>
      <c r="G3" s="529"/>
      <c r="H3" s="529"/>
    </row>
    <row r="4" spans="2:10" s="20" customFormat="1" x14ac:dyDescent="0.25">
      <c r="B4" s="529" t="s">
        <v>483</v>
      </c>
      <c r="C4" s="529"/>
      <c r="D4" s="529"/>
      <c r="E4" s="529"/>
      <c r="F4" s="529"/>
      <c r="G4" s="529"/>
      <c r="H4" s="529"/>
    </row>
    <row r="5" spans="2:10" s="20" customFormat="1" x14ac:dyDescent="0.25">
      <c r="B5" s="197"/>
      <c r="C5" s="197"/>
      <c r="D5" s="197"/>
      <c r="E5" s="197"/>
      <c r="F5" s="197"/>
      <c r="G5" s="197"/>
      <c r="H5" s="197"/>
    </row>
    <row r="7" spans="2:10" x14ac:dyDescent="0.25">
      <c r="B7" s="532" t="str">
        <f>+'TABLA N° 37'!C188</f>
        <v>Nombre Sector:</v>
      </c>
      <c r="C7" s="532"/>
      <c r="D7" s="114" t="str">
        <f>+'TABLA N° 37'!E188</f>
        <v>Quilicura-Valle Grande</v>
      </c>
      <c r="E7" s="114"/>
    </row>
    <row r="8" spans="2:10" x14ac:dyDescent="0.25">
      <c r="B8" s="26" t="str">
        <f>+'TABLA N° 37'!C189</f>
        <v>Nombre Impulsión:</v>
      </c>
      <c r="C8" s="114"/>
      <c r="D8" s="26" t="str">
        <f>+'TABLA N° 37'!E189</f>
        <v>Galvarino_Conducción1</v>
      </c>
      <c r="E8" s="114"/>
    </row>
    <row r="9" spans="2:10" x14ac:dyDescent="0.25">
      <c r="B9" s="26" t="str">
        <f>+'TABLA N° 37'!C190</f>
        <v>Código Impulsión NBI:</v>
      </c>
      <c r="C9" s="114"/>
      <c r="D9" s="26" t="str">
        <f>+'TABLA N° 37'!E190</f>
        <v>1101_CONDP8A-1</v>
      </c>
      <c r="E9" s="114"/>
    </row>
    <row r="10" spans="2:10" x14ac:dyDescent="0.25">
      <c r="B10" s="26" t="str">
        <f>+'TABLA N° 37'!C191</f>
        <v>Código PEAP asociada NBI:</v>
      </c>
      <c r="C10" s="114"/>
      <c r="D10" s="26" t="str">
        <f>+'TABLA N° 37'!E191</f>
        <v>303_PAPSum8B - 303_PAPSum21</v>
      </c>
      <c r="E10" s="114"/>
    </row>
    <row r="11" spans="2:10" x14ac:dyDescent="0.25">
      <c r="B11" s="26" t="str">
        <f>+'TABLA N° 37'!C192</f>
        <v>Etapa:</v>
      </c>
      <c r="C11" s="114"/>
      <c r="D11" s="26" t="str">
        <f>+'TABLA N° 37'!E192</f>
        <v>Producción</v>
      </c>
      <c r="E11" s="114"/>
    </row>
    <row r="12" spans="2:10" ht="11.25" customHeight="1" x14ac:dyDescent="0.25">
      <c r="B12" s="533" t="s">
        <v>10</v>
      </c>
      <c r="C12" s="534" t="s">
        <v>487</v>
      </c>
      <c r="D12" s="533" t="s">
        <v>484</v>
      </c>
      <c r="E12" s="533"/>
      <c r="F12" s="533"/>
      <c r="G12" s="533" t="s">
        <v>488</v>
      </c>
      <c r="H12" s="533" t="s">
        <v>489</v>
      </c>
    </row>
    <row r="13" spans="2:10" ht="20.399999999999999" x14ac:dyDescent="0.25">
      <c r="B13" s="533"/>
      <c r="C13" s="536"/>
      <c r="D13" s="115" t="s">
        <v>485</v>
      </c>
      <c r="E13" s="115" t="s">
        <v>458</v>
      </c>
      <c r="F13" s="115" t="s">
        <v>486</v>
      </c>
      <c r="G13" s="533"/>
      <c r="H13" s="533"/>
    </row>
    <row r="14" spans="2:10" ht="11.25" customHeight="1" x14ac:dyDescent="0.25">
      <c r="B14" s="40">
        <f>+'TABLA N° 37'!C117</f>
        <v>2025</v>
      </c>
      <c r="C14" s="198">
        <f>+'TABLA N° 37'!I195</f>
        <v>13.562000000000001</v>
      </c>
      <c r="D14" s="537" t="s">
        <v>1097</v>
      </c>
      <c r="E14" s="614"/>
      <c r="F14" s="538"/>
      <c r="G14" s="138"/>
      <c r="H14" s="138"/>
    </row>
    <row r="15" spans="2:10" x14ac:dyDescent="0.25">
      <c r="B15" s="40">
        <f>B14+1</f>
        <v>2026</v>
      </c>
      <c r="C15" s="198">
        <f>+'TABLA N° 37'!I196</f>
        <v>13.562000000000001</v>
      </c>
      <c r="D15" s="615"/>
      <c r="E15" s="616"/>
      <c r="F15" s="559"/>
      <c r="G15" s="145"/>
      <c r="H15" s="138"/>
      <c r="J15" s="138">
        <v>150</v>
      </c>
    </row>
    <row r="16" spans="2:10" x14ac:dyDescent="0.2">
      <c r="B16" s="40">
        <f t="shared" ref="B16:B29" si="0">B15+1</f>
        <v>2027</v>
      </c>
      <c r="C16" s="198">
        <f>+'TABLA N° 37'!I197</f>
        <v>-1.4379999999999988</v>
      </c>
      <c r="D16" s="138">
        <v>5</v>
      </c>
      <c r="E16" s="37">
        <f>J15^2/4*3.1416*F16/1000</f>
        <v>53.014499999999998</v>
      </c>
      <c r="F16" s="138">
        <v>3</v>
      </c>
      <c r="G16" s="64">
        <f>+E16</f>
        <v>53.014499999999998</v>
      </c>
      <c r="H16" s="138">
        <f>+$G$16-'TABLA N° 37'!H197</f>
        <v>28.014499999999998</v>
      </c>
    </row>
    <row r="17" spans="2:8" x14ac:dyDescent="0.25">
      <c r="B17" s="40">
        <f t="shared" si="0"/>
        <v>2028</v>
      </c>
      <c r="C17" s="198">
        <f>+'TABLA N° 37'!I198</f>
        <v>-1.4379999999999988</v>
      </c>
      <c r="D17" s="138"/>
      <c r="E17" s="138"/>
      <c r="F17" s="138"/>
      <c r="G17" s="138"/>
      <c r="H17" s="138">
        <f>+$G$16-'TABLA N° 37'!H198</f>
        <v>28.014499999999998</v>
      </c>
    </row>
    <row r="18" spans="2:8" x14ac:dyDescent="0.25">
      <c r="B18" s="40">
        <f t="shared" si="0"/>
        <v>2029</v>
      </c>
      <c r="C18" s="198">
        <f>+'TABLA N° 37'!I199</f>
        <v>-1.4379999999999988</v>
      </c>
      <c r="D18" s="138"/>
      <c r="E18" s="138"/>
      <c r="F18" s="138"/>
      <c r="G18" s="138"/>
      <c r="H18" s="138">
        <f>+$G$16-'TABLA N° 37'!H199</f>
        <v>28.014499999999998</v>
      </c>
    </row>
    <row r="19" spans="2:8" x14ac:dyDescent="0.25">
      <c r="B19" s="40">
        <f t="shared" si="0"/>
        <v>2030</v>
      </c>
      <c r="C19" s="198">
        <f>+'TABLA N° 37'!I200</f>
        <v>-1.4379999999999988</v>
      </c>
      <c r="D19" s="138"/>
      <c r="E19" s="138"/>
      <c r="F19" s="138"/>
      <c r="G19" s="138"/>
      <c r="H19" s="138">
        <f>+$G$16-'TABLA N° 37'!H200</f>
        <v>28.014499999999998</v>
      </c>
    </row>
    <row r="20" spans="2:8" x14ac:dyDescent="0.25">
      <c r="B20" s="40">
        <f t="shared" si="0"/>
        <v>2031</v>
      </c>
      <c r="C20" s="198">
        <f>+'TABLA N° 37'!I201</f>
        <v>-1.4379999999999988</v>
      </c>
      <c r="D20" s="138"/>
      <c r="E20" s="138"/>
      <c r="F20" s="138"/>
      <c r="G20" s="138"/>
      <c r="H20" s="138">
        <f>+$G$16-'TABLA N° 37'!H201</f>
        <v>28.014499999999998</v>
      </c>
    </row>
    <row r="21" spans="2:8" x14ac:dyDescent="0.25">
      <c r="B21" s="40">
        <f t="shared" si="0"/>
        <v>2032</v>
      </c>
      <c r="C21" s="198">
        <f>+'TABLA N° 37'!I202</f>
        <v>-1.4379999999999988</v>
      </c>
      <c r="D21" s="138"/>
      <c r="E21" s="138"/>
      <c r="F21" s="138"/>
      <c r="G21" s="138"/>
      <c r="H21" s="138">
        <f>+$G$16-'TABLA N° 37'!H202</f>
        <v>28.014499999999998</v>
      </c>
    </row>
    <row r="22" spans="2:8" x14ac:dyDescent="0.25">
      <c r="B22" s="40">
        <f t="shared" si="0"/>
        <v>2033</v>
      </c>
      <c r="C22" s="198">
        <f>+'TABLA N° 37'!I203</f>
        <v>-1.4379999999999988</v>
      </c>
      <c r="D22" s="138"/>
      <c r="E22" s="138"/>
      <c r="F22" s="138"/>
      <c r="G22" s="138"/>
      <c r="H22" s="138">
        <f>+$G$16-'TABLA N° 37'!H203</f>
        <v>28.014499999999998</v>
      </c>
    </row>
    <row r="23" spans="2:8" x14ac:dyDescent="0.25">
      <c r="B23" s="40">
        <f t="shared" si="0"/>
        <v>2034</v>
      </c>
      <c r="C23" s="198">
        <f>+'TABLA N° 37'!I204</f>
        <v>-1.4379999999999988</v>
      </c>
      <c r="D23" s="138"/>
      <c r="E23" s="138"/>
      <c r="F23" s="138"/>
      <c r="G23" s="138"/>
      <c r="H23" s="138">
        <f>+$G$16-'TABLA N° 37'!H204</f>
        <v>28.014499999999998</v>
      </c>
    </row>
    <row r="24" spans="2:8" x14ac:dyDescent="0.25">
      <c r="B24" s="40">
        <f t="shared" si="0"/>
        <v>2035</v>
      </c>
      <c r="C24" s="198">
        <f>+'TABLA N° 37'!I205</f>
        <v>-1.4379999999999988</v>
      </c>
      <c r="D24" s="138"/>
      <c r="E24" s="138"/>
      <c r="F24" s="138"/>
      <c r="G24" s="138"/>
      <c r="H24" s="138">
        <f>+$G$16-'TABLA N° 37'!H205</f>
        <v>28.014499999999998</v>
      </c>
    </row>
    <row r="25" spans="2:8" x14ac:dyDescent="0.25">
      <c r="B25" s="40">
        <f t="shared" si="0"/>
        <v>2036</v>
      </c>
      <c r="C25" s="198">
        <f>+'TABLA N° 37'!I206</f>
        <v>-1.4379999999999988</v>
      </c>
      <c r="D25" s="138"/>
      <c r="E25" s="138"/>
      <c r="F25" s="138"/>
      <c r="G25" s="138"/>
      <c r="H25" s="138">
        <f>+$G$16-'TABLA N° 37'!H206</f>
        <v>28.014499999999998</v>
      </c>
    </row>
    <row r="26" spans="2:8" x14ac:dyDescent="0.25">
      <c r="B26" s="40">
        <f t="shared" si="0"/>
        <v>2037</v>
      </c>
      <c r="C26" s="198">
        <f>+'TABLA N° 37'!I207</f>
        <v>-1.4379999999999988</v>
      </c>
      <c r="D26" s="138"/>
      <c r="E26" s="138"/>
      <c r="F26" s="138"/>
      <c r="G26" s="138"/>
      <c r="H26" s="138">
        <f>+$G$16-'TABLA N° 37'!H207</f>
        <v>28.014499999999998</v>
      </c>
    </row>
    <row r="27" spans="2:8" x14ac:dyDescent="0.25">
      <c r="B27" s="40">
        <f t="shared" si="0"/>
        <v>2038</v>
      </c>
      <c r="C27" s="198">
        <f>+'TABLA N° 37'!I208</f>
        <v>-1.4379999999999988</v>
      </c>
      <c r="D27" s="138"/>
      <c r="E27" s="138"/>
      <c r="F27" s="138"/>
      <c r="G27" s="138"/>
      <c r="H27" s="138">
        <f>+$G$16-'TABLA N° 37'!H208</f>
        <v>28.014499999999998</v>
      </c>
    </row>
    <row r="28" spans="2:8" x14ac:dyDescent="0.25">
      <c r="B28" s="40">
        <f t="shared" si="0"/>
        <v>2039</v>
      </c>
      <c r="C28" s="198">
        <f>+'TABLA N° 37'!I209</f>
        <v>-1.4379999999999988</v>
      </c>
      <c r="D28" s="138"/>
      <c r="E28" s="138"/>
      <c r="F28" s="138"/>
      <c r="G28" s="138"/>
      <c r="H28" s="138">
        <f>+$G$16-'TABLA N° 37'!H209</f>
        <v>28.014499999999998</v>
      </c>
    </row>
    <row r="29" spans="2:8" x14ac:dyDescent="0.25">
      <c r="B29" s="40">
        <f t="shared" si="0"/>
        <v>2040</v>
      </c>
      <c r="C29" s="198">
        <f>+'TABLA N° 37'!I210</f>
        <v>-1.4379999999999988</v>
      </c>
      <c r="D29" s="138"/>
      <c r="E29" s="138"/>
      <c r="F29" s="138"/>
      <c r="G29" s="138"/>
      <c r="H29" s="138">
        <f>+$G$16-'TABLA N° 37'!H210</f>
        <v>28.014499999999998</v>
      </c>
    </row>
    <row r="30" spans="2:8" x14ac:dyDescent="0.25">
      <c r="B30" s="26" t="s">
        <v>855</v>
      </c>
    </row>
  </sheetData>
  <mergeCells count="10">
    <mergeCell ref="D14:F15"/>
    <mergeCell ref="B2:H2"/>
    <mergeCell ref="B3:H3"/>
    <mergeCell ref="B4:H4"/>
    <mergeCell ref="B12:B13"/>
    <mergeCell ref="C12:C13"/>
    <mergeCell ref="D12:F12"/>
    <mergeCell ref="G12:G13"/>
    <mergeCell ref="H12:H13"/>
    <mergeCell ref="B7:C7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B3C4-D895-4E7E-909F-8914ED446D2B}">
  <sheetPr codeName="Hoja51">
    <tabColor theme="3" tint="0.79998168889431442"/>
  </sheetPr>
  <dimension ref="B1:Q16"/>
  <sheetViews>
    <sheetView workbookViewId="0"/>
  </sheetViews>
  <sheetFormatPr baseColWidth="10" defaultRowHeight="7.8" x14ac:dyDescent="0.25"/>
  <cols>
    <col min="1" max="1" width="11.5546875" style="429"/>
    <col min="2" max="2" width="8" style="429" customWidth="1"/>
    <col min="3" max="3" width="16.109375" style="429" bestFit="1" customWidth="1"/>
    <col min="4" max="4" width="7.77734375" style="430" customWidth="1"/>
    <col min="5" max="5" width="12.44140625" style="429" customWidth="1"/>
    <col min="6" max="6" width="9" style="429" customWidth="1"/>
    <col min="7" max="7" width="14.77734375" style="429" customWidth="1"/>
    <col min="8" max="8" width="6.5546875" style="429" customWidth="1"/>
    <col min="9" max="9" width="29.5546875" style="429" bestFit="1" customWidth="1"/>
    <col min="10" max="10" width="8.6640625" style="429" customWidth="1"/>
    <col min="11" max="11" width="8.44140625" style="429" customWidth="1"/>
    <col min="12" max="12" width="7.44140625" style="429" customWidth="1"/>
    <col min="13" max="13" width="7.6640625" style="429" customWidth="1"/>
    <col min="14" max="14" width="8.21875" style="429" customWidth="1"/>
    <col min="15" max="15" width="7.109375" style="429" bestFit="1" customWidth="1"/>
    <col min="16" max="16" width="10.77734375" style="429" customWidth="1"/>
    <col min="17" max="17" width="10.6640625" style="429" customWidth="1"/>
    <col min="18" max="16384" width="11.5546875" style="429"/>
  </cols>
  <sheetData>
    <row r="1" spans="2:17" x14ac:dyDescent="0.25">
      <c r="C1" s="430"/>
      <c r="E1" s="430"/>
      <c r="F1" s="430"/>
      <c r="G1" s="430"/>
    </row>
    <row r="2" spans="2:17" x14ac:dyDescent="0.25">
      <c r="B2" s="620" t="s">
        <v>492</v>
      </c>
      <c r="C2" s="620"/>
      <c r="D2" s="620"/>
      <c r="E2" s="620"/>
      <c r="F2" s="620"/>
      <c r="G2" s="620"/>
    </row>
    <row r="3" spans="2:17" x14ac:dyDescent="0.25">
      <c r="B3" s="620" t="s">
        <v>856</v>
      </c>
      <c r="C3" s="620"/>
      <c r="D3" s="620"/>
      <c r="E3" s="620"/>
      <c r="F3" s="620"/>
      <c r="G3" s="620"/>
    </row>
    <row r="4" spans="2:17" s="430" customFormat="1" x14ac:dyDescent="0.25">
      <c r="B4" s="620" t="s">
        <v>470</v>
      </c>
      <c r="C4" s="620"/>
      <c r="D4" s="620"/>
      <c r="E4" s="620"/>
      <c r="F4" s="620"/>
      <c r="G4" s="620"/>
    </row>
    <row r="5" spans="2:17" s="430" customFormat="1" x14ac:dyDescent="0.25">
      <c r="B5" s="431"/>
      <c r="C5" s="431"/>
      <c r="D5" s="431"/>
      <c r="E5" s="431"/>
      <c r="F5" s="431"/>
      <c r="G5" s="431"/>
    </row>
    <row r="6" spans="2:17" x14ac:dyDescent="0.25">
      <c r="C6" s="430"/>
      <c r="E6" s="430"/>
      <c r="F6" s="430"/>
      <c r="G6" s="430"/>
    </row>
    <row r="7" spans="2:17" x14ac:dyDescent="0.25">
      <c r="B7" s="429" t="s">
        <v>1056</v>
      </c>
      <c r="C7" s="432"/>
      <c r="E7" s="430"/>
      <c r="F7" s="430"/>
      <c r="G7" s="430"/>
    </row>
    <row r="8" spans="2:17" x14ac:dyDescent="0.25">
      <c r="B8" s="429" t="s">
        <v>171</v>
      </c>
      <c r="C8" s="432" t="s">
        <v>1055</v>
      </c>
      <c r="E8" s="430"/>
      <c r="F8" s="430"/>
      <c r="G8" s="430"/>
    </row>
    <row r="9" spans="2:17" s="434" customFormat="1" x14ac:dyDescent="0.25">
      <c r="B9" s="618" t="s">
        <v>857</v>
      </c>
      <c r="C9" s="618" t="s">
        <v>858</v>
      </c>
      <c r="D9" s="618" t="s">
        <v>859</v>
      </c>
      <c r="E9" s="618" t="s">
        <v>860</v>
      </c>
      <c r="F9" s="617" t="s">
        <v>861</v>
      </c>
      <c r="G9" s="617"/>
      <c r="H9" s="617"/>
      <c r="I9" s="617" t="s">
        <v>873</v>
      </c>
      <c r="J9" s="617"/>
      <c r="K9" s="617"/>
      <c r="L9" s="617"/>
      <c r="M9" s="617"/>
      <c r="N9" s="617"/>
      <c r="O9" s="618" t="s">
        <v>868</v>
      </c>
      <c r="P9" s="617" t="s">
        <v>869</v>
      </c>
      <c r="Q9" s="617"/>
    </row>
    <row r="10" spans="2:17" s="434" customFormat="1" ht="31.2" x14ac:dyDescent="0.25">
      <c r="B10" s="619"/>
      <c r="C10" s="619"/>
      <c r="D10" s="619"/>
      <c r="E10" s="619"/>
      <c r="F10" s="433" t="s">
        <v>862</v>
      </c>
      <c r="G10" s="433" t="s">
        <v>278</v>
      </c>
      <c r="H10" s="433" t="s">
        <v>863</v>
      </c>
      <c r="I10" s="433" t="s">
        <v>862</v>
      </c>
      <c r="J10" s="433" t="s">
        <v>864</v>
      </c>
      <c r="K10" s="433" t="s">
        <v>865</v>
      </c>
      <c r="L10" s="433" t="s">
        <v>866</v>
      </c>
      <c r="M10" s="433" t="s">
        <v>867</v>
      </c>
      <c r="N10" s="433" t="s">
        <v>872</v>
      </c>
      <c r="O10" s="619"/>
      <c r="P10" s="433" t="s">
        <v>870</v>
      </c>
      <c r="Q10" s="433" t="s">
        <v>871</v>
      </c>
    </row>
    <row r="11" spans="2:17" x14ac:dyDescent="0.25">
      <c r="B11" s="435">
        <v>201512</v>
      </c>
      <c r="C11" s="436" t="s">
        <v>1027</v>
      </c>
      <c r="D11" s="435">
        <v>274</v>
      </c>
      <c r="E11" s="436" t="s">
        <v>1028</v>
      </c>
      <c r="F11" s="436" t="s">
        <v>343</v>
      </c>
      <c r="G11" s="436" t="s">
        <v>608</v>
      </c>
      <c r="H11" s="435">
        <v>168</v>
      </c>
      <c r="I11" s="435" t="s">
        <v>1029</v>
      </c>
      <c r="J11" s="435">
        <v>1</v>
      </c>
      <c r="K11" s="435" t="s">
        <v>1030</v>
      </c>
      <c r="L11" s="435" t="s">
        <v>1031</v>
      </c>
      <c r="M11" s="435">
        <v>12</v>
      </c>
      <c r="N11" s="435" t="s">
        <v>715</v>
      </c>
      <c r="O11" s="435"/>
      <c r="P11" s="435">
        <v>168</v>
      </c>
      <c r="Q11" s="435" t="s">
        <v>715</v>
      </c>
    </row>
    <row r="12" spans="2:17" x14ac:dyDescent="0.25">
      <c r="B12" s="435">
        <v>201512</v>
      </c>
      <c r="C12" s="436" t="s">
        <v>1027</v>
      </c>
      <c r="D12" s="435">
        <v>274</v>
      </c>
      <c r="E12" s="436" t="s">
        <v>1028</v>
      </c>
      <c r="F12" s="436" t="s">
        <v>338</v>
      </c>
      <c r="G12" s="436" t="s">
        <v>612</v>
      </c>
      <c r="H12" s="435">
        <v>102</v>
      </c>
      <c r="I12" s="435" t="s">
        <v>1032</v>
      </c>
      <c r="J12" s="435">
        <v>1</v>
      </c>
      <c r="K12" s="435" t="s">
        <v>1030</v>
      </c>
      <c r="L12" s="435" t="s">
        <v>1057</v>
      </c>
      <c r="M12" s="435">
        <v>12</v>
      </c>
      <c r="N12" s="435" t="s">
        <v>715</v>
      </c>
      <c r="O12" s="435"/>
      <c r="P12" s="435">
        <v>102</v>
      </c>
      <c r="Q12" s="435" t="s">
        <v>715</v>
      </c>
    </row>
    <row r="13" spans="2:17" x14ac:dyDescent="0.25">
      <c r="B13" s="435">
        <v>201512</v>
      </c>
      <c r="C13" s="436" t="s">
        <v>1027</v>
      </c>
      <c r="D13" s="435">
        <v>274</v>
      </c>
      <c r="E13" s="436" t="s">
        <v>1028</v>
      </c>
      <c r="F13" s="436" t="s">
        <v>339</v>
      </c>
      <c r="G13" s="436" t="s">
        <v>609</v>
      </c>
      <c r="H13" s="435">
        <v>120</v>
      </c>
      <c r="I13" s="435" t="s">
        <v>1033</v>
      </c>
      <c r="J13" s="435">
        <v>1</v>
      </c>
      <c r="K13" s="435" t="s">
        <v>1030</v>
      </c>
      <c r="L13" s="435" t="s">
        <v>1031</v>
      </c>
      <c r="M13" s="435">
        <v>12</v>
      </c>
      <c r="N13" s="435" t="s">
        <v>715</v>
      </c>
      <c r="O13" s="435"/>
      <c r="P13" s="435">
        <v>120</v>
      </c>
      <c r="Q13" s="435" t="s">
        <v>715</v>
      </c>
    </row>
    <row r="14" spans="2:17" x14ac:dyDescent="0.25">
      <c r="B14" s="435">
        <v>201512</v>
      </c>
      <c r="C14" s="436" t="s">
        <v>1027</v>
      </c>
      <c r="D14" s="435">
        <v>274</v>
      </c>
      <c r="E14" s="436" t="s">
        <v>1028</v>
      </c>
      <c r="F14" s="436" t="s">
        <v>342</v>
      </c>
      <c r="G14" s="436" t="s">
        <v>613</v>
      </c>
      <c r="H14" s="435">
        <v>125</v>
      </c>
      <c r="I14" s="435" t="s">
        <v>1034</v>
      </c>
      <c r="J14" s="435">
        <v>1</v>
      </c>
      <c r="K14" s="435" t="s">
        <v>1030</v>
      </c>
      <c r="L14" s="435" t="s">
        <v>1057</v>
      </c>
      <c r="M14" s="435">
        <v>12</v>
      </c>
      <c r="N14" s="435" t="s">
        <v>715</v>
      </c>
      <c r="O14" s="435"/>
      <c r="P14" s="435">
        <v>125</v>
      </c>
      <c r="Q14" s="435" t="s">
        <v>715</v>
      </c>
    </row>
    <row r="15" spans="2:17" x14ac:dyDescent="0.25">
      <c r="B15" s="435">
        <v>201512</v>
      </c>
      <c r="C15" s="436" t="s">
        <v>1027</v>
      </c>
      <c r="D15" s="435">
        <v>274</v>
      </c>
      <c r="E15" s="436" t="s">
        <v>1028</v>
      </c>
      <c r="F15" s="436" t="s">
        <v>341</v>
      </c>
      <c r="G15" s="436" t="s">
        <v>610</v>
      </c>
      <c r="H15" s="435">
        <v>61</v>
      </c>
      <c r="I15" s="435" t="s">
        <v>1035</v>
      </c>
      <c r="J15" s="435">
        <v>1</v>
      </c>
      <c r="K15" s="435" t="s">
        <v>1030</v>
      </c>
      <c r="L15" s="435" t="s">
        <v>1036</v>
      </c>
      <c r="M15" s="435">
        <v>12</v>
      </c>
      <c r="N15" s="435" t="s">
        <v>715</v>
      </c>
      <c r="O15" s="435"/>
      <c r="P15" s="435">
        <v>61</v>
      </c>
      <c r="Q15" s="435" t="s">
        <v>715</v>
      </c>
    </row>
    <row r="16" spans="2:17" x14ac:dyDescent="0.25">
      <c r="B16" s="435">
        <v>201512</v>
      </c>
      <c r="C16" s="436" t="s">
        <v>1027</v>
      </c>
      <c r="D16" s="435">
        <v>274</v>
      </c>
      <c r="E16" s="436" t="s">
        <v>1028</v>
      </c>
      <c r="F16" s="436" t="s">
        <v>340</v>
      </c>
      <c r="G16" s="436" t="s">
        <v>611</v>
      </c>
      <c r="H16" s="435">
        <v>110</v>
      </c>
      <c r="I16" s="435" t="s">
        <v>1037</v>
      </c>
      <c r="J16" s="435">
        <v>1</v>
      </c>
      <c r="K16" s="435" t="s">
        <v>1030</v>
      </c>
      <c r="L16" s="435" t="s">
        <v>1036</v>
      </c>
      <c r="M16" s="435">
        <v>12</v>
      </c>
      <c r="N16" s="435" t="s">
        <v>715</v>
      </c>
      <c r="O16" s="435"/>
      <c r="P16" s="435">
        <v>110</v>
      </c>
      <c r="Q16" s="435" t="s">
        <v>715</v>
      </c>
    </row>
  </sheetData>
  <mergeCells count="11">
    <mergeCell ref="B2:G2"/>
    <mergeCell ref="B3:G3"/>
    <mergeCell ref="B4:G4"/>
    <mergeCell ref="F9:H9"/>
    <mergeCell ref="I9:N9"/>
    <mergeCell ref="P9:Q9"/>
    <mergeCell ref="B9:B10"/>
    <mergeCell ref="C9:C10"/>
    <mergeCell ref="D9:D10"/>
    <mergeCell ref="E9:E10"/>
    <mergeCell ref="O9:O1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5">
    <tabColor theme="3" tint="0.79998168889431442"/>
    <pageSetUpPr fitToPage="1"/>
  </sheetPr>
  <dimension ref="B1:D20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14.109375" style="19" customWidth="1"/>
    <col min="3" max="3" width="19.88671875" style="19" bestFit="1" customWidth="1"/>
    <col min="4" max="4" width="16" style="19" customWidth="1"/>
    <col min="5" max="16384" width="11.44140625" style="19"/>
  </cols>
  <sheetData>
    <row r="1" spans="2:4" x14ac:dyDescent="0.2">
      <c r="C1" s="19">
        <v>2</v>
      </c>
      <c r="D1" s="19">
        <v>8</v>
      </c>
    </row>
    <row r="3" spans="2:4" ht="30.6" x14ac:dyDescent="0.2">
      <c r="B3" s="145" t="s">
        <v>277</v>
      </c>
      <c r="C3" s="145" t="s">
        <v>278</v>
      </c>
      <c r="D3" s="115" t="s">
        <v>995</v>
      </c>
    </row>
    <row r="4" spans="2:4" x14ac:dyDescent="0.2">
      <c r="B4" s="52" t="s">
        <v>296</v>
      </c>
      <c r="C4" s="52" t="s">
        <v>1208</v>
      </c>
      <c r="D4" s="127">
        <v>160</v>
      </c>
    </row>
    <row r="5" spans="2:4" x14ac:dyDescent="0.2">
      <c r="B5" s="52" t="s">
        <v>232</v>
      </c>
      <c r="C5" s="52" t="s">
        <v>1209</v>
      </c>
      <c r="D5" s="127">
        <v>200</v>
      </c>
    </row>
    <row r="6" spans="2:4" x14ac:dyDescent="0.2">
      <c r="B6" s="52" t="s">
        <v>231</v>
      </c>
      <c r="C6" s="52" t="s">
        <v>1210</v>
      </c>
      <c r="D6" s="127">
        <v>200</v>
      </c>
    </row>
    <row r="7" spans="2:4" x14ac:dyDescent="0.2">
      <c r="B7" s="52" t="s">
        <v>236</v>
      </c>
      <c r="C7" s="52" t="s">
        <v>1211</v>
      </c>
      <c r="D7" s="127">
        <v>400</v>
      </c>
    </row>
    <row r="8" spans="2:4" x14ac:dyDescent="0.2">
      <c r="B8" s="52" t="s">
        <v>225</v>
      </c>
      <c r="C8" s="52" t="s">
        <v>1212</v>
      </c>
      <c r="D8" s="127">
        <v>500</v>
      </c>
    </row>
    <row r="9" spans="2:4" x14ac:dyDescent="0.2">
      <c r="B9" s="52" t="s">
        <v>230</v>
      </c>
      <c r="C9" s="52" t="s">
        <v>1213</v>
      </c>
      <c r="D9" s="127">
        <v>200</v>
      </c>
    </row>
    <row r="10" spans="2:4" x14ac:dyDescent="0.2">
      <c r="B10" s="52" t="s">
        <v>396</v>
      </c>
      <c r="C10" s="52" t="s">
        <v>1214</v>
      </c>
      <c r="D10" s="127">
        <v>125</v>
      </c>
    </row>
    <row r="11" spans="2:4" x14ac:dyDescent="0.2">
      <c r="B11" s="52" t="s">
        <v>228</v>
      </c>
      <c r="C11" s="52" t="s">
        <v>1215</v>
      </c>
      <c r="D11" s="127">
        <v>100</v>
      </c>
    </row>
    <row r="12" spans="2:4" x14ac:dyDescent="0.2">
      <c r="B12" s="52" t="s">
        <v>295</v>
      </c>
      <c r="C12" s="52" t="s">
        <v>1216</v>
      </c>
      <c r="D12" s="127">
        <v>200</v>
      </c>
    </row>
    <row r="13" spans="2:4" x14ac:dyDescent="0.2">
      <c r="B13" s="52" t="s">
        <v>235</v>
      </c>
      <c r="C13" s="52" t="s">
        <v>1217</v>
      </c>
      <c r="D13" s="127">
        <v>400</v>
      </c>
    </row>
    <row r="14" spans="2:4" x14ac:dyDescent="0.2">
      <c r="B14" s="52" t="s">
        <v>229</v>
      </c>
      <c r="C14" s="52" t="s">
        <v>1218</v>
      </c>
      <c r="D14" s="127">
        <v>100</v>
      </c>
    </row>
    <row r="15" spans="2:4" x14ac:dyDescent="0.2">
      <c r="B15" s="52" t="s">
        <v>586</v>
      </c>
      <c r="C15" s="52" t="s">
        <v>1219</v>
      </c>
      <c r="D15" s="127">
        <v>200</v>
      </c>
    </row>
    <row r="16" spans="2:4" x14ac:dyDescent="0.2">
      <c r="B16" s="52" t="s">
        <v>397</v>
      </c>
      <c r="C16" s="52" t="s">
        <v>1220</v>
      </c>
      <c r="D16" s="127">
        <v>100</v>
      </c>
    </row>
    <row r="17" spans="2:4" x14ac:dyDescent="0.2">
      <c r="B17" s="52" t="s">
        <v>226</v>
      </c>
      <c r="C17" s="52" t="s">
        <v>1221</v>
      </c>
      <c r="D17" s="127">
        <v>100</v>
      </c>
    </row>
    <row r="18" spans="2:4" x14ac:dyDescent="0.2">
      <c r="B18" s="22" t="s">
        <v>234</v>
      </c>
      <c r="C18" s="52" t="s">
        <v>1222</v>
      </c>
      <c r="D18" s="127">
        <v>200</v>
      </c>
    </row>
    <row r="19" spans="2:4" x14ac:dyDescent="0.2">
      <c r="B19" s="52" t="s">
        <v>805</v>
      </c>
      <c r="C19" s="52" t="s">
        <v>806</v>
      </c>
      <c r="D19" s="127">
        <v>200</v>
      </c>
    </row>
    <row r="20" spans="2:4" x14ac:dyDescent="0.2">
      <c r="C20" s="327" t="s">
        <v>110</v>
      </c>
      <c r="D20" s="328">
        <f>SUM(D4:D19)</f>
        <v>3385</v>
      </c>
    </row>
  </sheetData>
  <pageMargins left="0.78740157480314965" right="0.78740157480314965" top="0.78740157480314965" bottom="0.78740157480314965" header="0.78740157480314965" footer="0.78740157480314965"/>
  <pageSetup scale="7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9">
    <tabColor theme="3" tint="0.79998168889431442"/>
    <pageSetUpPr fitToPage="1"/>
  </sheetPr>
  <dimension ref="B2:M27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8" style="19" customWidth="1"/>
    <col min="3" max="3" width="8.6640625" style="19" customWidth="1"/>
    <col min="4" max="10" width="8" style="19" customWidth="1"/>
    <col min="11" max="16384" width="11.44140625" style="19"/>
  </cols>
  <sheetData>
    <row r="2" spans="2:13" s="26" customFormat="1" x14ac:dyDescent="0.2">
      <c r="B2" s="540" t="s">
        <v>874</v>
      </c>
      <c r="C2" s="540"/>
      <c r="D2" s="540"/>
      <c r="E2" s="540"/>
      <c r="F2" s="540"/>
      <c r="G2" s="540"/>
      <c r="H2" s="540"/>
      <c r="I2" s="540"/>
      <c r="J2" s="540"/>
      <c r="K2" s="103"/>
    </row>
    <row r="3" spans="2:13" s="26" customFormat="1" x14ac:dyDescent="0.2">
      <c r="B3" s="540" t="s">
        <v>490</v>
      </c>
      <c r="C3" s="540"/>
      <c r="D3" s="540"/>
      <c r="E3" s="540"/>
      <c r="F3" s="540"/>
      <c r="G3" s="540"/>
      <c r="H3" s="540"/>
      <c r="I3" s="540"/>
      <c r="J3" s="540"/>
      <c r="K3" s="103"/>
    </row>
    <row r="4" spans="2:13" s="26" customFormat="1" x14ac:dyDescent="0.2">
      <c r="B4" s="540" t="s">
        <v>470</v>
      </c>
      <c r="C4" s="540"/>
      <c r="D4" s="540"/>
      <c r="E4" s="540"/>
      <c r="F4" s="540"/>
      <c r="G4" s="540"/>
      <c r="H4" s="540"/>
      <c r="I4" s="540"/>
      <c r="J4" s="540"/>
      <c r="K4" s="103"/>
    </row>
    <row r="5" spans="2:13" s="20" customFormat="1" x14ac:dyDescent="0.2">
      <c r="C5" s="103"/>
      <c r="D5" s="103"/>
      <c r="E5" s="103"/>
      <c r="F5" s="103"/>
      <c r="G5" s="103"/>
      <c r="H5" s="103"/>
      <c r="K5" s="103"/>
    </row>
    <row r="6" spans="2:13" s="20" customFormat="1" x14ac:dyDescent="0.2">
      <c r="B6" s="19" t="s">
        <v>16</v>
      </c>
      <c r="C6" s="103"/>
      <c r="D6" s="2" t="str">
        <f>Parametros!C29</f>
        <v>Quilicura-Valle Grande</v>
      </c>
      <c r="E6" s="103"/>
      <c r="F6" s="103"/>
      <c r="G6" s="103"/>
      <c r="H6" s="103"/>
      <c r="K6" s="103"/>
    </row>
    <row r="7" spans="2:13" s="20" customFormat="1" x14ac:dyDescent="0.2">
      <c r="B7" s="19" t="s">
        <v>20</v>
      </c>
      <c r="C7" s="103"/>
      <c r="D7" s="19" t="s">
        <v>224</v>
      </c>
      <c r="E7" s="103"/>
      <c r="F7" s="103"/>
      <c r="G7" s="103"/>
      <c r="H7" s="103"/>
      <c r="K7" s="103"/>
    </row>
    <row r="8" spans="2:13" x14ac:dyDescent="0.2">
      <c r="B8" s="562" t="s">
        <v>841</v>
      </c>
      <c r="C8" s="562"/>
      <c r="D8" s="2"/>
      <c r="F8" s="45"/>
      <c r="H8" s="45"/>
      <c r="I8" s="2"/>
      <c r="J8" s="46"/>
    </row>
    <row r="9" spans="2:13" x14ac:dyDescent="0.2">
      <c r="B9" s="19" t="s">
        <v>84</v>
      </c>
      <c r="D9" s="19" t="s">
        <v>107</v>
      </c>
      <c r="F9" s="45"/>
      <c r="H9" s="45"/>
      <c r="J9" s="46"/>
    </row>
    <row r="10" spans="2:13" ht="25.5" customHeight="1" x14ac:dyDescent="0.2">
      <c r="B10" s="534" t="s">
        <v>10</v>
      </c>
      <c r="C10" s="122" t="s">
        <v>0</v>
      </c>
      <c r="D10" s="122" t="s">
        <v>491</v>
      </c>
      <c r="E10" s="539" t="s">
        <v>1081</v>
      </c>
      <c r="F10" s="558"/>
      <c r="G10" s="558"/>
      <c r="H10" s="518"/>
      <c r="I10" s="122" t="s">
        <v>21</v>
      </c>
      <c r="J10" s="122" t="s">
        <v>22</v>
      </c>
    </row>
    <row r="11" spans="2:13" ht="15" customHeight="1" x14ac:dyDescent="0.2">
      <c r="B11" s="536"/>
      <c r="C11" s="123" t="s">
        <v>13</v>
      </c>
      <c r="D11" s="123" t="s">
        <v>15</v>
      </c>
      <c r="E11" s="123" t="s">
        <v>23</v>
      </c>
      <c r="F11" s="123" t="s">
        <v>24</v>
      </c>
      <c r="G11" s="123" t="s">
        <v>25</v>
      </c>
      <c r="H11" s="123" t="s">
        <v>12</v>
      </c>
      <c r="I11" s="123" t="s">
        <v>347</v>
      </c>
      <c r="J11" s="123" t="s">
        <v>347</v>
      </c>
    </row>
    <row r="12" spans="2:13" x14ac:dyDescent="0.2">
      <c r="B12" s="40">
        <f>+'TABLA N° 35'!D12</f>
        <v>2025</v>
      </c>
      <c r="C12" s="47">
        <f>+'TABLA N° 6 y 6 (continuación)'!E8</f>
        <v>31285.199999999997</v>
      </c>
      <c r="D12" s="39">
        <f>+'Demanda AP'!P5</f>
        <v>142.79146234901211</v>
      </c>
      <c r="E12" s="47">
        <f>+D12*24*60*60/1000*0.15</f>
        <v>1850.5773520431967</v>
      </c>
      <c r="F12" s="47">
        <f>+IF(C12&lt;=6000,115,IF(AND(C12&gt;6000,C12&lt;=25000),230,IF(AND(C12&gt;25000,C12&lt;=60000),346,IF(AND(C12&gt;60000,C12&lt;=150000),576,IF(C12&gt;150000,690)))))</f>
        <v>346</v>
      </c>
      <c r="G12" s="47">
        <f>+D12*2*60*60/1000</f>
        <v>1028.0985289128871</v>
      </c>
      <c r="H12" s="47">
        <f>MAX((E12+F12),(E12+G12))</f>
        <v>2878.6758809560838</v>
      </c>
      <c r="I12" s="47">
        <f>+'TABLA N°43 AUX ESTANQUES'!D20</f>
        <v>3385</v>
      </c>
      <c r="J12" s="48">
        <f t="shared" ref="J12:J27" si="0">+I12-H12</f>
        <v>506.3241190439162</v>
      </c>
      <c r="L12" s="29">
        <f>+I12+200</f>
        <v>3585</v>
      </c>
      <c r="M12" s="48">
        <f>+L12-H12</f>
        <v>706.3241190439162</v>
      </c>
    </row>
    <row r="13" spans="2:13" x14ac:dyDescent="0.2">
      <c r="B13" s="40">
        <f>B12+1</f>
        <v>2026</v>
      </c>
      <c r="C13" s="47">
        <f>+'TABLA N° 6 y 6 (continuación)'!E9</f>
        <v>31528.799999999996</v>
      </c>
      <c r="D13" s="39">
        <f>+'Demanda AP'!P6</f>
        <v>144.03781243795908</v>
      </c>
      <c r="E13" s="47">
        <f t="shared" ref="E13:E27" si="1">+D13*24*60*60/1000*0.15</f>
        <v>1866.7300491959493</v>
      </c>
      <c r="F13" s="47">
        <f t="shared" ref="F13:F27" si="2">+IF(C13&lt;=6000,115,IF(AND(C13&gt;6000,C13&lt;=25000),230,IF(AND(C13&gt;25000,C13&lt;=60000),346,IF(AND(C13&gt;60000,C13&lt;=150000),576,IF(C13&gt;150000,690)))))</f>
        <v>346</v>
      </c>
      <c r="G13" s="47">
        <f t="shared" ref="G13:G27" si="3">+D13*2*60*60/1000</f>
        <v>1037.0722495533053</v>
      </c>
      <c r="H13" s="47">
        <f t="shared" ref="H13:H27" si="4">MAX((E13+F13),(E13+G13))</f>
        <v>2903.8022987492545</v>
      </c>
      <c r="I13" s="47">
        <f>+I12</f>
        <v>3385</v>
      </c>
      <c r="J13" s="48">
        <f t="shared" si="0"/>
        <v>481.19770125074547</v>
      </c>
      <c r="L13" s="29">
        <f>+L12</f>
        <v>3585</v>
      </c>
      <c r="M13" s="48">
        <f t="shared" ref="M13:M27" si="5">+L13-H13</f>
        <v>681.19770125074547</v>
      </c>
    </row>
    <row r="14" spans="2:13" x14ac:dyDescent="0.2">
      <c r="B14" s="40">
        <f t="shared" ref="B14:B27" si="6">B13+1</f>
        <v>2027</v>
      </c>
      <c r="C14" s="47">
        <f>+'TABLA N° 6 y 6 (continuación)'!E10</f>
        <v>31807.199999999997</v>
      </c>
      <c r="D14" s="39">
        <f>+'Demanda AP'!P7</f>
        <v>145.28416252690604</v>
      </c>
      <c r="E14" s="47">
        <f t="shared" si="1"/>
        <v>1882.8827463487025</v>
      </c>
      <c r="F14" s="47">
        <f t="shared" si="2"/>
        <v>346</v>
      </c>
      <c r="G14" s="47">
        <f t="shared" si="3"/>
        <v>1046.0459701937234</v>
      </c>
      <c r="H14" s="47">
        <f t="shared" si="4"/>
        <v>2928.9287165424257</v>
      </c>
      <c r="I14" s="47">
        <f t="shared" ref="I14:I27" si="7">+I13</f>
        <v>3385</v>
      </c>
      <c r="J14" s="48">
        <f t="shared" si="0"/>
        <v>456.07128345757428</v>
      </c>
      <c r="L14" s="29">
        <f t="shared" ref="L14:L27" si="8">+L13</f>
        <v>3585</v>
      </c>
      <c r="M14" s="48">
        <f t="shared" si="5"/>
        <v>656.07128345757428</v>
      </c>
    </row>
    <row r="15" spans="2:13" x14ac:dyDescent="0.2">
      <c r="B15" s="40">
        <f t="shared" si="6"/>
        <v>2028</v>
      </c>
      <c r="C15" s="47">
        <f>+'TABLA N° 6 y 6 (continuación)'!E11</f>
        <v>32050.799999999996</v>
      </c>
      <c r="D15" s="39">
        <f>+'Demanda AP'!P8</f>
        <v>146.53051261585304</v>
      </c>
      <c r="E15" s="47">
        <f t="shared" si="1"/>
        <v>1899.0354435014553</v>
      </c>
      <c r="F15" s="47">
        <f t="shared" si="2"/>
        <v>346</v>
      </c>
      <c r="G15" s="47">
        <f t="shared" si="3"/>
        <v>1055.0196908341418</v>
      </c>
      <c r="H15" s="47">
        <f t="shared" si="4"/>
        <v>2954.0551343355974</v>
      </c>
      <c r="I15" s="47">
        <f t="shared" si="7"/>
        <v>3385</v>
      </c>
      <c r="J15" s="48">
        <f t="shared" si="0"/>
        <v>430.94486566440264</v>
      </c>
      <c r="L15" s="29">
        <f t="shared" si="8"/>
        <v>3585</v>
      </c>
      <c r="M15" s="48">
        <f t="shared" si="5"/>
        <v>630.94486566440264</v>
      </c>
    </row>
    <row r="16" spans="2:13" x14ac:dyDescent="0.2">
      <c r="B16" s="40">
        <f t="shared" si="6"/>
        <v>2029</v>
      </c>
      <c r="C16" s="47">
        <f>+'TABLA N° 6 y 6 (continuación)'!E12</f>
        <v>32329.199999999997</v>
      </c>
      <c r="D16" s="39">
        <f>+'Demanda AP'!P9</f>
        <v>147.77686270480004</v>
      </c>
      <c r="E16" s="47">
        <f t="shared" si="1"/>
        <v>1915.1881406542082</v>
      </c>
      <c r="F16" s="47">
        <f t="shared" si="2"/>
        <v>346</v>
      </c>
      <c r="G16" s="47">
        <f t="shared" si="3"/>
        <v>1063.9934114745604</v>
      </c>
      <c r="H16" s="47">
        <f t="shared" si="4"/>
        <v>2979.1815521287685</v>
      </c>
      <c r="I16" s="47">
        <f t="shared" si="7"/>
        <v>3385</v>
      </c>
      <c r="J16" s="48">
        <f t="shared" si="0"/>
        <v>405.81844787123146</v>
      </c>
      <c r="L16" s="29">
        <f t="shared" si="8"/>
        <v>3585</v>
      </c>
      <c r="M16" s="48">
        <f t="shared" si="5"/>
        <v>605.81844787123146</v>
      </c>
    </row>
    <row r="17" spans="2:13" x14ac:dyDescent="0.2">
      <c r="B17" s="40">
        <f t="shared" si="6"/>
        <v>2030</v>
      </c>
      <c r="C17" s="47">
        <f>+'TABLA N° 6 y 6 (continuación)'!E13</f>
        <v>32572.799999999996</v>
      </c>
      <c r="D17" s="39">
        <f>+'Demanda AP'!P10</f>
        <v>149.0232127937474</v>
      </c>
      <c r="E17" s="47">
        <f t="shared" si="1"/>
        <v>1931.3408378069662</v>
      </c>
      <c r="F17" s="47">
        <f t="shared" si="2"/>
        <v>346</v>
      </c>
      <c r="G17" s="47">
        <f t="shared" si="3"/>
        <v>1072.9671321149813</v>
      </c>
      <c r="H17" s="47">
        <f t="shared" si="4"/>
        <v>3004.3079699219475</v>
      </c>
      <c r="I17" s="47">
        <f t="shared" si="7"/>
        <v>3385</v>
      </c>
      <c r="J17" s="48">
        <f t="shared" si="0"/>
        <v>380.69203007805254</v>
      </c>
      <c r="L17" s="29">
        <f t="shared" si="8"/>
        <v>3585</v>
      </c>
      <c r="M17" s="48">
        <f t="shared" si="5"/>
        <v>580.69203007805254</v>
      </c>
    </row>
    <row r="18" spans="2:13" x14ac:dyDescent="0.2">
      <c r="B18" s="40">
        <f t="shared" si="6"/>
        <v>2031</v>
      </c>
      <c r="C18" s="47">
        <f>+'TABLA N° 6 y 6 (continuación)'!E14</f>
        <v>32851.199999999997</v>
      </c>
      <c r="D18" s="39">
        <f>+'Demanda AP'!P11</f>
        <v>150.2695628826944</v>
      </c>
      <c r="E18" s="47">
        <f t="shared" si="1"/>
        <v>1947.4935349597195</v>
      </c>
      <c r="F18" s="47">
        <f t="shared" si="2"/>
        <v>346</v>
      </c>
      <c r="G18" s="47">
        <f t="shared" si="3"/>
        <v>1081.9408527553996</v>
      </c>
      <c r="H18" s="47">
        <f t="shared" si="4"/>
        <v>3029.4343877151191</v>
      </c>
      <c r="I18" s="47">
        <f t="shared" si="7"/>
        <v>3385</v>
      </c>
      <c r="J18" s="48">
        <f t="shared" si="0"/>
        <v>355.5656122848809</v>
      </c>
      <c r="L18" s="29">
        <f t="shared" si="8"/>
        <v>3585</v>
      </c>
      <c r="M18" s="48">
        <f t="shared" si="5"/>
        <v>555.5656122848809</v>
      </c>
    </row>
    <row r="19" spans="2:13" x14ac:dyDescent="0.2">
      <c r="B19" s="40">
        <f t="shared" si="6"/>
        <v>2032</v>
      </c>
      <c r="C19" s="47">
        <f>+'TABLA N° 6 y 6 (continuación)'!E15</f>
        <v>33094.799999999996</v>
      </c>
      <c r="D19" s="39">
        <f>+'Demanda AP'!P12</f>
        <v>151.51591297164137</v>
      </c>
      <c r="E19" s="47">
        <f t="shared" si="1"/>
        <v>1963.6462321124723</v>
      </c>
      <c r="F19" s="47">
        <f t="shared" si="2"/>
        <v>346</v>
      </c>
      <c r="G19" s="47">
        <f t="shared" si="3"/>
        <v>1090.914573395818</v>
      </c>
      <c r="H19" s="47">
        <f t="shared" si="4"/>
        <v>3054.5608055082903</v>
      </c>
      <c r="I19" s="47">
        <f t="shared" si="7"/>
        <v>3385</v>
      </c>
      <c r="J19" s="48">
        <f t="shared" si="0"/>
        <v>330.43919449170971</v>
      </c>
      <c r="L19" s="29">
        <f t="shared" si="8"/>
        <v>3585</v>
      </c>
      <c r="M19" s="48">
        <f t="shared" si="5"/>
        <v>530.43919449170971</v>
      </c>
    </row>
    <row r="20" spans="2:13" x14ac:dyDescent="0.2">
      <c r="B20" s="40">
        <f t="shared" si="6"/>
        <v>2033</v>
      </c>
      <c r="C20" s="47">
        <f>+'TABLA N° 6 y 6 (continuación)'!E16</f>
        <v>33373.199999999997</v>
      </c>
      <c r="D20" s="39">
        <f>+'Demanda AP'!P13</f>
        <v>152.76226306058837</v>
      </c>
      <c r="E20" s="47">
        <f t="shared" si="1"/>
        <v>1979.7989292652251</v>
      </c>
      <c r="F20" s="47">
        <f t="shared" si="2"/>
        <v>346</v>
      </c>
      <c r="G20" s="47">
        <f t="shared" si="3"/>
        <v>1099.8882940362364</v>
      </c>
      <c r="H20" s="47">
        <f t="shared" si="4"/>
        <v>3079.6872233014615</v>
      </c>
      <c r="I20" s="47">
        <f t="shared" si="7"/>
        <v>3385</v>
      </c>
      <c r="J20" s="48">
        <f t="shared" si="0"/>
        <v>305.31277669853853</v>
      </c>
      <c r="L20" s="29">
        <f t="shared" si="8"/>
        <v>3585</v>
      </c>
      <c r="M20" s="48">
        <f t="shared" si="5"/>
        <v>505.31277669853853</v>
      </c>
    </row>
    <row r="21" spans="2:13" x14ac:dyDescent="0.2">
      <c r="B21" s="40">
        <f t="shared" si="6"/>
        <v>2034</v>
      </c>
      <c r="C21" s="47">
        <f>+'TABLA N° 6 y 6 (continuación)'!E17</f>
        <v>33616.799999999996</v>
      </c>
      <c r="D21" s="39">
        <f>+'Demanda AP'!P14</f>
        <v>154.00861314953536</v>
      </c>
      <c r="E21" s="47">
        <f t="shared" si="1"/>
        <v>1995.9516264179786</v>
      </c>
      <c r="F21" s="47">
        <f t="shared" si="2"/>
        <v>346</v>
      </c>
      <c r="G21" s="47">
        <f t="shared" si="3"/>
        <v>1108.8620146766546</v>
      </c>
      <c r="H21" s="47">
        <f t="shared" si="4"/>
        <v>3104.8136410946331</v>
      </c>
      <c r="I21" s="47">
        <f t="shared" si="7"/>
        <v>3385</v>
      </c>
      <c r="J21" s="48">
        <f t="shared" si="0"/>
        <v>280.18635890536689</v>
      </c>
      <c r="L21" s="29">
        <f t="shared" si="8"/>
        <v>3585</v>
      </c>
      <c r="M21" s="48">
        <f t="shared" si="5"/>
        <v>480.18635890536689</v>
      </c>
    </row>
    <row r="22" spans="2:13" x14ac:dyDescent="0.2">
      <c r="B22" s="40">
        <f t="shared" si="6"/>
        <v>2035</v>
      </c>
      <c r="C22" s="47">
        <f>+'TABLA N° 6 y 6 (continuación)'!E18</f>
        <v>33895.199999999997</v>
      </c>
      <c r="D22" s="39">
        <f>+'Demanda AP'!P15</f>
        <v>155.25496323848273</v>
      </c>
      <c r="E22" s="47">
        <f t="shared" si="1"/>
        <v>2012.1043235707359</v>
      </c>
      <c r="F22" s="47">
        <f t="shared" si="2"/>
        <v>346</v>
      </c>
      <c r="G22" s="47">
        <f t="shared" si="3"/>
        <v>1117.8357353170757</v>
      </c>
      <c r="H22" s="47">
        <f t="shared" si="4"/>
        <v>3129.9400588878116</v>
      </c>
      <c r="I22" s="47">
        <f t="shared" si="7"/>
        <v>3385</v>
      </c>
      <c r="J22" s="48">
        <f t="shared" si="0"/>
        <v>255.05994111218843</v>
      </c>
      <c r="L22" s="29">
        <f t="shared" si="8"/>
        <v>3585</v>
      </c>
      <c r="M22" s="48">
        <f t="shared" si="5"/>
        <v>455.05994111218843</v>
      </c>
    </row>
    <row r="23" spans="2:13" x14ac:dyDescent="0.2">
      <c r="B23" s="40">
        <f t="shared" si="6"/>
        <v>2036</v>
      </c>
      <c r="C23" s="47">
        <f>+'TABLA N° 6 y 6 (continuación)'!E19</f>
        <v>34138.799999999996</v>
      </c>
      <c r="D23" s="39">
        <f>+'Demanda AP'!P16</f>
        <v>156.50131332742973</v>
      </c>
      <c r="E23" s="47">
        <f t="shared" si="1"/>
        <v>2028.2570207234894</v>
      </c>
      <c r="F23" s="47">
        <f t="shared" si="2"/>
        <v>346</v>
      </c>
      <c r="G23" s="47">
        <f t="shared" si="3"/>
        <v>1126.809455957494</v>
      </c>
      <c r="H23" s="47">
        <f t="shared" si="4"/>
        <v>3155.0664766809832</v>
      </c>
      <c r="I23" s="47">
        <f t="shared" si="7"/>
        <v>3385</v>
      </c>
      <c r="J23" s="48">
        <f t="shared" si="0"/>
        <v>229.93352331901679</v>
      </c>
      <c r="L23" s="29">
        <f t="shared" si="8"/>
        <v>3585</v>
      </c>
      <c r="M23" s="48">
        <f t="shared" si="5"/>
        <v>429.93352331901679</v>
      </c>
    </row>
    <row r="24" spans="2:13" x14ac:dyDescent="0.2">
      <c r="B24" s="40">
        <f t="shared" si="6"/>
        <v>2037</v>
      </c>
      <c r="C24" s="47">
        <f>+'TABLA N° 6 y 6 (continuación)'!E20</f>
        <v>34417.199999999997</v>
      </c>
      <c r="D24" s="39">
        <f>+'Demanda AP'!P17</f>
        <v>157.7476634163767</v>
      </c>
      <c r="E24" s="47">
        <f t="shared" si="1"/>
        <v>2044.4097178762418</v>
      </c>
      <c r="F24" s="47">
        <f t="shared" si="2"/>
        <v>346</v>
      </c>
      <c r="G24" s="47">
        <f t="shared" si="3"/>
        <v>1135.7831765979122</v>
      </c>
      <c r="H24" s="47">
        <f t="shared" si="4"/>
        <v>3180.1928944741539</v>
      </c>
      <c r="I24" s="47">
        <f t="shared" si="7"/>
        <v>3385</v>
      </c>
      <c r="J24" s="48">
        <f t="shared" si="0"/>
        <v>204.80710552584605</v>
      </c>
      <c r="L24" s="29">
        <f t="shared" si="8"/>
        <v>3585</v>
      </c>
      <c r="M24" s="48">
        <f t="shared" si="5"/>
        <v>404.80710552584605</v>
      </c>
    </row>
    <row r="25" spans="2:13" x14ac:dyDescent="0.2">
      <c r="B25" s="40">
        <f t="shared" si="6"/>
        <v>2038</v>
      </c>
      <c r="C25" s="47">
        <f>+'TABLA N° 6 y 6 (continuación)'!E21</f>
        <v>34660.799999999996</v>
      </c>
      <c r="D25" s="39">
        <f>+'Demanda AP'!P18</f>
        <v>158.99401350532369</v>
      </c>
      <c r="E25" s="47">
        <f t="shared" si="1"/>
        <v>2060.562415028995</v>
      </c>
      <c r="F25" s="47">
        <f t="shared" si="2"/>
        <v>346</v>
      </c>
      <c r="G25" s="47">
        <f t="shared" si="3"/>
        <v>1144.7568972383303</v>
      </c>
      <c r="H25" s="47">
        <f t="shared" si="4"/>
        <v>3205.3193122673256</v>
      </c>
      <c r="I25" s="47">
        <f t="shared" si="7"/>
        <v>3385</v>
      </c>
      <c r="J25" s="48">
        <f t="shared" si="0"/>
        <v>179.68068773267441</v>
      </c>
      <c r="L25" s="29">
        <f t="shared" si="8"/>
        <v>3585</v>
      </c>
      <c r="M25" s="48">
        <f t="shared" si="5"/>
        <v>379.68068773267441</v>
      </c>
    </row>
    <row r="26" spans="2:13" x14ac:dyDescent="0.2">
      <c r="B26" s="40">
        <f t="shared" si="6"/>
        <v>2039</v>
      </c>
      <c r="C26" s="47">
        <f>+'TABLA N° 6 y 6 (continuación)'!E22</f>
        <v>34939.199999999997</v>
      </c>
      <c r="D26" s="39">
        <f>+'Demanda AP'!P19</f>
        <v>160.24036359427069</v>
      </c>
      <c r="E26" s="47">
        <f t="shared" si="1"/>
        <v>2076.7151121817483</v>
      </c>
      <c r="F26" s="47">
        <f t="shared" si="2"/>
        <v>346</v>
      </c>
      <c r="G26" s="47">
        <f t="shared" si="3"/>
        <v>1153.7306178787489</v>
      </c>
      <c r="H26" s="47">
        <f t="shared" si="4"/>
        <v>3230.4457300604972</v>
      </c>
      <c r="I26" s="47">
        <f t="shared" si="7"/>
        <v>3385</v>
      </c>
      <c r="J26" s="48">
        <f t="shared" si="0"/>
        <v>154.55426993950277</v>
      </c>
      <c r="L26" s="29">
        <f t="shared" si="8"/>
        <v>3585</v>
      </c>
      <c r="M26" s="48">
        <f t="shared" si="5"/>
        <v>354.55426993950277</v>
      </c>
    </row>
    <row r="27" spans="2:13" x14ac:dyDescent="0.2">
      <c r="B27" s="40">
        <f t="shared" si="6"/>
        <v>2040</v>
      </c>
      <c r="C27" s="47">
        <f>+'TABLA N° 6 y 6 (continuación)'!E23</f>
        <v>35182.799999999996</v>
      </c>
      <c r="D27" s="39">
        <f>+'Demanda AP'!P20</f>
        <v>161.48671368321766</v>
      </c>
      <c r="E27" s="47">
        <f t="shared" si="1"/>
        <v>2092.8678093345006</v>
      </c>
      <c r="F27" s="47">
        <f t="shared" si="2"/>
        <v>346</v>
      </c>
      <c r="G27" s="47">
        <f t="shared" si="3"/>
        <v>1162.7043385191671</v>
      </c>
      <c r="H27" s="47">
        <f t="shared" si="4"/>
        <v>3255.572147853668</v>
      </c>
      <c r="I27" s="47">
        <f t="shared" si="7"/>
        <v>3385</v>
      </c>
      <c r="J27" s="48">
        <f t="shared" si="0"/>
        <v>129.42785214633204</v>
      </c>
      <c r="L27" s="29">
        <f t="shared" si="8"/>
        <v>3585</v>
      </c>
      <c r="M27" s="48">
        <f t="shared" si="5"/>
        <v>329.42785214633204</v>
      </c>
    </row>
  </sheetData>
  <mergeCells count="6">
    <mergeCell ref="B3:J3"/>
    <mergeCell ref="B2:J2"/>
    <mergeCell ref="E10:H10"/>
    <mergeCell ref="B10:B11"/>
    <mergeCell ref="B4:J4"/>
    <mergeCell ref="B8:C8"/>
  </mergeCells>
  <phoneticPr fontId="0" type="noConversion"/>
  <pageMargins left="0.78740157480314965" right="0.78740157480314965" top="0.78740157480314965" bottom="0.78740157480314965" header="0.78740157480314965" footer="0.78740157480314965"/>
  <pageSetup scale="7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7">
    <tabColor theme="3" tint="0.79998168889431442"/>
    <pageSetUpPr fitToPage="1"/>
  </sheetPr>
  <dimension ref="A2:J52"/>
  <sheetViews>
    <sheetView workbookViewId="0">
      <selection activeCell="I26" sqref="I26:I27"/>
    </sheetView>
  </sheetViews>
  <sheetFormatPr baseColWidth="10" defaultColWidth="11.44140625" defaultRowHeight="10.199999999999999" x14ac:dyDescent="0.25"/>
  <cols>
    <col min="1" max="2" width="11.44140625" style="26"/>
    <col min="3" max="3" width="10.6640625" style="26" customWidth="1"/>
    <col min="4" max="4" width="9.6640625" style="26" customWidth="1"/>
    <col min="5" max="5" width="10.109375" style="20" customWidth="1"/>
    <col min="6" max="6" width="8.109375" style="71" customWidth="1"/>
    <col min="7" max="10" width="8.21875" style="20" customWidth="1"/>
    <col min="11" max="11" width="10.88671875" style="26" customWidth="1"/>
    <col min="12" max="16384" width="11.44140625" style="26"/>
  </cols>
  <sheetData>
    <row r="2" spans="1:10" x14ac:dyDescent="0.2">
      <c r="D2" s="540" t="s">
        <v>1256</v>
      </c>
      <c r="E2" s="540"/>
      <c r="F2" s="540"/>
      <c r="G2" s="540"/>
      <c r="H2" s="540"/>
      <c r="I2" s="540"/>
      <c r="J2" s="540"/>
    </row>
    <row r="3" spans="1:10" x14ac:dyDescent="0.25">
      <c r="D3" s="529" t="s">
        <v>493</v>
      </c>
      <c r="E3" s="529"/>
      <c r="F3" s="529"/>
      <c r="G3" s="529"/>
      <c r="H3" s="529"/>
      <c r="I3" s="529"/>
      <c r="J3" s="529"/>
    </row>
    <row r="4" spans="1:10" s="20" customFormat="1" x14ac:dyDescent="0.25">
      <c r="D4" s="529" t="s">
        <v>470</v>
      </c>
      <c r="E4" s="529"/>
      <c r="F4" s="529"/>
      <c r="G4" s="529"/>
      <c r="H4" s="529"/>
      <c r="I4" s="529"/>
      <c r="J4" s="529"/>
    </row>
    <row r="5" spans="1:10" s="20" customFormat="1" x14ac:dyDescent="0.25">
      <c r="D5" s="197"/>
      <c r="E5" s="197"/>
      <c r="F5" s="262"/>
      <c r="G5" s="197"/>
      <c r="H5" s="197"/>
      <c r="I5" s="197"/>
      <c r="J5" s="197"/>
    </row>
    <row r="6" spans="1:10" s="20" customFormat="1" x14ac:dyDescent="0.25">
      <c r="A6" s="26">
        <v>14</v>
      </c>
      <c r="C6" s="20">
        <v>16</v>
      </c>
      <c r="D6" s="26" t="s">
        <v>16</v>
      </c>
      <c r="F6" s="114" t="str">
        <f>+Parametros!$C$2</f>
        <v>Quilicura-Valle Grande</v>
      </c>
    </row>
    <row r="7" spans="1:10" s="20" customFormat="1" x14ac:dyDescent="0.2">
      <c r="A7" s="26">
        <v>3</v>
      </c>
      <c r="D7" s="19" t="s">
        <v>524</v>
      </c>
      <c r="F7" s="263" t="s">
        <v>354</v>
      </c>
    </row>
    <row r="8" spans="1:10" x14ac:dyDescent="0.2">
      <c r="A8" s="26">
        <v>2</v>
      </c>
      <c r="D8" s="19" t="s">
        <v>841</v>
      </c>
      <c r="F8" s="263"/>
    </row>
    <row r="9" spans="1:10" x14ac:dyDescent="0.2">
      <c r="D9" s="19" t="s">
        <v>84</v>
      </c>
      <c r="E9" s="26"/>
      <c r="F9" s="263" t="s">
        <v>107</v>
      </c>
    </row>
    <row r="10" spans="1:10" x14ac:dyDescent="0.25">
      <c r="A10" s="26">
        <v>11</v>
      </c>
      <c r="D10" s="533" t="s">
        <v>10</v>
      </c>
      <c r="E10" s="533" t="s">
        <v>472</v>
      </c>
      <c r="F10" s="533"/>
      <c r="G10" s="533" t="s">
        <v>352</v>
      </c>
      <c r="H10" s="533"/>
      <c r="I10" s="533" t="s">
        <v>125</v>
      </c>
      <c r="J10" s="533"/>
    </row>
    <row r="11" spans="1:10" ht="21.6" x14ac:dyDescent="0.25">
      <c r="A11" s="26">
        <v>10</v>
      </c>
      <c r="D11" s="533"/>
      <c r="E11" s="115" t="s">
        <v>345</v>
      </c>
      <c r="F11" s="248" t="s">
        <v>346</v>
      </c>
      <c r="G11" s="115" t="s">
        <v>494</v>
      </c>
      <c r="H11" s="115" t="s">
        <v>474</v>
      </c>
      <c r="I11" s="115" t="s">
        <v>345</v>
      </c>
      <c r="J11" s="115" t="s">
        <v>474</v>
      </c>
    </row>
    <row r="12" spans="1:10" x14ac:dyDescent="0.25">
      <c r="A12" s="26">
        <v>16</v>
      </c>
      <c r="D12" s="40">
        <f>+'Demanda AP'!B5</f>
        <v>2025</v>
      </c>
      <c r="E12" s="138">
        <f>+'TABLA 49 AUX 1 PEAP DIST'!E16</f>
        <v>240</v>
      </c>
      <c r="F12" s="248"/>
      <c r="G12" s="138">
        <f>1*'Demanda AP'!$Q$5</f>
        <v>214.18719352351815</v>
      </c>
      <c r="H12" s="138"/>
      <c r="I12" s="198">
        <f t="shared" ref="I12:J27" si="0">+E12-G12</f>
        <v>25.812806476481853</v>
      </c>
      <c r="J12" s="138">
        <f t="shared" si="0"/>
        <v>0</v>
      </c>
    </row>
    <row r="13" spans="1:10" x14ac:dyDescent="0.25">
      <c r="A13" s="26">
        <v>18</v>
      </c>
      <c r="D13" s="40">
        <f>D12+1</f>
        <v>2026</v>
      </c>
      <c r="E13" s="138">
        <f>+E12</f>
        <v>240</v>
      </c>
      <c r="F13" s="248"/>
      <c r="G13" s="138">
        <f>1*'Demanda AP'!$Q$6</f>
        <v>216.05671865693861</v>
      </c>
      <c r="H13" s="138"/>
      <c r="I13" s="198">
        <f t="shared" si="0"/>
        <v>23.943281343061386</v>
      </c>
      <c r="J13" s="138">
        <f t="shared" si="0"/>
        <v>0</v>
      </c>
    </row>
    <row r="14" spans="1:10" x14ac:dyDescent="0.2">
      <c r="A14" s="26">
        <v>16</v>
      </c>
      <c r="B14" s="60"/>
      <c r="D14" s="40">
        <f t="shared" ref="D14:D27" si="1">D13+1</f>
        <v>2027</v>
      </c>
      <c r="E14" s="138">
        <f t="shared" ref="E14:E27" si="2">+E13</f>
        <v>240</v>
      </c>
      <c r="F14" s="248"/>
      <c r="G14" s="138">
        <f>1*'Demanda AP'!$Q$7</f>
        <v>217.92624379035908</v>
      </c>
      <c r="H14" s="138"/>
      <c r="I14" s="198">
        <f t="shared" si="0"/>
        <v>22.073756209640919</v>
      </c>
      <c r="J14" s="138">
        <f t="shared" si="0"/>
        <v>0</v>
      </c>
    </row>
    <row r="15" spans="1:10" x14ac:dyDescent="0.25">
      <c r="D15" s="40">
        <f t="shared" si="1"/>
        <v>2028</v>
      </c>
      <c r="E15" s="138">
        <f t="shared" si="2"/>
        <v>240</v>
      </c>
      <c r="F15" s="248"/>
      <c r="G15" s="138">
        <f>1*'Demanda AP'!$Q$8</f>
        <v>219.79576892377958</v>
      </c>
      <c r="H15" s="138"/>
      <c r="I15" s="198">
        <f t="shared" si="0"/>
        <v>20.204231076220424</v>
      </c>
      <c r="J15" s="138">
        <f t="shared" si="0"/>
        <v>0</v>
      </c>
    </row>
    <row r="16" spans="1:10" x14ac:dyDescent="0.25">
      <c r="D16" s="40">
        <f t="shared" si="1"/>
        <v>2029</v>
      </c>
      <c r="E16" s="138">
        <f t="shared" si="2"/>
        <v>240</v>
      </c>
      <c r="F16" s="248"/>
      <c r="G16" s="138">
        <f>1*'Demanda AP'!$Q$9</f>
        <v>221.66529405720007</v>
      </c>
      <c r="H16" s="138"/>
      <c r="I16" s="198">
        <f t="shared" si="0"/>
        <v>18.334705942799928</v>
      </c>
      <c r="J16" s="138">
        <f t="shared" si="0"/>
        <v>0</v>
      </c>
    </row>
    <row r="17" spans="1:10" x14ac:dyDescent="0.25">
      <c r="D17" s="40">
        <f t="shared" si="1"/>
        <v>2030</v>
      </c>
      <c r="E17" s="138">
        <f t="shared" si="2"/>
        <v>240</v>
      </c>
      <c r="F17" s="248"/>
      <c r="G17" s="138">
        <f>1*'Demanda AP'!$Q$10</f>
        <v>223.53481919062111</v>
      </c>
      <c r="H17" s="138"/>
      <c r="I17" s="198">
        <f t="shared" si="0"/>
        <v>16.465180809378893</v>
      </c>
      <c r="J17" s="138">
        <f t="shared" si="0"/>
        <v>0</v>
      </c>
    </row>
    <row r="18" spans="1:10" x14ac:dyDescent="0.25">
      <c r="D18" s="40">
        <f t="shared" si="1"/>
        <v>2031</v>
      </c>
      <c r="E18" s="138">
        <f t="shared" si="2"/>
        <v>240</v>
      </c>
      <c r="F18" s="248"/>
      <c r="G18" s="138">
        <f>1*'Demanda AP'!$Q$11</f>
        <v>225.4043443240416</v>
      </c>
      <c r="H18" s="138"/>
      <c r="I18" s="198">
        <f t="shared" si="0"/>
        <v>14.595655675958398</v>
      </c>
      <c r="J18" s="138">
        <f t="shared" si="0"/>
        <v>0</v>
      </c>
    </row>
    <row r="19" spans="1:10" x14ac:dyDescent="0.25">
      <c r="D19" s="40">
        <f t="shared" si="1"/>
        <v>2032</v>
      </c>
      <c r="E19" s="138">
        <f t="shared" si="2"/>
        <v>240</v>
      </c>
      <c r="F19" s="248"/>
      <c r="G19" s="138">
        <f>1*'Demanda AP'!$Q$12</f>
        <v>227.27386945746207</v>
      </c>
      <c r="H19" s="138"/>
      <c r="I19" s="198">
        <f t="shared" si="0"/>
        <v>12.726130542537931</v>
      </c>
      <c r="J19" s="138">
        <f t="shared" si="0"/>
        <v>0</v>
      </c>
    </row>
    <row r="20" spans="1:10" x14ac:dyDescent="0.25">
      <c r="D20" s="40">
        <f t="shared" si="1"/>
        <v>2033</v>
      </c>
      <c r="E20" s="138">
        <f t="shared" si="2"/>
        <v>240</v>
      </c>
      <c r="F20" s="248"/>
      <c r="G20" s="138">
        <f>1*'Demanda AP'!$Q$13</f>
        <v>229.14339459088256</v>
      </c>
      <c r="H20" s="138"/>
      <c r="I20" s="198">
        <f t="shared" si="0"/>
        <v>10.856605409117435</v>
      </c>
      <c r="J20" s="138">
        <f t="shared" si="0"/>
        <v>0</v>
      </c>
    </row>
    <row r="21" spans="1:10" x14ac:dyDescent="0.25">
      <c r="D21" s="40">
        <f t="shared" si="1"/>
        <v>2034</v>
      </c>
      <c r="E21" s="138">
        <f t="shared" si="2"/>
        <v>240</v>
      </c>
      <c r="F21" s="248"/>
      <c r="G21" s="138">
        <f>1*'Demanda AP'!$Q$14</f>
        <v>231.01291972430306</v>
      </c>
      <c r="H21" s="138"/>
      <c r="I21" s="198">
        <f t="shared" si="0"/>
        <v>8.9870802756969397</v>
      </c>
      <c r="J21" s="138">
        <f t="shared" si="0"/>
        <v>0</v>
      </c>
    </row>
    <row r="22" spans="1:10" x14ac:dyDescent="0.25">
      <c r="D22" s="40">
        <f t="shared" si="1"/>
        <v>2035</v>
      </c>
      <c r="E22" s="138">
        <f t="shared" si="2"/>
        <v>240</v>
      </c>
      <c r="F22" s="248"/>
      <c r="G22" s="138">
        <f>1*'Demanda AP'!$Q$15</f>
        <v>232.8824448577241</v>
      </c>
      <c r="H22" s="138"/>
      <c r="I22" s="198">
        <f t="shared" si="0"/>
        <v>7.1175551422759042</v>
      </c>
      <c r="J22" s="138">
        <f t="shared" si="0"/>
        <v>0</v>
      </c>
    </row>
    <row r="23" spans="1:10" x14ac:dyDescent="0.25">
      <c r="D23" s="40">
        <f t="shared" si="1"/>
        <v>2036</v>
      </c>
      <c r="E23" s="138">
        <f t="shared" si="2"/>
        <v>240</v>
      </c>
      <c r="F23" s="248"/>
      <c r="G23" s="138">
        <f>1*'Demanda AP'!$Q$16</f>
        <v>234.75196999114459</v>
      </c>
      <c r="H23" s="138"/>
      <c r="I23" s="198">
        <f t="shared" si="0"/>
        <v>5.2480300088554088</v>
      </c>
      <c r="J23" s="138">
        <f t="shared" si="0"/>
        <v>0</v>
      </c>
    </row>
    <row r="24" spans="1:10" x14ac:dyDescent="0.25">
      <c r="D24" s="40">
        <f t="shared" si="1"/>
        <v>2037</v>
      </c>
      <c r="E24" s="138">
        <f t="shared" si="2"/>
        <v>240</v>
      </c>
      <c r="F24" s="248"/>
      <c r="G24" s="138">
        <f>1*'Demanda AP'!$Q$17</f>
        <v>236.62149512456506</v>
      </c>
      <c r="H24" s="138"/>
      <c r="I24" s="198">
        <f t="shared" si="0"/>
        <v>3.3785048754349418</v>
      </c>
      <c r="J24" s="138">
        <f t="shared" si="0"/>
        <v>0</v>
      </c>
    </row>
    <row r="25" spans="1:10" x14ac:dyDescent="0.25">
      <c r="D25" s="40">
        <f t="shared" si="1"/>
        <v>2038</v>
      </c>
      <c r="E25" s="138">
        <f t="shared" si="2"/>
        <v>240</v>
      </c>
      <c r="F25" s="248"/>
      <c r="G25" s="138">
        <f>1*'Demanda AP'!$Q$18</f>
        <v>238.49102025798555</v>
      </c>
      <c r="H25" s="138"/>
      <c r="I25" s="198">
        <f t="shared" si="0"/>
        <v>1.5089797420144464</v>
      </c>
      <c r="J25" s="138">
        <f t="shared" si="0"/>
        <v>0</v>
      </c>
    </row>
    <row r="26" spans="1:10" x14ac:dyDescent="0.25">
      <c r="D26" s="40">
        <f t="shared" si="1"/>
        <v>2039</v>
      </c>
      <c r="E26" s="138">
        <f t="shared" si="2"/>
        <v>240</v>
      </c>
      <c r="F26" s="248"/>
      <c r="G26" s="138">
        <f>1*'Demanda AP'!$Q$19</f>
        <v>240.36054539140605</v>
      </c>
      <c r="H26" s="138"/>
      <c r="I26" s="198">
        <f t="shared" si="0"/>
        <v>-0.36054539140604902</v>
      </c>
      <c r="J26" s="138">
        <f t="shared" si="0"/>
        <v>0</v>
      </c>
    </row>
    <row r="27" spans="1:10" x14ac:dyDescent="0.25">
      <c r="D27" s="40">
        <f t="shared" si="1"/>
        <v>2040</v>
      </c>
      <c r="E27" s="138">
        <f t="shared" si="2"/>
        <v>240</v>
      </c>
      <c r="F27" s="248"/>
      <c r="G27" s="138">
        <f>1*'Demanda AP'!$Q$20</f>
        <v>242.23007052482649</v>
      </c>
      <c r="H27" s="138"/>
      <c r="I27" s="198">
        <f t="shared" si="0"/>
        <v>-2.2300705248264876</v>
      </c>
      <c r="J27" s="138">
        <f t="shared" si="0"/>
        <v>0</v>
      </c>
    </row>
    <row r="28" spans="1:10" x14ac:dyDescent="0.25">
      <c r="D28" s="112"/>
    </row>
    <row r="31" spans="1:10" x14ac:dyDescent="0.25">
      <c r="A31" s="26">
        <v>14</v>
      </c>
      <c r="B31" s="20"/>
      <c r="C31" s="20">
        <v>16</v>
      </c>
      <c r="D31" s="26" t="s">
        <v>16</v>
      </c>
      <c r="F31" s="114" t="str">
        <f>+Parametros!$C$2</f>
        <v>Quilicura-Valle Grande</v>
      </c>
    </row>
    <row r="32" spans="1:10" x14ac:dyDescent="0.2">
      <c r="A32" s="26">
        <v>3</v>
      </c>
      <c r="B32" s="20"/>
      <c r="C32" s="20"/>
      <c r="D32" s="19" t="s">
        <v>524</v>
      </c>
      <c r="F32" s="263" t="s">
        <v>354</v>
      </c>
    </row>
    <row r="33" spans="1:10" x14ac:dyDescent="0.2">
      <c r="A33" s="26">
        <v>2</v>
      </c>
      <c r="D33" s="19" t="s">
        <v>841</v>
      </c>
      <c r="F33" s="263"/>
    </row>
    <row r="34" spans="1:10" x14ac:dyDescent="0.2">
      <c r="D34" s="19" t="s">
        <v>84</v>
      </c>
      <c r="E34" s="26"/>
      <c r="F34" s="263" t="s">
        <v>107</v>
      </c>
    </row>
    <row r="35" spans="1:10" x14ac:dyDescent="0.25">
      <c r="A35" s="26">
        <v>11</v>
      </c>
      <c r="D35" s="533" t="s">
        <v>10</v>
      </c>
      <c r="E35" s="533" t="s">
        <v>472</v>
      </c>
      <c r="F35" s="533"/>
      <c r="G35" s="533" t="s">
        <v>352</v>
      </c>
      <c r="H35" s="533"/>
      <c r="I35" s="533" t="s">
        <v>125</v>
      </c>
      <c r="J35" s="533"/>
    </row>
    <row r="36" spans="1:10" ht="21.6" x14ac:dyDescent="0.25">
      <c r="A36" s="26">
        <v>10</v>
      </c>
      <c r="D36" s="533"/>
      <c r="E36" s="115" t="s">
        <v>345</v>
      </c>
      <c r="F36" s="248" t="s">
        <v>346</v>
      </c>
      <c r="G36" s="115" t="s">
        <v>494</v>
      </c>
      <c r="H36" s="115" t="s">
        <v>474</v>
      </c>
      <c r="I36" s="115" t="s">
        <v>345</v>
      </c>
      <c r="J36" s="115" t="s">
        <v>474</v>
      </c>
    </row>
    <row r="37" spans="1:10" x14ac:dyDescent="0.25">
      <c r="A37" s="26">
        <v>16</v>
      </c>
      <c r="D37" s="40">
        <f>+D12</f>
        <v>2025</v>
      </c>
      <c r="E37" s="138">
        <f>+E12</f>
        <v>240</v>
      </c>
      <c r="F37" s="248"/>
      <c r="G37" s="138">
        <f>+'Demanda AP'!P5+16*3</f>
        <v>190.79146234901211</v>
      </c>
      <c r="H37" s="138"/>
      <c r="I37" s="198">
        <f t="shared" ref="I37:I52" si="3">+E37-G37</f>
        <v>49.208537650987893</v>
      </c>
      <c r="J37" s="138"/>
    </row>
    <row r="38" spans="1:10" x14ac:dyDescent="0.25">
      <c r="A38" s="26">
        <v>18</v>
      </c>
      <c r="D38" s="40">
        <f>D37+1</f>
        <v>2026</v>
      </c>
      <c r="E38" s="138">
        <f>+E37</f>
        <v>240</v>
      </c>
      <c r="F38" s="248"/>
      <c r="G38" s="138">
        <f>+'Demanda AP'!P6+16*3</f>
        <v>192.03781243795908</v>
      </c>
      <c r="H38" s="138"/>
      <c r="I38" s="198">
        <f t="shared" si="3"/>
        <v>47.962187562040924</v>
      </c>
      <c r="J38" s="138"/>
    </row>
    <row r="39" spans="1:10" x14ac:dyDescent="0.2">
      <c r="A39" s="26">
        <v>16</v>
      </c>
      <c r="B39" s="60"/>
      <c r="D39" s="40">
        <f t="shared" ref="D39:D52" si="4">D38+1</f>
        <v>2027</v>
      </c>
      <c r="E39" s="138">
        <f t="shared" ref="E39:E52" si="5">+E38</f>
        <v>240</v>
      </c>
      <c r="F39" s="248"/>
      <c r="G39" s="138">
        <f>+'Demanda AP'!P7+16*3</f>
        <v>193.28416252690604</v>
      </c>
      <c r="H39" s="138"/>
      <c r="I39" s="198">
        <f t="shared" si="3"/>
        <v>46.715837473093956</v>
      </c>
      <c r="J39" s="138"/>
    </row>
    <row r="40" spans="1:10" x14ac:dyDescent="0.25">
      <c r="D40" s="40">
        <f t="shared" si="4"/>
        <v>2028</v>
      </c>
      <c r="E40" s="138">
        <f t="shared" si="5"/>
        <v>240</v>
      </c>
      <c r="F40" s="248"/>
      <c r="G40" s="138">
        <f>+'Demanda AP'!P8+16*3</f>
        <v>194.53051261585304</v>
      </c>
      <c r="H40" s="138"/>
      <c r="I40" s="198">
        <f t="shared" si="3"/>
        <v>45.469487384146959</v>
      </c>
      <c r="J40" s="138"/>
    </row>
    <row r="41" spans="1:10" x14ac:dyDescent="0.25">
      <c r="D41" s="40">
        <f t="shared" si="4"/>
        <v>2029</v>
      </c>
      <c r="E41" s="138">
        <f t="shared" si="5"/>
        <v>240</v>
      </c>
      <c r="F41" s="248"/>
      <c r="G41" s="138">
        <f>+'Demanda AP'!P9+16*3</f>
        <v>195.77686270480004</v>
      </c>
      <c r="H41" s="138"/>
      <c r="I41" s="198">
        <f t="shared" si="3"/>
        <v>44.223137295199962</v>
      </c>
      <c r="J41" s="138"/>
    </row>
    <row r="42" spans="1:10" x14ac:dyDescent="0.25">
      <c r="D42" s="40">
        <f t="shared" si="4"/>
        <v>2030</v>
      </c>
      <c r="E42" s="138">
        <f t="shared" si="5"/>
        <v>240</v>
      </c>
      <c r="F42" s="248"/>
      <c r="G42" s="138">
        <f>+'Demanda AP'!P10+16*3</f>
        <v>197.0232127937474</v>
      </c>
      <c r="H42" s="138"/>
      <c r="I42" s="198">
        <f t="shared" si="3"/>
        <v>42.976787206252595</v>
      </c>
      <c r="J42" s="138"/>
    </row>
    <row r="43" spans="1:10" x14ac:dyDescent="0.25">
      <c r="D43" s="40">
        <f t="shared" si="4"/>
        <v>2031</v>
      </c>
      <c r="E43" s="138">
        <f t="shared" si="5"/>
        <v>240</v>
      </c>
      <c r="F43" s="248"/>
      <c r="G43" s="138">
        <f>+'Demanda AP'!P11+16*3</f>
        <v>198.2695628826944</v>
      </c>
      <c r="H43" s="138"/>
      <c r="I43" s="198">
        <f t="shared" si="3"/>
        <v>41.730437117305598</v>
      </c>
      <c r="J43" s="138"/>
    </row>
    <row r="44" spans="1:10" x14ac:dyDescent="0.25">
      <c r="D44" s="40">
        <f t="shared" si="4"/>
        <v>2032</v>
      </c>
      <c r="E44" s="138">
        <f t="shared" si="5"/>
        <v>240</v>
      </c>
      <c r="F44" s="248"/>
      <c r="G44" s="138">
        <f>+'Demanda AP'!P12+16*3</f>
        <v>199.51591297164137</v>
      </c>
      <c r="H44" s="138"/>
      <c r="I44" s="198">
        <f t="shared" si="3"/>
        <v>40.48408702835863</v>
      </c>
      <c r="J44" s="138"/>
    </row>
    <row r="45" spans="1:10" x14ac:dyDescent="0.25">
      <c r="D45" s="40">
        <f t="shared" si="4"/>
        <v>2033</v>
      </c>
      <c r="E45" s="138">
        <f t="shared" si="5"/>
        <v>240</v>
      </c>
      <c r="F45" s="248"/>
      <c r="G45" s="138">
        <f>+'Demanda AP'!P13+16*3</f>
        <v>200.76226306058837</v>
      </c>
      <c r="H45" s="138"/>
      <c r="I45" s="198">
        <f t="shared" si="3"/>
        <v>39.237736939411633</v>
      </c>
      <c r="J45" s="138"/>
    </row>
    <row r="46" spans="1:10" x14ac:dyDescent="0.25">
      <c r="D46" s="40">
        <f t="shared" si="4"/>
        <v>2034</v>
      </c>
      <c r="E46" s="138">
        <f t="shared" si="5"/>
        <v>240</v>
      </c>
      <c r="F46" s="248"/>
      <c r="G46" s="138">
        <f>+'Demanda AP'!P14+16*3</f>
        <v>202.00861314953536</v>
      </c>
      <c r="H46" s="138"/>
      <c r="I46" s="198">
        <f t="shared" si="3"/>
        <v>37.991386850464636</v>
      </c>
      <c r="J46" s="138"/>
    </row>
    <row r="47" spans="1:10" x14ac:dyDescent="0.25">
      <c r="D47" s="40">
        <f t="shared" si="4"/>
        <v>2035</v>
      </c>
      <c r="E47" s="138">
        <f t="shared" si="5"/>
        <v>240</v>
      </c>
      <c r="F47" s="248"/>
      <c r="G47" s="138">
        <f>+'Demanda AP'!P15+16*3</f>
        <v>203.25496323848273</v>
      </c>
      <c r="H47" s="138"/>
      <c r="I47" s="198">
        <f t="shared" si="3"/>
        <v>36.745036761517269</v>
      </c>
      <c r="J47" s="138"/>
    </row>
    <row r="48" spans="1:10" x14ac:dyDescent="0.25">
      <c r="D48" s="40">
        <f t="shared" si="4"/>
        <v>2036</v>
      </c>
      <c r="E48" s="138">
        <f t="shared" si="5"/>
        <v>240</v>
      </c>
      <c r="F48" s="248"/>
      <c r="G48" s="138">
        <f>+'Demanda AP'!P16+16*3</f>
        <v>204.50131332742973</v>
      </c>
      <c r="H48" s="138"/>
      <c r="I48" s="198">
        <f t="shared" si="3"/>
        <v>35.498686672570273</v>
      </c>
      <c r="J48" s="138"/>
    </row>
    <row r="49" spans="4:10" x14ac:dyDescent="0.25">
      <c r="D49" s="40">
        <f t="shared" si="4"/>
        <v>2037</v>
      </c>
      <c r="E49" s="138">
        <f t="shared" si="5"/>
        <v>240</v>
      </c>
      <c r="F49" s="248"/>
      <c r="G49" s="138">
        <f>+'Demanda AP'!P17+16*3</f>
        <v>205.7476634163767</v>
      </c>
      <c r="H49" s="138"/>
      <c r="I49" s="198">
        <f t="shared" si="3"/>
        <v>34.252336583623304</v>
      </c>
      <c r="J49" s="138"/>
    </row>
    <row r="50" spans="4:10" x14ac:dyDescent="0.25">
      <c r="D50" s="40">
        <f t="shared" si="4"/>
        <v>2038</v>
      </c>
      <c r="E50" s="138">
        <f t="shared" si="5"/>
        <v>240</v>
      </c>
      <c r="F50" s="248"/>
      <c r="G50" s="138">
        <f>+'Demanda AP'!P18+16*3</f>
        <v>206.99401350532369</v>
      </c>
      <c r="H50" s="138"/>
      <c r="I50" s="198">
        <f t="shared" si="3"/>
        <v>33.005986494676307</v>
      </c>
      <c r="J50" s="138"/>
    </row>
    <row r="51" spans="4:10" x14ac:dyDescent="0.25">
      <c r="D51" s="40">
        <f t="shared" si="4"/>
        <v>2039</v>
      </c>
      <c r="E51" s="138">
        <f t="shared" si="5"/>
        <v>240</v>
      </c>
      <c r="F51" s="248"/>
      <c r="G51" s="138">
        <f>+'Demanda AP'!P19+16*3</f>
        <v>208.24036359427069</v>
      </c>
      <c r="H51" s="138"/>
      <c r="I51" s="198">
        <f t="shared" si="3"/>
        <v>31.75963640572931</v>
      </c>
      <c r="J51" s="138"/>
    </row>
    <row r="52" spans="4:10" x14ac:dyDescent="0.25">
      <c r="D52" s="40">
        <f t="shared" si="4"/>
        <v>2040</v>
      </c>
      <c r="E52" s="138">
        <f t="shared" si="5"/>
        <v>240</v>
      </c>
      <c r="F52" s="248"/>
      <c r="G52" s="138">
        <f>+'Demanda AP'!P20+16*3</f>
        <v>209.48671368321766</v>
      </c>
      <c r="H52" s="138"/>
      <c r="I52" s="198">
        <f t="shared" si="3"/>
        <v>30.513286316782342</v>
      </c>
      <c r="J52" s="138"/>
    </row>
  </sheetData>
  <mergeCells count="11">
    <mergeCell ref="D2:J2"/>
    <mergeCell ref="D3:J3"/>
    <mergeCell ref="D4:J4"/>
    <mergeCell ref="D35:D36"/>
    <mergeCell ref="E35:F35"/>
    <mergeCell ref="G35:H35"/>
    <mergeCell ref="I35:J35"/>
    <mergeCell ref="D10:D11"/>
    <mergeCell ref="E10:F10"/>
    <mergeCell ref="G10:H10"/>
    <mergeCell ref="I10:J10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D764-045C-4D50-BD10-D591F3EB7CFE}">
  <sheetPr>
    <tabColor rgb="FFFF0000"/>
  </sheetPr>
  <dimension ref="B2:H54"/>
  <sheetViews>
    <sheetView workbookViewId="0">
      <selection activeCell="I6" sqref="I6"/>
    </sheetView>
  </sheetViews>
  <sheetFormatPr baseColWidth="10" defaultColWidth="11.44140625" defaultRowHeight="10.199999999999999" x14ac:dyDescent="0.25"/>
  <cols>
    <col min="1" max="1" width="11.44140625" style="26"/>
    <col min="2" max="2" width="9.6640625" style="26" customWidth="1"/>
    <col min="3" max="3" width="10.109375" style="20" customWidth="1"/>
    <col min="4" max="4" width="8.109375" style="71" customWidth="1"/>
    <col min="5" max="5" width="11.6640625" style="20" customWidth="1"/>
    <col min="6" max="8" width="8.21875" style="20" customWidth="1"/>
    <col min="9" max="9" width="10.88671875" style="26" customWidth="1"/>
    <col min="10" max="16384" width="11.44140625" style="26"/>
  </cols>
  <sheetData>
    <row r="2" spans="2:8" x14ac:dyDescent="0.2">
      <c r="B2" s="540" t="s">
        <v>1257</v>
      </c>
      <c r="C2" s="540"/>
      <c r="D2" s="540"/>
      <c r="E2" s="540"/>
      <c r="F2" s="540"/>
      <c r="G2" s="540"/>
      <c r="H2" s="540"/>
    </row>
    <row r="3" spans="2:8" x14ac:dyDescent="0.25">
      <c r="B3" s="529" t="s">
        <v>493</v>
      </c>
      <c r="C3" s="529"/>
      <c r="D3" s="529"/>
      <c r="E3" s="529"/>
      <c r="F3" s="529"/>
      <c r="G3" s="529"/>
      <c r="H3" s="529"/>
    </row>
    <row r="4" spans="2:8" s="20" customFormat="1" x14ac:dyDescent="0.25">
      <c r="B4" s="529" t="s">
        <v>483</v>
      </c>
      <c r="C4" s="529"/>
      <c r="D4" s="529"/>
      <c r="E4" s="529"/>
      <c r="F4" s="529"/>
      <c r="G4" s="529"/>
      <c r="H4" s="529"/>
    </row>
    <row r="5" spans="2:8" s="20" customFormat="1" x14ac:dyDescent="0.25">
      <c r="B5" s="197"/>
      <c r="C5" s="197"/>
      <c r="D5" s="262"/>
      <c r="E5" s="197"/>
      <c r="F5" s="197"/>
      <c r="G5" s="197"/>
      <c r="H5" s="197"/>
    </row>
    <row r="6" spans="2:8" s="20" customFormat="1" x14ac:dyDescent="0.25">
      <c r="B6" s="26" t="s">
        <v>16</v>
      </c>
      <c r="D6" s="114" t="str">
        <f>+Parametros!$C$2</f>
        <v>Quilicura-Valle Grande</v>
      </c>
    </row>
    <row r="7" spans="2:8" s="20" customFormat="1" x14ac:dyDescent="0.2">
      <c r="B7" s="19" t="s">
        <v>524</v>
      </c>
      <c r="D7" s="263" t="s">
        <v>354</v>
      </c>
    </row>
    <row r="8" spans="2:8" x14ac:dyDescent="0.2">
      <c r="B8" s="19" t="s">
        <v>841</v>
      </c>
      <c r="D8" s="263"/>
    </row>
    <row r="9" spans="2:8" x14ac:dyDescent="0.2">
      <c r="B9" s="19" t="s">
        <v>84</v>
      </c>
      <c r="C9" s="26"/>
      <c r="D9" s="263" t="s">
        <v>107</v>
      </c>
    </row>
    <row r="10" spans="2:8" x14ac:dyDescent="0.25">
      <c r="B10" s="533" t="s">
        <v>10</v>
      </c>
      <c r="C10" s="533" t="s">
        <v>1254</v>
      </c>
      <c r="D10" s="533"/>
      <c r="E10" s="533" t="s">
        <v>1085</v>
      </c>
      <c r="F10" s="533"/>
      <c r="G10" s="533" t="s">
        <v>1086</v>
      </c>
      <c r="H10" s="533"/>
    </row>
    <row r="11" spans="2:8" ht="21.6" x14ac:dyDescent="0.25">
      <c r="B11" s="533"/>
      <c r="C11" s="115" t="s">
        <v>1255</v>
      </c>
      <c r="D11" s="248" t="s">
        <v>346</v>
      </c>
      <c r="E11" s="115" t="s">
        <v>1087</v>
      </c>
      <c r="F11" s="115" t="s">
        <v>1088</v>
      </c>
      <c r="G11" s="115" t="s">
        <v>1255</v>
      </c>
      <c r="H11" s="248" t="s">
        <v>346</v>
      </c>
    </row>
    <row r="12" spans="2:8" x14ac:dyDescent="0.25">
      <c r="B12" s="40">
        <f>+'Demanda AP'!B5</f>
        <v>2025</v>
      </c>
      <c r="C12" s="198">
        <f>+'TABLA N° 49_'!I12</f>
        <v>25.812806476481853</v>
      </c>
      <c r="D12" s="138"/>
      <c r="E12" s="138"/>
      <c r="F12" s="138"/>
      <c r="G12" s="198"/>
      <c r="H12" s="138"/>
    </row>
    <row r="13" spans="2:8" x14ac:dyDescent="0.25">
      <c r="B13" s="40">
        <f>B12+1</f>
        <v>2026</v>
      </c>
      <c r="C13" s="198">
        <f>+'TABLA N° 49_'!I13</f>
        <v>23.943281343061386</v>
      </c>
      <c r="D13" s="138"/>
      <c r="E13" s="138"/>
      <c r="F13" s="138"/>
      <c r="G13" s="198"/>
      <c r="H13" s="138"/>
    </row>
    <row r="14" spans="2:8" x14ac:dyDescent="0.25">
      <c r="B14" s="40">
        <f t="shared" ref="B14:B27" si="0">B13+1</f>
        <v>2027</v>
      </c>
      <c r="C14" s="198">
        <f>+'TABLA N° 49_'!I14</f>
        <v>22.073756209640919</v>
      </c>
      <c r="D14" s="138"/>
      <c r="E14" s="138"/>
      <c r="F14" s="138"/>
      <c r="G14" s="198"/>
      <c r="H14" s="138"/>
    </row>
    <row r="15" spans="2:8" x14ac:dyDescent="0.25">
      <c r="B15" s="40">
        <f t="shared" si="0"/>
        <v>2028</v>
      </c>
      <c r="C15" s="198">
        <f>+'TABLA N° 49_'!I15</f>
        <v>20.204231076220424</v>
      </c>
      <c r="D15" s="138"/>
      <c r="E15" s="138"/>
      <c r="F15" s="138"/>
      <c r="G15" s="198"/>
      <c r="H15" s="138"/>
    </row>
    <row r="16" spans="2:8" x14ac:dyDescent="0.25">
      <c r="B16" s="40">
        <f t="shared" si="0"/>
        <v>2029</v>
      </c>
      <c r="C16" s="198">
        <f>+'TABLA N° 49_'!I16</f>
        <v>18.334705942799928</v>
      </c>
      <c r="D16" s="138"/>
      <c r="E16" s="138"/>
      <c r="F16" s="138"/>
      <c r="G16" s="198"/>
      <c r="H16" s="138"/>
    </row>
    <row r="17" spans="2:8" x14ac:dyDescent="0.25">
      <c r="B17" s="40">
        <f t="shared" si="0"/>
        <v>2030</v>
      </c>
      <c r="C17" s="198">
        <f>+'TABLA N° 49_'!I17</f>
        <v>16.465180809378893</v>
      </c>
      <c r="D17" s="138"/>
      <c r="E17" s="138"/>
      <c r="F17" s="138"/>
      <c r="G17" s="198"/>
      <c r="H17" s="138"/>
    </row>
    <row r="18" spans="2:8" x14ac:dyDescent="0.25">
      <c r="B18" s="40">
        <f t="shared" si="0"/>
        <v>2031</v>
      </c>
      <c r="C18" s="198">
        <f>+'TABLA N° 49_'!I18</f>
        <v>14.595655675958398</v>
      </c>
      <c r="D18" s="138"/>
      <c r="E18" s="138"/>
      <c r="F18" s="138"/>
      <c r="G18" s="198"/>
      <c r="H18" s="138"/>
    </row>
    <row r="19" spans="2:8" x14ac:dyDescent="0.25">
      <c r="B19" s="40">
        <f t="shared" si="0"/>
        <v>2032</v>
      </c>
      <c r="C19" s="198">
        <f>+'TABLA N° 49_'!I19</f>
        <v>12.726130542537931</v>
      </c>
      <c r="D19" s="138"/>
      <c r="E19" s="138"/>
      <c r="F19" s="138"/>
      <c r="G19" s="198"/>
      <c r="H19" s="138"/>
    </row>
    <row r="20" spans="2:8" x14ac:dyDescent="0.25">
      <c r="B20" s="40">
        <f t="shared" si="0"/>
        <v>2033</v>
      </c>
      <c r="C20" s="198">
        <f>+'TABLA N° 49_'!I20</f>
        <v>10.856605409117435</v>
      </c>
      <c r="D20" s="138"/>
      <c r="E20" s="138"/>
      <c r="F20" s="138"/>
      <c r="G20" s="198"/>
      <c r="H20" s="138"/>
    </row>
    <row r="21" spans="2:8" x14ac:dyDescent="0.25">
      <c r="B21" s="40">
        <f t="shared" si="0"/>
        <v>2034</v>
      </c>
      <c r="C21" s="198">
        <f>+'TABLA N° 49_'!I21</f>
        <v>8.9870802756969397</v>
      </c>
      <c r="D21" s="138"/>
      <c r="E21" s="138"/>
      <c r="F21" s="138"/>
      <c r="G21" s="198"/>
      <c r="H21" s="138"/>
    </row>
    <row r="22" spans="2:8" x14ac:dyDescent="0.25">
      <c r="B22" s="40">
        <f t="shared" si="0"/>
        <v>2035</v>
      </c>
      <c r="C22" s="198">
        <f>+'TABLA N° 49_'!I22</f>
        <v>7.1175551422759042</v>
      </c>
      <c r="D22" s="138"/>
      <c r="E22" s="138"/>
      <c r="F22" s="138"/>
      <c r="G22" s="198"/>
      <c r="H22" s="138"/>
    </row>
    <row r="23" spans="2:8" x14ac:dyDescent="0.25">
      <c r="B23" s="40">
        <f t="shared" si="0"/>
        <v>2036</v>
      </c>
      <c r="C23" s="198">
        <f>+'TABLA N° 49_'!I23</f>
        <v>5.2480300088554088</v>
      </c>
      <c r="D23" s="138"/>
      <c r="E23" s="138"/>
      <c r="F23" s="138"/>
      <c r="G23" s="198"/>
      <c r="H23" s="138"/>
    </row>
    <row r="24" spans="2:8" x14ac:dyDescent="0.25">
      <c r="B24" s="40">
        <f t="shared" si="0"/>
        <v>2037</v>
      </c>
      <c r="C24" s="198">
        <f>+'TABLA N° 49_'!I24</f>
        <v>3.3785048754349418</v>
      </c>
      <c r="D24" s="138"/>
      <c r="E24" s="138"/>
      <c r="F24" s="138"/>
      <c r="G24" s="198"/>
      <c r="H24" s="138"/>
    </row>
    <row r="25" spans="2:8" ht="19.2" customHeight="1" x14ac:dyDescent="0.25">
      <c r="B25" s="40">
        <f t="shared" si="0"/>
        <v>2038</v>
      </c>
      <c r="C25" s="198">
        <f>+'TABLA N° 49_'!I25</f>
        <v>1.5089797420144464</v>
      </c>
      <c r="D25" s="138"/>
      <c r="E25" s="621" t="s">
        <v>1258</v>
      </c>
      <c r="F25" s="622"/>
      <c r="G25" s="198"/>
      <c r="H25" s="138"/>
    </row>
    <row r="26" spans="2:8" x14ac:dyDescent="0.25">
      <c r="B26" s="40">
        <f t="shared" si="0"/>
        <v>2039</v>
      </c>
      <c r="C26" s="198">
        <f>+'TABLA N° 49_'!I26</f>
        <v>-0.36054539140604902</v>
      </c>
      <c r="D26" s="138"/>
      <c r="E26" s="138">
        <v>4</v>
      </c>
      <c r="F26" s="138"/>
      <c r="G26" s="198">
        <f>+C26+$E$26</f>
        <v>3.639454608593951</v>
      </c>
      <c r="H26" s="138"/>
    </row>
    <row r="27" spans="2:8" x14ac:dyDescent="0.25">
      <c r="B27" s="40">
        <f t="shared" si="0"/>
        <v>2040</v>
      </c>
      <c r="C27" s="198">
        <f>+'TABLA N° 49_'!I27</f>
        <v>-2.2300705248264876</v>
      </c>
      <c r="D27" s="138"/>
      <c r="E27" s="138"/>
      <c r="F27" s="138"/>
      <c r="G27" s="198">
        <f>+C27+$E$26</f>
        <v>1.7699294751735124</v>
      </c>
      <c r="H27" s="138"/>
    </row>
    <row r="28" spans="2:8" x14ac:dyDescent="0.25">
      <c r="B28" s="112"/>
    </row>
    <row r="29" spans="2:8" x14ac:dyDescent="0.25">
      <c r="B29" s="112"/>
    </row>
    <row r="30" spans="2:8" x14ac:dyDescent="0.25">
      <c r="B30" s="112"/>
    </row>
    <row r="31" spans="2:8" x14ac:dyDescent="0.25">
      <c r="B31" s="112"/>
    </row>
    <row r="32" spans="2:8" x14ac:dyDescent="0.25">
      <c r="B32" s="112"/>
    </row>
    <row r="33" spans="2:2" x14ac:dyDescent="0.25">
      <c r="B33" s="112"/>
    </row>
    <row r="34" spans="2:2" x14ac:dyDescent="0.25">
      <c r="B34" s="112"/>
    </row>
    <row r="35" spans="2:2" x14ac:dyDescent="0.25">
      <c r="B35" s="112"/>
    </row>
    <row r="36" spans="2:2" x14ac:dyDescent="0.25">
      <c r="B36" s="112"/>
    </row>
    <row r="37" spans="2:2" x14ac:dyDescent="0.25">
      <c r="B37" s="112"/>
    </row>
    <row r="38" spans="2:2" x14ac:dyDescent="0.25">
      <c r="B38" s="112"/>
    </row>
    <row r="39" spans="2:2" x14ac:dyDescent="0.25">
      <c r="B39" s="112"/>
    </row>
    <row r="40" spans="2:2" x14ac:dyDescent="0.25">
      <c r="B40" s="112"/>
    </row>
    <row r="41" spans="2:2" x14ac:dyDescent="0.25">
      <c r="B41" s="112"/>
    </row>
    <row r="42" spans="2:2" x14ac:dyDescent="0.25">
      <c r="B42" s="112"/>
    </row>
    <row r="43" spans="2:2" x14ac:dyDescent="0.25">
      <c r="B43" s="112"/>
    </row>
    <row r="44" spans="2:2" x14ac:dyDescent="0.25">
      <c r="B44" s="112"/>
    </row>
    <row r="45" spans="2:2" x14ac:dyDescent="0.25">
      <c r="B45" s="112"/>
    </row>
    <row r="46" spans="2:2" x14ac:dyDescent="0.25">
      <c r="B46" s="112"/>
    </row>
    <row r="47" spans="2:2" x14ac:dyDescent="0.25">
      <c r="B47" s="112"/>
    </row>
    <row r="48" spans="2:2" x14ac:dyDescent="0.25">
      <c r="B48" s="112"/>
    </row>
    <row r="49" spans="2:2" x14ac:dyDescent="0.25">
      <c r="B49" s="112"/>
    </row>
    <row r="50" spans="2:2" x14ac:dyDescent="0.25">
      <c r="B50" s="112"/>
    </row>
    <row r="51" spans="2:2" x14ac:dyDescent="0.25">
      <c r="B51" s="112"/>
    </row>
    <row r="52" spans="2:2" x14ac:dyDescent="0.25">
      <c r="B52" s="112"/>
    </row>
    <row r="53" spans="2:2" x14ac:dyDescent="0.25">
      <c r="B53" s="112"/>
    </row>
    <row r="54" spans="2:2" x14ac:dyDescent="0.25">
      <c r="B54" s="112"/>
    </row>
  </sheetData>
  <mergeCells count="8">
    <mergeCell ref="E25:F25"/>
    <mergeCell ref="B2:H2"/>
    <mergeCell ref="B3:H3"/>
    <mergeCell ref="B4:H4"/>
    <mergeCell ref="B10:B11"/>
    <mergeCell ref="C10:D10"/>
    <mergeCell ref="E10:F10"/>
    <mergeCell ref="G10:H1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7">
    <tabColor theme="3" tint="0.79998168889431442"/>
  </sheetPr>
  <dimension ref="A1:R83"/>
  <sheetViews>
    <sheetView workbookViewId="0"/>
  </sheetViews>
  <sheetFormatPr baseColWidth="10" defaultRowHeight="13.2" x14ac:dyDescent="0.25"/>
  <cols>
    <col min="3" max="5" width="8.88671875" customWidth="1"/>
    <col min="6" max="6" width="9.44140625" customWidth="1"/>
    <col min="10" max="10" width="43.109375" customWidth="1"/>
    <col min="11" max="11" width="6.33203125" customWidth="1"/>
    <col min="15" max="15" width="42.44140625" customWidth="1"/>
    <col min="16" max="16" width="46.6640625" customWidth="1"/>
  </cols>
  <sheetData>
    <row r="1" spans="1:18" x14ac:dyDescent="0.25">
      <c r="B1" t="s">
        <v>875</v>
      </c>
    </row>
    <row r="3" spans="1:18" s="19" customFormat="1" ht="10.199999999999999" x14ac:dyDescent="0.2">
      <c r="A3" s="103"/>
      <c r="F3" s="29"/>
      <c r="H3" s="29"/>
      <c r="R3" s="227" t="s">
        <v>680</v>
      </c>
    </row>
    <row r="4" spans="1:18" s="19" customFormat="1" ht="30.6" x14ac:dyDescent="0.2">
      <c r="A4" s="103"/>
      <c r="B4" s="115" t="s">
        <v>277</v>
      </c>
      <c r="C4" s="115" t="s">
        <v>766</v>
      </c>
      <c r="D4" s="115" t="s">
        <v>767</v>
      </c>
      <c r="E4" s="115" t="s">
        <v>768</v>
      </c>
      <c r="F4" s="174" t="s">
        <v>769</v>
      </c>
      <c r="G4" s="174" t="s">
        <v>353</v>
      </c>
      <c r="H4" s="174" t="s">
        <v>681</v>
      </c>
      <c r="I4" s="174" t="s">
        <v>686</v>
      </c>
      <c r="J4" s="115" t="s">
        <v>277</v>
      </c>
      <c r="K4" s="115" t="s">
        <v>286</v>
      </c>
      <c r="L4" s="115" t="s">
        <v>285</v>
      </c>
      <c r="M4" s="115" t="s">
        <v>687</v>
      </c>
      <c r="O4" s="115" t="s">
        <v>278</v>
      </c>
    </row>
    <row r="5" spans="1:18" s="19" customFormat="1" ht="10.199999999999999" x14ac:dyDescent="0.2">
      <c r="A5" s="103">
        <f t="shared" ref="A5:A11" si="0">+D5*0.7</f>
        <v>42</v>
      </c>
      <c r="B5" s="164" t="str">
        <f>+'PEAP E IMP'!B67</f>
        <v>301_PAP16</v>
      </c>
      <c r="C5" s="37">
        <f>+'PEAP E IMP'!I67</f>
        <v>1.2</v>
      </c>
      <c r="D5" s="37">
        <f>+'PEAP E IMP'!J67</f>
        <v>60</v>
      </c>
      <c r="E5" s="37">
        <v>35</v>
      </c>
      <c r="F5" s="37">
        <v>27</v>
      </c>
      <c r="G5" s="60">
        <f t="shared" ref="G5:G11" si="1">+F5/$F$16</f>
        <v>0.16265060240963855</v>
      </c>
      <c r="H5" s="32">
        <f>+'PEAP E IMP'!R67</f>
        <v>2.3331102191454045</v>
      </c>
      <c r="I5" s="32">
        <f t="shared" ref="I5:I11" si="2">+H5+C5</f>
        <v>3.5331102191454047</v>
      </c>
      <c r="J5" s="22" t="str">
        <f>+'PEAP E IMP'!F67</f>
        <v>1101_CONDD16-1</v>
      </c>
      <c r="K5" s="37">
        <f>+'PEAP E IMP'!G67</f>
        <v>51.5</v>
      </c>
      <c r="L5" s="127">
        <f>+'PEAP E IMP'!H67</f>
        <v>150</v>
      </c>
      <c r="M5" s="127" t="s">
        <v>579</v>
      </c>
      <c r="O5" s="164" t="str">
        <f>+'PEAP E IMP'!C67</f>
        <v>Las_Esteras_ElevadoraAP</v>
      </c>
      <c r="P5" s="140" t="e">
        <f>+#REF!/#REF!</f>
        <v>#REF!</v>
      </c>
    </row>
    <row r="6" spans="1:18" s="19" customFormat="1" ht="10.199999999999999" x14ac:dyDescent="0.2">
      <c r="A6" s="103">
        <f t="shared" si="0"/>
        <v>29.4</v>
      </c>
      <c r="B6" s="164" t="str">
        <f>+'PEAP E IMP'!B68</f>
        <v>301_PAP1A</v>
      </c>
      <c r="C6" s="37">
        <f>+'PEAP E IMP'!I68</f>
        <v>1.2</v>
      </c>
      <c r="D6" s="37">
        <f>+'PEAP E IMP'!J68</f>
        <v>42</v>
      </c>
      <c r="E6" s="37">
        <v>35</v>
      </c>
      <c r="F6" s="37">
        <v>27</v>
      </c>
      <c r="G6" s="60">
        <f t="shared" si="1"/>
        <v>0.16265060240963855</v>
      </c>
      <c r="H6" s="32">
        <f>+'PEAP E IMP'!R68</f>
        <v>1.6040684410817261</v>
      </c>
      <c r="I6" s="32">
        <f t="shared" si="2"/>
        <v>2.8040684410817258</v>
      </c>
      <c r="J6" s="22" t="str">
        <f>+'PEAP E IMP'!F68</f>
        <v>1101_CONDD1-1</v>
      </c>
      <c r="K6" s="37">
        <f>+'PEAP E IMP'!G68</f>
        <v>42</v>
      </c>
      <c r="L6" s="127">
        <f>+'PEAP E IMP'!H68</f>
        <v>200</v>
      </c>
      <c r="M6" s="127" t="s">
        <v>984</v>
      </c>
      <c r="O6" s="164" t="str">
        <f>+'PEAP E IMP'!C68</f>
        <v>Calle_Uno_ElevadoraAP1A</v>
      </c>
      <c r="P6" s="140" t="e">
        <f>+#REF!/#REF!</f>
        <v>#REF!</v>
      </c>
    </row>
    <row r="7" spans="1:18" s="19" customFormat="1" ht="10.199999999999999" x14ac:dyDescent="0.2">
      <c r="A7" s="103">
        <f t="shared" si="0"/>
        <v>42</v>
      </c>
      <c r="B7" s="294" t="str">
        <f>+'PEAP E IMP'!B69</f>
        <v>301_PAP5A</v>
      </c>
      <c r="C7" s="278">
        <f>+'PEAP E IMP'!I69</f>
        <v>1.2</v>
      </c>
      <c r="D7" s="278">
        <f>+'PEAP E IMP'!J69</f>
        <v>60</v>
      </c>
      <c r="E7" s="278">
        <v>50</v>
      </c>
      <c r="F7" s="278">
        <v>38</v>
      </c>
      <c r="G7" s="280">
        <f t="shared" si="1"/>
        <v>0.2289156626506024</v>
      </c>
      <c r="H7" s="279">
        <f>+'PEAP E IMP'!R69</f>
        <v>5.3098390532758684</v>
      </c>
      <c r="I7" s="279">
        <f t="shared" si="2"/>
        <v>6.5098390532758685</v>
      </c>
      <c r="J7" s="22" t="str">
        <f>+'PEAP E IMP'!F69</f>
        <v>1101_CONDD5-1</v>
      </c>
      <c r="K7" s="37">
        <f>+'PEAP E IMP'!G69</f>
        <v>54.4</v>
      </c>
      <c r="L7" s="127">
        <f>+'PEAP E IMP'!H69</f>
        <v>150</v>
      </c>
      <c r="M7" s="127" t="s">
        <v>984</v>
      </c>
      <c r="O7" s="294" t="str">
        <f>+'PEAP E IMP'!C69</f>
        <v>El _Juncal_ElevadoraAP5A</v>
      </c>
      <c r="P7" s="140" t="e">
        <f>+#REF!/#REF!</f>
        <v>#REF!</v>
      </c>
    </row>
    <row r="8" spans="1:18" s="19" customFormat="1" ht="10.199999999999999" x14ac:dyDescent="0.2">
      <c r="A8" s="103">
        <f t="shared" si="0"/>
        <v>42</v>
      </c>
      <c r="B8" s="164" t="str">
        <f>+'PEAP E IMP'!B70</f>
        <v>301_PAP15</v>
      </c>
      <c r="C8" s="37">
        <f>+'PEAP E IMP'!I70</f>
        <v>1.2</v>
      </c>
      <c r="D8" s="37">
        <f>+'PEAP E IMP'!J70</f>
        <v>60</v>
      </c>
      <c r="E8" s="37">
        <v>15</v>
      </c>
      <c r="F8" s="37">
        <v>7</v>
      </c>
      <c r="G8" s="60">
        <f t="shared" si="1"/>
        <v>4.2168674698795178E-2</v>
      </c>
      <c r="H8" s="32">
        <f>+'PEAP E IMP'!R70</f>
        <v>1.5697907888279146</v>
      </c>
      <c r="I8" s="32">
        <f t="shared" si="2"/>
        <v>2.7697907888279145</v>
      </c>
      <c r="J8" s="22" t="str">
        <f>+'PEAP E IMP'!F70</f>
        <v>1101_CONDD15-1</v>
      </c>
      <c r="K8" s="37">
        <f>+'PEAP E IMP'!G70</f>
        <v>45.4</v>
      </c>
      <c r="L8" s="127">
        <f>+'PEAP E IMP'!H70</f>
        <v>150</v>
      </c>
      <c r="M8" s="127" t="s">
        <v>984</v>
      </c>
      <c r="O8" s="164" t="str">
        <f>+'PEAP E IMP'!C70</f>
        <v>Los_Boldos_ElevadoraAP</v>
      </c>
      <c r="P8" s="140" t="e">
        <f>+#REF!/#REF!</f>
        <v>#REF!</v>
      </c>
    </row>
    <row r="9" spans="1:18" s="19" customFormat="1" ht="10.199999999999999" x14ac:dyDescent="0.2">
      <c r="A9" s="103">
        <f t="shared" si="0"/>
        <v>42</v>
      </c>
      <c r="B9" s="164" t="str">
        <f>+'PEAP E IMP'!B71</f>
        <v>301_PAP13</v>
      </c>
      <c r="C9" s="37">
        <f>+'PEAP E IMP'!I71</f>
        <v>1.2</v>
      </c>
      <c r="D9" s="37">
        <f>+'PEAP E IMP'!J71</f>
        <v>60</v>
      </c>
      <c r="E9" s="37">
        <v>35</v>
      </c>
      <c r="F9" s="37">
        <v>25</v>
      </c>
      <c r="G9" s="60">
        <f t="shared" si="1"/>
        <v>0.15060240963855423</v>
      </c>
      <c r="H9" s="32">
        <f>+'PEAP E IMP'!R71</f>
        <v>2.1724261655130475</v>
      </c>
      <c r="I9" s="32">
        <f t="shared" si="2"/>
        <v>3.3724261655130476</v>
      </c>
      <c r="J9" s="22" t="str">
        <f>+'PEAP E IMP'!F71</f>
        <v>1101_CONDD13-1</v>
      </c>
      <c r="K9" s="37">
        <f>+'PEAP E IMP'!G71</f>
        <v>24.9</v>
      </c>
      <c r="L9" s="127">
        <f>+'PEAP E IMP'!H71</f>
        <v>150</v>
      </c>
      <c r="M9" s="127" t="s">
        <v>984</v>
      </c>
      <c r="O9" s="164" t="str">
        <f>+'PEAP E IMP'!C71</f>
        <v>C_Los Cóndores_ElevadoraAP</v>
      </c>
      <c r="P9" s="140" t="e">
        <f>+#REF!/#REF!</f>
        <v>#REF!</v>
      </c>
    </row>
    <row r="10" spans="1:18" s="19" customFormat="1" ht="10.199999999999999" x14ac:dyDescent="0.2">
      <c r="A10" s="103">
        <f t="shared" si="0"/>
        <v>42</v>
      </c>
      <c r="B10" s="164" t="str">
        <f>+'PEAP E IMP'!B72</f>
        <v>301_PAP12</v>
      </c>
      <c r="C10" s="37">
        <f>+'PEAP E IMP'!I72</f>
        <v>1.2</v>
      </c>
      <c r="D10" s="37">
        <f>+'PEAP E IMP'!J72</f>
        <v>60</v>
      </c>
      <c r="E10" s="37">
        <v>35</v>
      </c>
      <c r="F10" s="37">
        <v>16</v>
      </c>
      <c r="G10" s="60">
        <f t="shared" si="1"/>
        <v>9.6385542168674704E-2</v>
      </c>
      <c r="H10" s="32">
        <f>+'PEAP E IMP'!R72</f>
        <v>2.3633318260606666</v>
      </c>
      <c r="I10" s="32">
        <f t="shared" si="2"/>
        <v>3.5633318260606668</v>
      </c>
      <c r="J10" s="22" t="str">
        <f>+'PEAP E IMP'!F72</f>
        <v>1101_CONDD12-1</v>
      </c>
      <c r="K10" s="37">
        <f>+'PEAP E IMP'!G72</f>
        <v>72.400000000000006</v>
      </c>
      <c r="L10" s="127">
        <f>+'PEAP E IMP'!H72</f>
        <v>160</v>
      </c>
      <c r="M10" s="127" t="s">
        <v>579</v>
      </c>
      <c r="O10" s="164" t="str">
        <f>+'PEAP E IMP'!C72</f>
        <v>C_San Cristobal_ElevadoraAP</v>
      </c>
      <c r="P10" s="140" t="e">
        <f>+#REF!/#REF!</f>
        <v>#REF!</v>
      </c>
    </row>
    <row r="11" spans="1:18" s="19" customFormat="1" ht="10.199999999999999" x14ac:dyDescent="0.2">
      <c r="A11" s="103">
        <f t="shared" si="0"/>
        <v>42</v>
      </c>
      <c r="B11" s="164" t="str">
        <f>+'PEAP E IMP'!B73</f>
        <v>301_PAP8</v>
      </c>
      <c r="C11" s="37">
        <f>+'PEAP E IMP'!I73</f>
        <v>1.2</v>
      </c>
      <c r="D11" s="37">
        <f>+'PEAP E IMP'!J73</f>
        <v>60</v>
      </c>
      <c r="E11" s="37">
        <v>35</v>
      </c>
      <c r="F11" s="37">
        <v>26</v>
      </c>
      <c r="G11" s="60">
        <f t="shared" si="1"/>
        <v>0.15662650602409639</v>
      </c>
      <c r="H11" s="32">
        <f>+'PEAP E IMP'!R73</f>
        <v>4.8046158665403338</v>
      </c>
      <c r="I11" s="32">
        <f t="shared" si="2"/>
        <v>6.004615866540334</v>
      </c>
      <c r="J11" s="22" t="str">
        <f>+'PEAP E IMP'!F73</f>
        <v>1101_CONDD8-1</v>
      </c>
      <c r="K11" s="37">
        <f>+'PEAP E IMP'!G73</f>
        <v>92.3</v>
      </c>
      <c r="L11" s="127">
        <f>+'PEAP E IMP'!H73</f>
        <v>150</v>
      </c>
      <c r="M11" s="127" t="s">
        <v>984</v>
      </c>
      <c r="O11" s="164" t="str">
        <f>+'PEAP E IMP'!C73</f>
        <v>Galvarino_ElevadoraAP</v>
      </c>
      <c r="P11" s="140" t="e">
        <f>+#REF!/#REF!</f>
        <v>#REF!</v>
      </c>
    </row>
    <row r="12" spans="1:18" s="19" customFormat="1" ht="10.199999999999999" x14ac:dyDescent="0.2">
      <c r="A12" s="103"/>
      <c r="D12" s="291" t="s">
        <v>12</v>
      </c>
      <c r="E12" s="242">
        <f>SUM(E5:E11)</f>
        <v>240</v>
      </c>
      <c r="H12" s="29"/>
      <c r="J12" s="22" t="s">
        <v>624</v>
      </c>
      <c r="K12" s="37">
        <v>9.4</v>
      </c>
      <c r="L12" s="127">
        <v>160</v>
      </c>
      <c r="M12" s="127" t="s">
        <v>579</v>
      </c>
    </row>
    <row r="13" spans="1:18" s="19" customFormat="1" ht="10.199999999999999" x14ac:dyDescent="0.2">
      <c r="A13" s="103"/>
      <c r="H13" s="29"/>
      <c r="J13" s="22" t="s">
        <v>1074</v>
      </c>
      <c r="K13" s="111">
        <v>117.5</v>
      </c>
      <c r="L13" s="103">
        <v>160</v>
      </c>
      <c r="M13" s="127" t="s">
        <v>579</v>
      </c>
    </row>
    <row r="14" spans="1:18" s="19" customFormat="1" ht="10.199999999999999" x14ac:dyDescent="0.2">
      <c r="A14" s="103"/>
      <c r="H14" s="29"/>
      <c r="K14" s="111"/>
      <c r="L14" s="103"/>
      <c r="M14" s="103"/>
    </row>
    <row r="15" spans="1:18" s="19" customFormat="1" ht="10.199999999999999" x14ac:dyDescent="0.2">
      <c r="A15" s="103"/>
      <c r="H15" s="29"/>
      <c r="K15" s="111"/>
      <c r="L15" s="103"/>
      <c r="M15" s="103"/>
    </row>
    <row r="16" spans="1:18" x14ac:dyDescent="0.25">
      <c r="D16" s="22" t="s">
        <v>110</v>
      </c>
      <c r="E16" s="37">
        <f>SUM(E5:E11)</f>
        <v>240</v>
      </c>
      <c r="F16" s="32">
        <f>SUM(F5:F11)</f>
        <v>166</v>
      </c>
      <c r="G16" s="155">
        <f>SUM(G5:G11)</f>
        <v>1</v>
      </c>
    </row>
    <row r="17" spans="1:10" x14ac:dyDescent="0.25">
      <c r="B17" s="19" t="str">
        <f>+B7</f>
        <v>301_PAP5A</v>
      </c>
      <c r="E17" s="311">
        <f>SUM(E5:E11)</f>
        <v>240</v>
      </c>
      <c r="F17" s="312">
        <f>+'Demanda AP'!P20</f>
        <v>161.48671368321766</v>
      </c>
      <c r="G17" s="312">
        <f>+'Demanda AP'!Q20</f>
        <v>242.23007052482649</v>
      </c>
    </row>
    <row r="18" spans="1:10" x14ac:dyDescent="0.25">
      <c r="F18" s="312">
        <f>+E17-F17</f>
        <v>78.513286316782342</v>
      </c>
      <c r="G18">
        <f>+G17/F17</f>
        <v>1.5</v>
      </c>
    </row>
    <row r="19" spans="1:10" x14ac:dyDescent="0.25">
      <c r="F19">
        <f>+F18/16</f>
        <v>4.9070803947988964</v>
      </c>
    </row>
    <row r="22" spans="1:10" x14ac:dyDescent="0.25">
      <c r="A22" s="103">
        <v>1</v>
      </c>
      <c r="B22" s="103">
        <f>+A22+1</f>
        <v>2</v>
      </c>
      <c r="C22" s="103">
        <f t="shared" ref="C22:J22" si="3">+B22+1</f>
        <v>3</v>
      </c>
      <c r="D22" s="103">
        <f t="shared" si="3"/>
        <v>4</v>
      </c>
      <c r="E22" s="103">
        <f t="shared" si="3"/>
        <v>5</v>
      </c>
      <c r="F22" s="103">
        <f t="shared" si="3"/>
        <v>6</v>
      </c>
      <c r="G22" s="103">
        <f t="shared" si="3"/>
        <v>7</v>
      </c>
      <c r="H22" s="103">
        <f t="shared" si="3"/>
        <v>8</v>
      </c>
      <c r="I22" s="103">
        <f t="shared" si="3"/>
        <v>9</v>
      </c>
      <c r="J22" s="103">
        <f t="shared" si="3"/>
        <v>10</v>
      </c>
    </row>
    <row r="23" spans="1:10" x14ac:dyDescent="0.25">
      <c r="A23" s="253"/>
      <c r="B23" s="253"/>
      <c r="G23" s="302" t="s">
        <v>765</v>
      </c>
      <c r="H23" s="303"/>
      <c r="I23" s="303"/>
      <c r="J23" s="156"/>
    </row>
    <row r="24" spans="1:10" ht="20.399999999999999" x14ac:dyDescent="0.25">
      <c r="A24" s="253"/>
      <c r="B24" s="115" t="s">
        <v>277</v>
      </c>
      <c r="C24" s="174" t="s">
        <v>353</v>
      </c>
      <c r="D24" s="174" t="str">
        <f t="shared" ref="D24:D31" si="4">+C4</f>
        <v>Hg 
(m)</v>
      </c>
      <c r="E24" s="174" t="s">
        <v>681</v>
      </c>
      <c r="F24" s="174" t="s">
        <v>759</v>
      </c>
      <c r="G24" s="115" t="s">
        <v>758</v>
      </c>
      <c r="H24" s="115" t="s">
        <v>759</v>
      </c>
      <c r="I24" s="115" t="s">
        <v>760</v>
      </c>
      <c r="J24" s="115" t="s">
        <v>532</v>
      </c>
    </row>
    <row r="25" spans="1:10" x14ac:dyDescent="0.25">
      <c r="A25" s="103">
        <v>1</v>
      </c>
      <c r="B25" s="164" t="str">
        <f t="shared" ref="B25:B31" si="5">+B5</f>
        <v>301_PAP16</v>
      </c>
      <c r="C25" s="60">
        <f t="shared" ref="C25:C31" si="6">+G5</f>
        <v>0.16265060240963855</v>
      </c>
      <c r="D25" s="32">
        <f t="shared" si="4"/>
        <v>1.2</v>
      </c>
      <c r="E25" s="32">
        <f>VLOOKUP(B25,'49 AUX 3 Perdidad de Carga'!$B$3:$M$18,12,0)</f>
        <v>1.1331102191454046</v>
      </c>
      <c r="F25" s="32">
        <f>+D25+E25</f>
        <v>2.3331102191454045</v>
      </c>
      <c r="G25" s="37">
        <f>+D25+E25</f>
        <v>2.3331102191454045</v>
      </c>
      <c r="H25" s="37">
        <f>VLOOKUP(B25,'PEAP E IMP'!$B$67:$L$74,9,0)</f>
        <v>60</v>
      </c>
      <c r="I25" s="37">
        <f>VLOOKUP(B25,'PEAP E IMP'!$B$67:$L$74,10,0)</f>
        <v>35</v>
      </c>
      <c r="J25" s="37" t="str">
        <f>VLOOKUP(B25,'PEAP E IMP'!$B$67:$L$74,11,0)</f>
        <v>Las_Esteras_ElevadoraAP</v>
      </c>
    </row>
    <row r="26" spans="1:10" x14ac:dyDescent="0.25">
      <c r="A26" s="103">
        <v>2</v>
      </c>
      <c r="B26" s="164" t="str">
        <f t="shared" si="5"/>
        <v>301_PAP1A</v>
      </c>
      <c r="C26" s="60">
        <f t="shared" si="6"/>
        <v>0.16265060240963855</v>
      </c>
      <c r="D26" s="32">
        <f t="shared" si="4"/>
        <v>1.2</v>
      </c>
      <c r="E26" s="32">
        <f>VLOOKUP(B26,'49 AUX 3 Perdidad de Carga'!$B$3:$M$18,12,0)</f>
        <v>0.40406844108172624</v>
      </c>
      <c r="F26" s="32">
        <f t="shared" ref="F26:F31" si="7">+D26+E26</f>
        <v>1.6040684410817261</v>
      </c>
      <c r="G26" s="37">
        <f t="shared" ref="G26:G31" si="8">+D26+E26</f>
        <v>1.6040684410817261</v>
      </c>
      <c r="H26" s="37">
        <f>VLOOKUP(B26,'PEAP E IMP'!$B$67:$L$74,9,0)</f>
        <v>42</v>
      </c>
      <c r="I26" s="37">
        <f>VLOOKUP(B26,'PEAP E IMP'!$B$67:$L$74,10,0)</f>
        <v>35</v>
      </c>
      <c r="J26" s="37" t="str">
        <f>VLOOKUP(B26,'PEAP E IMP'!$B$67:$L$74,11,0)</f>
        <v>Calle_Uno_ElevadoraAP1A</v>
      </c>
    </row>
    <row r="27" spans="1:10" x14ac:dyDescent="0.25">
      <c r="A27" s="103">
        <v>3</v>
      </c>
      <c r="B27" s="164" t="str">
        <f t="shared" si="5"/>
        <v>301_PAP5A</v>
      </c>
      <c r="C27" s="60">
        <f t="shared" si="6"/>
        <v>0.2289156626506024</v>
      </c>
      <c r="D27" s="32">
        <f t="shared" si="4"/>
        <v>1.2</v>
      </c>
      <c r="E27" s="32">
        <f>VLOOKUP(B27,'49 AUX 3 Perdidad de Carga'!$B$3:$M$18,12,0)</f>
        <v>1.2210885492267818</v>
      </c>
      <c r="F27" s="32">
        <f t="shared" si="7"/>
        <v>2.4210885492267815</v>
      </c>
      <c r="G27" s="37">
        <f t="shared" si="8"/>
        <v>2.4210885492267815</v>
      </c>
      <c r="H27" s="37">
        <f>VLOOKUP(B27,'PEAP E IMP'!$B$67:$L$74,9,0)</f>
        <v>60</v>
      </c>
      <c r="I27" s="37">
        <f>VLOOKUP(B27,'PEAP E IMP'!$B$67:$L$74,10,0)</f>
        <v>50</v>
      </c>
      <c r="J27" s="37" t="str">
        <f>VLOOKUP(B27,'PEAP E IMP'!$B$67:$L$74,11,0)</f>
        <v>El _Juncal_ElevadoraAP5A</v>
      </c>
    </row>
    <row r="28" spans="1:10" x14ac:dyDescent="0.25">
      <c r="A28" s="103">
        <v>4</v>
      </c>
      <c r="B28" s="164" t="str">
        <f t="shared" si="5"/>
        <v>301_PAP15</v>
      </c>
      <c r="C28" s="60">
        <f t="shared" si="6"/>
        <v>4.2168674698795178E-2</v>
      </c>
      <c r="D28" s="32">
        <f t="shared" si="4"/>
        <v>1.2</v>
      </c>
      <c r="E28" s="32">
        <f>VLOOKUP(B28,'49 AUX 3 Perdidad de Carga'!$B$3:$M$18,12,0)</f>
        <v>0.36979078882791455</v>
      </c>
      <c r="F28" s="32">
        <f t="shared" si="7"/>
        <v>1.5697907888279146</v>
      </c>
      <c r="G28" s="37">
        <f t="shared" si="8"/>
        <v>1.5697907888279146</v>
      </c>
      <c r="H28" s="37">
        <f>VLOOKUP(B28,'PEAP E IMP'!$B$67:$L$74,9,0)</f>
        <v>60</v>
      </c>
      <c r="I28" s="37">
        <f>VLOOKUP(B28,'PEAP E IMP'!$B$67:$L$74,10,0)</f>
        <v>15</v>
      </c>
      <c r="J28" s="37" t="str">
        <f>VLOOKUP(B28,'PEAP E IMP'!$B$67:$L$74,11,0)</f>
        <v>Los_Boldos_ElevadoraAP</v>
      </c>
    </row>
    <row r="29" spans="1:10" x14ac:dyDescent="0.25">
      <c r="A29" s="103">
        <v>5</v>
      </c>
      <c r="B29" s="164" t="str">
        <f t="shared" si="5"/>
        <v>301_PAP13</v>
      </c>
      <c r="C29" s="60">
        <f t="shared" si="6"/>
        <v>0.15060240963855423</v>
      </c>
      <c r="D29" s="32">
        <f t="shared" si="4"/>
        <v>1.2</v>
      </c>
      <c r="E29" s="32">
        <f>VLOOKUP(B29,'49 AUX 3 Perdidad de Carga'!$B$3:$M$18,12,0)</f>
        <v>0.97242616551304761</v>
      </c>
      <c r="F29" s="32">
        <f t="shared" si="7"/>
        <v>2.1724261655130475</v>
      </c>
      <c r="G29" s="37">
        <f t="shared" si="8"/>
        <v>2.1724261655130475</v>
      </c>
      <c r="H29" s="37">
        <f>VLOOKUP(B29,'PEAP E IMP'!$B$67:$L$74,9,0)</f>
        <v>60</v>
      </c>
      <c r="I29" s="37">
        <f>VLOOKUP(B29,'PEAP E IMP'!$B$67:$L$74,10,0)</f>
        <v>35</v>
      </c>
      <c r="J29" s="37" t="str">
        <f>VLOOKUP(B29,'PEAP E IMP'!$B$67:$L$74,11,0)</f>
        <v>C_Los Cóndores_ElevadoraAP</v>
      </c>
    </row>
    <row r="30" spans="1:10" x14ac:dyDescent="0.25">
      <c r="A30" s="103">
        <v>6</v>
      </c>
      <c r="B30" s="164" t="str">
        <f t="shared" si="5"/>
        <v>301_PAP12</v>
      </c>
      <c r="C30" s="60">
        <f t="shared" si="6"/>
        <v>9.6385542168674704E-2</v>
      </c>
      <c r="D30" s="32">
        <f t="shared" si="4"/>
        <v>1.2</v>
      </c>
      <c r="E30" s="32">
        <f>VLOOKUP(B30,'49 AUX 3 Perdidad de Carga'!$B$3:$M$18,12,0)</f>
        <v>0.32269937002046423</v>
      </c>
      <c r="F30" s="32">
        <f t="shared" si="7"/>
        <v>1.5226993700204643</v>
      </c>
      <c r="G30" s="37">
        <f t="shared" si="8"/>
        <v>1.5226993700204643</v>
      </c>
      <c r="H30" s="37">
        <f>VLOOKUP(B30,'PEAP E IMP'!$B$67:$L$74,9,0)</f>
        <v>60</v>
      </c>
      <c r="I30" s="37">
        <f>VLOOKUP(B30,'PEAP E IMP'!$B$67:$L$74,10,0)</f>
        <v>35</v>
      </c>
      <c r="J30" s="37" t="str">
        <f>VLOOKUP(B30,'PEAP E IMP'!$B$67:$L$74,11,0)</f>
        <v>C_San Cristobal_ElevadoraAP</v>
      </c>
    </row>
    <row r="31" spans="1:10" x14ac:dyDescent="0.25">
      <c r="A31" s="103">
        <v>7</v>
      </c>
      <c r="B31" s="164" t="str">
        <f t="shared" si="5"/>
        <v>301_PAP8</v>
      </c>
      <c r="C31" s="60">
        <f t="shared" si="6"/>
        <v>0.15662650602409639</v>
      </c>
      <c r="D31" s="32">
        <f t="shared" si="4"/>
        <v>1.2</v>
      </c>
      <c r="E31" s="32">
        <f>VLOOKUP(B31,'49 AUX 3 Perdidad de Carga'!$B$3:$M$18,12,0)</f>
        <v>3.6046158665403336</v>
      </c>
      <c r="F31" s="32">
        <f t="shared" si="7"/>
        <v>4.8046158665403338</v>
      </c>
      <c r="G31" s="37">
        <f t="shared" si="8"/>
        <v>4.8046158665403338</v>
      </c>
      <c r="H31" s="37">
        <f>VLOOKUP(B31,'PEAP E IMP'!$B$67:$L$74,9,0)</f>
        <v>60</v>
      </c>
      <c r="I31" s="37">
        <f>VLOOKUP(B31,'PEAP E IMP'!$B$67:$L$74,10,0)</f>
        <v>35</v>
      </c>
      <c r="J31" s="37" t="str">
        <f>VLOOKUP(B31,'PEAP E IMP'!$B$67:$L$74,11,0)</f>
        <v>Galvarino_ElevadoraAP</v>
      </c>
    </row>
    <row r="32" spans="1:10" x14ac:dyDescent="0.25">
      <c r="J32" s="37"/>
    </row>
    <row r="55" spans="10:14" x14ac:dyDescent="0.25">
      <c r="L55" t="s">
        <v>800</v>
      </c>
      <c r="M55">
        <v>5</v>
      </c>
      <c r="N55">
        <v>10</v>
      </c>
    </row>
    <row r="57" spans="10:14" x14ac:dyDescent="0.25">
      <c r="J57" s="21" t="s">
        <v>771</v>
      </c>
      <c r="K57">
        <v>35</v>
      </c>
      <c r="L57">
        <v>32</v>
      </c>
      <c r="M57">
        <v>35</v>
      </c>
      <c r="N57">
        <v>35</v>
      </c>
    </row>
    <row r="58" spans="10:14" x14ac:dyDescent="0.25">
      <c r="J58" s="21" t="s">
        <v>776</v>
      </c>
      <c r="K58">
        <v>35</v>
      </c>
      <c r="L58">
        <v>32</v>
      </c>
      <c r="M58">
        <v>35</v>
      </c>
      <c r="N58">
        <v>35</v>
      </c>
    </row>
    <row r="59" spans="10:14" x14ac:dyDescent="0.25">
      <c r="J59" s="21" t="s">
        <v>772</v>
      </c>
      <c r="K59">
        <v>35</v>
      </c>
      <c r="L59">
        <v>32</v>
      </c>
      <c r="M59">
        <v>35</v>
      </c>
      <c r="N59">
        <v>50</v>
      </c>
    </row>
    <row r="60" spans="10:14" x14ac:dyDescent="0.25">
      <c r="J60" s="21" t="s">
        <v>777</v>
      </c>
      <c r="K60">
        <v>35</v>
      </c>
      <c r="L60">
        <v>32</v>
      </c>
      <c r="M60">
        <v>35</v>
      </c>
      <c r="N60">
        <v>35</v>
      </c>
    </row>
    <row r="61" spans="10:14" x14ac:dyDescent="0.25">
      <c r="J61" s="21" t="s">
        <v>773</v>
      </c>
      <c r="K61">
        <v>50</v>
      </c>
      <c r="L61">
        <v>45</v>
      </c>
      <c r="M61">
        <v>50</v>
      </c>
      <c r="N61">
        <v>65</v>
      </c>
    </row>
    <row r="62" spans="10:14" x14ac:dyDescent="0.25">
      <c r="J62" s="21" t="s">
        <v>775</v>
      </c>
      <c r="K62">
        <v>35</v>
      </c>
      <c r="L62">
        <v>32</v>
      </c>
      <c r="M62">
        <v>35</v>
      </c>
      <c r="N62">
        <v>35</v>
      </c>
    </row>
    <row r="63" spans="10:14" x14ac:dyDescent="0.25">
      <c r="J63" s="21" t="s">
        <v>774</v>
      </c>
      <c r="K63">
        <v>15</v>
      </c>
      <c r="L63">
        <v>7</v>
      </c>
      <c r="M63">
        <v>15</v>
      </c>
      <c r="N63">
        <v>12</v>
      </c>
    </row>
    <row r="64" spans="10:14" x14ac:dyDescent="0.25">
      <c r="K64">
        <f>SUM(K57:K63)</f>
        <v>240</v>
      </c>
      <c r="L64">
        <f>SUM(L57:L63)</f>
        <v>212</v>
      </c>
      <c r="M64">
        <f>SUM(M57:M63)</f>
        <v>240</v>
      </c>
      <c r="N64">
        <f>SUM(N57:N63)</f>
        <v>267</v>
      </c>
    </row>
    <row r="65" spans="3:14" x14ac:dyDescent="0.25">
      <c r="L65" s="312">
        <f>+D68</f>
        <v>208.97630463788931</v>
      </c>
      <c r="M65" s="312">
        <f>+D73</f>
        <v>227.81544952667059</v>
      </c>
      <c r="N65" s="312">
        <f>+D83</f>
        <v>265.49373930423332</v>
      </c>
    </row>
    <row r="66" spans="3:14" x14ac:dyDescent="0.25">
      <c r="C66" s="19"/>
      <c r="D66" s="502" t="s">
        <v>38</v>
      </c>
      <c r="E66" s="502" t="s">
        <v>38</v>
      </c>
    </row>
    <row r="67" spans="3:14" x14ac:dyDescent="0.25">
      <c r="C67" s="19"/>
      <c r="D67" s="503"/>
      <c r="E67" s="503"/>
    </row>
    <row r="68" spans="3:14" x14ac:dyDescent="0.25">
      <c r="C68" s="19">
        <v>0</v>
      </c>
      <c r="D68" s="234">
        <v>208.97630463788931</v>
      </c>
      <c r="E68" s="234">
        <v>168.1597398279151</v>
      </c>
    </row>
    <row r="69" spans="3:14" x14ac:dyDescent="0.25">
      <c r="C69" s="19">
        <v>1</v>
      </c>
      <c r="D69" s="41">
        <v>212.74413361564555</v>
      </c>
      <c r="E69" s="41">
        <v>171.19164883651518</v>
      </c>
    </row>
    <row r="70" spans="3:14" x14ac:dyDescent="0.25">
      <c r="C70" s="19">
        <v>2</v>
      </c>
      <c r="D70" s="41">
        <v>216.51196259340185</v>
      </c>
      <c r="E70" s="41">
        <v>174.22355784511529</v>
      </c>
    </row>
    <row r="71" spans="3:14" x14ac:dyDescent="0.25">
      <c r="C71" s="19">
        <v>3</v>
      </c>
      <c r="D71" s="41">
        <v>220.27979157115811</v>
      </c>
      <c r="E71" s="41">
        <v>177.2554668537154</v>
      </c>
    </row>
    <row r="72" spans="3:14" x14ac:dyDescent="0.25">
      <c r="C72" s="19">
        <v>4</v>
      </c>
      <c r="D72" s="41">
        <v>224.04762054891435</v>
      </c>
      <c r="E72" s="41">
        <v>180.28737586231546</v>
      </c>
    </row>
    <row r="73" spans="3:14" x14ac:dyDescent="0.25">
      <c r="C73" s="19">
        <v>5</v>
      </c>
      <c r="D73" s="234">
        <v>227.81544952667059</v>
      </c>
      <c r="E73" s="234">
        <v>183.31928487091554</v>
      </c>
      <c r="F73">
        <f>+D73/E73</f>
        <v>1.2427249521897659</v>
      </c>
    </row>
    <row r="74" spans="3:14" x14ac:dyDescent="0.25">
      <c r="C74" s="19">
        <v>6</v>
      </c>
      <c r="D74" s="41">
        <v>231.58327850442691</v>
      </c>
      <c r="E74" s="41">
        <v>186.35119387951565</v>
      </c>
    </row>
    <row r="75" spans="3:14" x14ac:dyDescent="0.25">
      <c r="C75" s="19">
        <v>7</v>
      </c>
      <c r="D75" s="41">
        <v>235.35110748218312</v>
      </c>
      <c r="E75" s="41">
        <v>189.3831028881157</v>
      </c>
    </row>
    <row r="76" spans="3:14" x14ac:dyDescent="0.25">
      <c r="C76" s="19">
        <v>8</v>
      </c>
      <c r="D76" s="41">
        <v>239.11893645993945</v>
      </c>
      <c r="E76" s="41">
        <v>192.41501189671587</v>
      </c>
    </row>
    <row r="77" spans="3:14" x14ac:dyDescent="0.25">
      <c r="C77" s="19">
        <v>9</v>
      </c>
      <c r="D77" s="41">
        <v>242.88676543769571</v>
      </c>
      <c r="E77" s="41">
        <v>195.44692090531592</v>
      </c>
    </row>
    <row r="78" spans="3:14" x14ac:dyDescent="0.25">
      <c r="C78" s="19">
        <v>10</v>
      </c>
      <c r="D78" s="41">
        <v>246.65459441545195</v>
      </c>
      <c r="E78" s="41">
        <v>198.47882991391603</v>
      </c>
    </row>
    <row r="79" spans="3:14" x14ac:dyDescent="0.25">
      <c r="C79" s="19">
        <v>11</v>
      </c>
      <c r="D79" s="41">
        <v>250.42242339320819</v>
      </c>
      <c r="E79" s="41">
        <v>201.51073892251608</v>
      </c>
    </row>
    <row r="80" spans="3:14" x14ac:dyDescent="0.25">
      <c r="C80" s="19">
        <v>12</v>
      </c>
      <c r="D80" s="41">
        <v>254.19025237096452</v>
      </c>
      <c r="E80" s="41">
        <v>204.54264793111616</v>
      </c>
    </row>
    <row r="81" spans="3:6" x14ac:dyDescent="0.25">
      <c r="C81" s="19">
        <v>13</v>
      </c>
      <c r="D81" s="41">
        <v>257.95808134872073</v>
      </c>
      <c r="E81" s="41">
        <v>207.57455693971627</v>
      </c>
    </row>
    <row r="82" spans="3:6" x14ac:dyDescent="0.25">
      <c r="C82" s="19">
        <v>14</v>
      </c>
      <c r="D82" s="41">
        <v>261.72591032647699</v>
      </c>
      <c r="E82" s="41">
        <v>210.60646594831636</v>
      </c>
    </row>
    <row r="83" spans="3:6" x14ac:dyDescent="0.25">
      <c r="C83" s="19">
        <v>15</v>
      </c>
      <c r="D83" s="234">
        <v>265.49373930423332</v>
      </c>
      <c r="E83" s="234">
        <v>213.63837495691646</v>
      </c>
      <c r="F83">
        <f>+D83/E83</f>
        <v>1.2427249521897661</v>
      </c>
    </row>
  </sheetData>
  <mergeCells count="2">
    <mergeCell ref="D66:D67"/>
    <mergeCell ref="E66:E6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6AAB-EACC-4132-84B5-9113BC45AEB8}">
  <sheetPr codeName="Hoja52">
    <tabColor theme="3" tint="0.79998168889431442"/>
  </sheetPr>
  <dimension ref="A1:O18"/>
  <sheetViews>
    <sheetView workbookViewId="0"/>
  </sheetViews>
  <sheetFormatPr baseColWidth="10" defaultColWidth="11.44140625" defaultRowHeight="13.2" x14ac:dyDescent="0.25"/>
  <cols>
    <col min="1" max="1" width="11.44140625" style="324"/>
    <col min="2" max="2" width="12.33203125" style="324" bestFit="1" customWidth="1"/>
    <col min="3" max="3" width="11.6640625" style="324" customWidth="1"/>
    <col min="4" max="4" width="10.44140625" style="324" bestFit="1" customWidth="1"/>
    <col min="5" max="5" width="14.44140625" style="324" customWidth="1"/>
    <col min="6" max="6" width="5.109375" style="254" bestFit="1" customWidth="1"/>
    <col min="7" max="7" width="4.88671875" style="254" bestFit="1" customWidth="1"/>
    <col min="8" max="8" width="5.88671875" style="254" customWidth="1"/>
    <col min="9" max="9" width="5.21875" style="254" customWidth="1"/>
    <col min="10" max="10" width="6.44140625" style="254" customWidth="1"/>
    <col min="11" max="11" width="5.33203125" style="254" customWidth="1"/>
    <col min="12" max="12" width="4.88671875" style="254" bestFit="1" customWidth="1"/>
    <col min="13" max="13" width="6.88671875" style="254" bestFit="1" customWidth="1"/>
    <col min="14" max="16384" width="11.44140625" style="324"/>
  </cols>
  <sheetData>
    <row r="1" spans="1:15" s="19" customFormat="1" ht="10.199999999999999" x14ac:dyDescent="0.2">
      <c r="A1" s="103"/>
      <c r="B1" s="19">
        <v>1</v>
      </c>
      <c r="C1" s="19">
        <f>+B1+1</f>
        <v>2</v>
      </c>
      <c r="D1" s="19">
        <f t="shared" ref="D1:M1" si="0">+C1+1</f>
        <v>3</v>
      </c>
      <c r="E1" s="19">
        <f t="shared" si="0"/>
        <v>4</v>
      </c>
      <c r="F1" s="19">
        <f t="shared" si="0"/>
        <v>5</v>
      </c>
      <c r="G1" s="19">
        <f t="shared" si="0"/>
        <v>6</v>
      </c>
      <c r="H1" s="19">
        <f t="shared" si="0"/>
        <v>7</v>
      </c>
      <c r="I1" s="19">
        <f t="shared" si="0"/>
        <v>8</v>
      </c>
      <c r="J1" s="19">
        <f t="shared" si="0"/>
        <v>9</v>
      </c>
      <c r="K1" s="19">
        <f t="shared" si="0"/>
        <v>10</v>
      </c>
      <c r="L1" s="19">
        <f t="shared" si="0"/>
        <v>11</v>
      </c>
      <c r="M1" s="19">
        <f t="shared" si="0"/>
        <v>12</v>
      </c>
    </row>
    <row r="2" spans="1:15" ht="20.399999999999999" x14ac:dyDescent="0.25">
      <c r="B2" s="191" t="s">
        <v>277</v>
      </c>
      <c r="C2" s="191" t="s">
        <v>293</v>
      </c>
      <c r="D2" s="191" t="s">
        <v>675</v>
      </c>
      <c r="E2" s="283" t="s">
        <v>277</v>
      </c>
      <c r="F2" s="288" t="s">
        <v>363</v>
      </c>
      <c r="G2" s="288" t="s">
        <v>286</v>
      </c>
      <c r="H2" s="283" t="s">
        <v>285</v>
      </c>
      <c r="I2" s="283" t="s">
        <v>575</v>
      </c>
      <c r="J2" s="289" t="s">
        <v>576</v>
      </c>
      <c r="K2" s="283" t="s">
        <v>762</v>
      </c>
      <c r="L2" s="283" t="s">
        <v>574</v>
      </c>
      <c r="M2" s="287" t="s">
        <v>763</v>
      </c>
      <c r="O2" s="324" t="s">
        <v>1073</v>
      </c>
    </row>
    <row r="3" spans="1:15" s="19" customFormat="1" ht="10.199999999999999" x14ac:dyDescent="0.2">
      <c r="A3" s="103"/>
      <c r="B3" s="177" t="str">
        <f>+'TABLA 49 AUX 1 PEAP DIST'!B5</f>
        <v>301_PAP16</v>
      </c>
      <c r="C3" s="177" t="str">
        <f>+B3</f>
        <v>301_PAP16</v>
      </c>
      <c r="D3" s="291" t="s">
        <v>770</v>
      </c>
      <c r="E3" s="291"/>
      <c r="F3" s="292"/>
      <c r="G3" s="292"/>
      <c r="H3" s="281"/>
      <c r="I3" s="281"/>
      <c r="J3" s="281"/>
      <c r="K3" s="281"/>
      <c r="L3" s="282"/>
      <c r="M3" s="290">
        <f>+M4</f>
        <v>1.1331102191454046</v>
      </c>
      <c r="O3" s="19">
        <f>VLOOKUP(C3,'TABLA 49 AUX 1 PEAP DIST'!$B$25:$I$31,8,0)</f>
        <v>35</v>
      </c>
    </row>
    <row r="4" spans="1:15" x14ac:dyDescent="0.25">
      <c r="B4" s="177"/>
      <c r="C4" s="177"/>
      <c r="D4" s="291"/>
      <c r="E4" s="22" t="str">
        <f>+'TABLA 49 AUX 1 PEAP DIST'!J5</f>
        <v>1101_CONDD16-1</v>
      </c>
      <c r="F4" s="163">
        <f>+'TABLA 49 AUX 1 PEAP DIST'!E5</f>
        <v>35</v>
      </c>
      <c r="G4" s="163">
        <f>VLOOKUP($E4,'PEAP E IMP'!$B$94:$I$140,4,0)</f>
        <v>51.5</v>
      </c>
      <c r="H4" s="163">
        <f>VLOOKUP($E4,'PEAP E IMP'!$B$94:$I$140,5,0)</f>
        <v>150</v>
      </c>
      <c r="I4" s="163" t="str">
        <f>VLOOKUP($E4,'PEAP E IMP'!$B$94:$I$140,6,0)</f>
        <v>PVC</v>
      </c>
      <c r="J4" s="127">
        <f>VLOOKUP(I4,'PEAP E IMP'!$S$2:$U$5,2,0)</f>
        <v>150</v>
      </c>
      <c r="K4" s="37">
        <v>3</v>
      </c>
      <c r="L4" s="286">
        <f>10.668*(J4^-1.85)*((F4/1000)^1.85)*((H4/1000)^-4.87)</f>
        <v>2.0954419216743493E-2</v>
      </c>
      <c r="M4" s="37">
        <f>L4*G4*(1.05)</f>
        <v>1.1331102191454046</v>
      </c>
    </row>
    <row r="5" spans="1:15" s="19" customFormat="1" ht="10.199999999999999" x14ac:dyDescent="0.2">
      <c r="A5" s="103"/>
      <c r="B5" s="177" t="str">
        <f>+'TABLA 49 AUX 1 PEAP DIST'!B6</f>
        <v>301_PAP1A</v>
      </c>
      <c r="C5" s="177" t="str">
        <f>+B5</f>
        <v>301_PAP1A</v>
      </c>
      <c r="D5" s="291" t="s">
        <v>770</v>
      </c>
      <c r="E5" s="291"/>
      <c r="F5" s="292"/>
      <c r="G5" s="292"/>
      <c r="H5" s="281"/>
      <c r="I5" s="281"/>
      <c r="J5" s="281"/>
      <c r="K5" s="281"/>
      <c r="L5" s="282"/>
      <c r="M5" s="290">
        <f>+M6</f>
        <v>0.40406844108172624</v>
      </c>
      <c r="O5" s="19">
        <f>VLOOKUP(C5,'TABLA 49 AUX 1 PEAP DIST'!$B$25:$I$31,8,0)</f>
        <v>35</v>
      </c>
    </row>
    <row r="6" spans="1:15" x14ac:dyDescent="0.25">
      <c r="B6" s="177"/>
      <c r="C6" s="177"/>
      <c r="D6" s="291"/>
      <c r="E6" s="22" t="str">
        <f>+'TABLA 49 AUX 1 PEAP DIST'!J6</f>
        <v>1101_CONDD1-1</v>
      </c>
      <c r="F6" s="163">
        <f>+'TABLA 49 AUX 1 PEAP DIST'!E6</f>
        <v>35</v>
      </c>
      <c r="G6" s="163">
        <f>VLOOKUP($E6,'PEAP E IMP'!$B$94:$I$140,4,0)</f>
        <v>42</v>
      </c>
      <c r="H6" s="163">
        <f>VLOOKUP($E6,'PEAP E IMP'!$B$94:$I$140,5,0)</f>
        <v>200</v>
      </c>
      <c r="I6" s="163" t="str">
        <f>VLOOKUP($E6,'PEAP E IMP'!$B$94:$I$140,6,0)</f>
        <v>AC</v>
      </c>
      <c r="J6" s="127">
        <f>VLOOKUP(I6,'PEAP E IMP'!$S$2:$U$5,2,0)</f>
        <v>110</v>
      </c>
      <c r="K6" s="37">
        <v>3</v>
      </c>
      <c r="L6" s="286">
        <f t="shared" ref="L6:L18" si="1">10.668*(J6^-1.85)*((F6/1000)^1.85)*((H6/1000)^-4.87)</f>
        <v>9.1625496843928851E-3</v>
      </c>
      <c r="M6" s="37">
        <f t="shared" ref="M6:M18" si="2">L6*G6*(1.05)</f>
        <v>0.40406844108172624</v>
      </c>
    </row>
    <row r="7" spans="1:15" x14ac:dyDescent="0.25">
      <c r="B7" s="177" t="str">
        <f>+'TABLA 49 AUX 1 PEAP DIST'!B7</f>
        <v>301_PAP5A</v>
      </c>
      <c r="C7" s="177" t="str">
        <f>+B7</f>
        <v>301_PAP5A</v>
      </c>
      <c r="D7" s="291" t="s">
        <v>770</v>
      </c>
      <c r="E7" s="22"/>
      <c r="F7" s="163"/>
      <c r="G7" s="163"/>
      <c r="H7" s="163"/>
      <c r="I7" s="163"/>
      <c r="J7" s="127"/>
      <c r="K7" s="127"/>
      <c r="L7" s="286"/>
      <c r="M7" s="242">
        <f>+M8+M9</f>
        <v>1.2210885492267818</v>
      </c>
      <c r="O7" s="19">
        <f>VLOOKUP(C7,'TABLA 49 AUX 1 PEAP DIST'!$B$25:$I$31,8,0)</f>
        <v>50</v>
      </c>
    </row>
    <row r="8" spans="1:15" x14ac:dyDescent="0.25">
      <c r="B8" s="177"/>
      <c r="C8" s="177"/>
      <c r="D8" s="291"/>
      <c r="E8" s="22" t="str">
        <f>+'TABLA 49 AUX 1 PEAP DIST'!J7</f>
        <v>1101_CONDD5-1</v>
      </c>
      <c r="F8" s="163">
        <v>25</v>
      </c>
      <c r="G8" s="163">
        <f>VLOOKUP($E8,'PEAP E IMP'!$B$94:$I$140,4,0)</f>
        <v>54.4</v>
      </c>
      <c r="H8" s="163">
        <f>VLOOKUP($E8,'PEAP E IMP'!$B$94:$I$140,5,0)</f>
        <v>150</v>
      </c>
      <c r="I8" s="163" t="str">
        <f>VLOOKUP($E8,'PEAP E IMP'!$B$94:$I$140,6,0)</f>
        <v>AC</v>
      </c>
      <c r="J8" s="127">
        <f>VLOOKUP(I8,'PEAP E IMP'!$S$2:$U$5,2,0)</f>
        <v>110</v>
      </c>
      <c r="K8" s="37">
        <v>3</v>
      </c>
      <c r="L8" s="286">
        <f t="shared" si="1"/>
        <v>1.9958648234537437E-2</v>
      </c>
      <c r="M8" s="37">
        <f t="shared" si="2"/>
        <v>1.1400379871567783</v>
      </c>
    </row>
    <row r="9" spans="1:15" x14ac:dyDescent="0.25">
      <c r="B9" s="177"/>
      <c r="C9" s="177"/>
      <c r="D9" s="291"/>
      <c r="E9" s="22" t="str">
        <f>+'TABLA 49 AUX 1 PEAP DIST'!J12</f>
        <v>1101_CONDD5-2</v>
      </c>
      <c r="F9" s="163">
        <v>25</v>
      </c>
      <c r="G9" s="163">
        <f>+'TABLA 49 AUX 1 PEAP DIST'!K12</f>
        <v>9.4</v>
      </c>
      <c r="H9" s="163">
        <f>+'TABLA 49 AUX 1 PEAP DIST'!L12</f>
        <v>160</v>
      </c>
      <c r="I9" s="163" t="str">
        <f>+'TABLA 49 AUX 1 PEAP DIST'!M12</f>
        <v>PVC</v>
      </c>
      <c r="J9" s="127">
        <f>VLOOKUP(I9,'PEAP E IMP'!$S$2:$U$5,2,0)</f>
        <v>150</v>
      </c>
      <c r="K9" s="37">
        <v>3</v>
      </c>
      <c r="L9" s="286">
        <f t="shared" si="1"/>
        <v>8.2118097335363242E-3</v>
      </c>
      <c r="M9" s="37">
        <f t="shared" si="2"/>
        <v>8.1050562070003523E-2</v>
      </c>
    </row>
    <row r="10" spans="1:15" s="19" customFormat="1" ht="10.199999999999999" x14ac:dyDescent="0.2">
      <c r="A10" s="103"/>
      <c r="B10" s="177" t="str">
        <f>+'TABLA 49 AUX 1 PEAP DIST'!B8</f>
        <v>301_PAP15</v>
      </c>
      <c r="C10" s="177" t="str">
        <f>+B10</f>
        <v>301_PAP15</v>
      </c>
      <c r="D10" s="291" t="s">
        <v>770</v>
      </c>
      <c r="E10" s="291"/>
      <c r="F10" s="292"/>
      <c r="G10" s="292"/>
      <c r="H10" s="281"/>
      <c r="I10" s="281"/>
      <c r="J10" s="281"/>
      <c r="K10" s="281"/>
      <c r="L10" s="282"/>
      <c r="M10" s="290">
        <f>+M11</f>
        <v>0.36979078882791455</v>
      </c>
      <c r="O10" s="19">
        <f>VLOOKUP(C10,'TABLA 49 AUX 1 PEAP DIST'!$B$25:$I$31,8,0)</f>
        <v>15</v>
      </c>
    </row>
    <row r="11" spans="1:15" x14ac:dyDescent="0.25">
      <c r="B11" s="177"/>
      <c r="C11" s="177"/>
      <c r="D11" s="291"/>
      <c r="E11" s="22" t="str">
        <f>+'TABLA 49 AUX 1 PEAP DIST'!J8</f>
        <v>1101_CONDD15-1</v>
      </c>
      <c r="F11" s="163">
        <f>+'TABLA 49 AUX 1 PEAP DIST'!E8</f>
        <v>15</v>
      </c>
      <c r="G11" s="163">
        <f>VLOOKUP($E11,'PEAP E IMP'!$B$94:$I$140,4,0)</f>
        <v>45.4</v>
      </c>
      <c r="H11" s="163">
        <f>VLOOKUP($E11,'PEAP E IMP'!$B$94:$I$140,5,0)</f>
        <v>150</v>
      </c>
      <c r="I11" s="163" t="str">
        <f>VLOOKUP($E11,'PEAP E IMP'!$B$94:$I$140,6,0)</f>
        <v>AC</v>
      </c>
      <c r="J11" s="127">
        <f>VLOOKUP(I11,'PEAP E IMP'!$S$2:$U$5,2,0)</f>
        <v>110</v>
      </c>
      <c r="K11" s="37">
        <v>3</v>
      </c>
      <c r="L11" s="286">
        <f t="shared" si="1"/>
        <v>7.7573062477011654E-3</v>
      </c>
      <c r="M11" s="37">
        <f t="shared" si="2"/>
        <v>0.36979078882791455</v>
      </c>
    </row>
    <row r="12" spans="1:15" s="19" customFormat="1" ht="10.199999999999999" x14ac:dyDescent="0.2">
      <c r="A12" s="103"/>
      <c r="B12" s="177" t="str">
        <f>+'TABLA 49 AUX 1 PEAP DIST'!B9</f>
        <v>301_PAP13</v>
      </c>
      <c r="C12" s="177" t="str">
        <f>+B12</f>
        <v>301_PAP13</v>
      </c>
      <c r="D12" s="291" t="s">
        <v>770</v>
      </c>
      <c r="E12" s="291"/>
      <c r="F12" s="292"/>
      <c r="G12" s="292"/>
      <c r="H12" s="281"/>
      <c r="I12" s="281"/>
      <c r="J12" s="281"/>
      <c r="K12" s="281"/>
      <c r="L12" s="282"/>
      <c r="M12" s="290">
        <f>+M13</f>
        <v>0.97242616551304761</v>
      </c>
      <c r="O12" s="19">
        <f>VLOOKUP(C12,'TABLA 49 AUX 1 PEAP DIST'!$B$25:$I$31,8,0)</f>
        <v>35</v>
      </c>
    </row>
    <row r="13" spans="1:15" x14ac:dyDescent="0.25">
      <c r="B13" s="177"/>
      <c r="C13" s="177"/>
      <c r="D13" s="291"/>
      <c r="E13" s="22" t="str">
        <f>+'TABLA 49 AUX 1 PEAP DIST'!J9</f>
        <v>1101_CONDD13-1</v>
      </c>
      <c r="F13" s="163">
        <f>+'TABLA 49 AUX 1 PEAP DIST'!E9</f>
        <v>35</v>
      </c>
      <c r="G13" s="163">
        <f>VLOOKUP($E13,'PEAP E IMP'!$B$94:$I$140,4,0)</f>
        <v>24.9</v>
      </c>
      <c r="H13" s="163">
        <f>VLOOKUP($E13,'PEAP E IMP'!$B$94:$I$140,5,0)</f>
        <v>150</v>
      </c>
      <c r="I13" s="163" t="str">
        <f>VLOOKUP($E13,'PEAP E IMP'!$B$94:$I$140,6,0)</f>
        <v>AC</v>
      </c>
      <c r="J13" s="127">
        <f>VLOOKUP(I13,'PEAP E IMP'!$S$2:$U$5,2,0)</f>
        <v>110</v>
      </c>
      <c r="K13" s="37">
        <v>3</v>
      </c>
      <c r="L13" s="286">
        <f t="shared" si="1"/>
        <v>3.7193580627770041E-2</v>
      </c>
      <c r="M13" s="37">
        <f t="shared" si="2"/>
        <v>0.97242616551304761</v>
      </c>
    </row>
    <row r="14" spans="1:15" s="19" customFormat="1" ht="10.199999999999999" x14ac:dyDescent="0.2">
      <c r="A14" s="103"/>
      <c r="B14" s="177" t="str">
        <f>+'TABLA 49 AUX 1 PEAP DIST'!B10</f>
        <v>301_PAP12</v>
      </c>
      <c r="C14" s="177" t="str">
        <f>+B14</f>
        <v>301_PAP12</v>
      </c>
      <c r="D14" s="291" t="s">
        <v>770</v>
      </c>
      <c r="E14" s="291"/>
      <c r="F14" s="292"/>
      <c r="G14" s="292"/>
      <c r="H14" s="281"/>
      <c r="I14" s="281"/>
      <c r="J14" s="281"/>
      <c r="K14" s="281"/>
      <c r="L14" s="282"/>
      <c r="M14" s="290">
        <f>+M15</f>
        <v>0.32269937002046423</v>
      </c>
      <c r="O14" s="19">
        <f>VLOOKUP(C14,'TABLA 49 AUX 1 PEAP DIST'!$B$25:$I$31,8,0)</f>
        <v>35</v>
      </c>
    </row>
    <row r="15" spans="1:15" x14ac:dyDescent="0.25">
      <c r="B15" s="177"/>
      <c r="C15" s="177"/>
      <c r="D15" s="291"/>
      <c r="E15" s="22" t="str">
        <f>+'TABLA 49 AUX 1 PEAP DIST'!J10</f>
        <v>1101_CONDD12-1</v>
      </c>
      <c r="F15" s="163">
        <f>+O14/2</f>
        <v>17.5</v>
      </c>
      <c r="G15" s="163">
        <f>VLOOKUP($E15,'PEAP E IMP'!$B$94:$I$140,4,0)</f>
        <v>72.400000000000006</v>
      </c>
      <c r="H15" s="163">
        <f>VLOOKUP($E15,'PEAP E IMP'!$B$94:$I$140,5,0)</f>
        <v>160</v>
      </c>
      <c r="I15" s="163" t="str">
        <f>VLOOKUP($E15,'PEAP E IMP'!$B$94:$I$140,6,0)</f>
        <v>PVC</v>
      </c>
      <c r="J15" s="127">
        <f>VLOOKUP(I15,'PEAP E IMP'!$S$2:$U$5,2,0)</f>
        <v>150</v>
      </c>
      <c r="K15" s="37">
        <v>3</v>
      </c>
      <c r="L15" s="286">
        <f t="shared" si="1"/>
        <v>4.244927256254462E-3</v>
      </c>
      <c r="M15" s="37">
        <f t="shared" si="2"/>
        <v>0.32269937002046423</v>
      </c>
    </row>
    <row r="16" spans="1:15" x14ac:dyDescent="0.25">
      <c r="B16" s="177"/>
      <c r="C16" s="177"/>
      <c r="D16" s="291"/>
      <c r="E16" s="22" t="str">
        <f>+'TABLA 49 AUX 1 PEAP DIST'!J13</f>
        <v>1101_CONDD12-2</v>
      </c>
      <c r="F16" s="163">
        <f>+F15</f>
        <v>17.5</v>
      </c>
      <c r="G16" s="163">
        <f>VLOOKUP($E16,'PEAP E IMP'!$B$94:$I$140,4,0)</f>
        <v>117.5</v>
      </c>
      <c r="H16" s="163">
        <f>VLOOKUP($E16,'PEAP E IMP'!$B$94:$I$140,5,0)</f>
        <v>160</v>
      </c>
      <c r="I16" s="163" t="str">
        <f>VLOOKUP($E16,'PEAP E IMP'!$B$94:$I$140,6,0)</f>
        <v>PVC</v>
      </c>
      <c r="J16" s="127">
        <f>VLOOKUP(I16,'PEAP E IMP'!$S$2:$U$5,2,0)</f>
        <v>150</v>
      </c>
      <c r="K16" s="37">
        <v>3</v>
      </c>
      <c r="L16" s="286">
        <f t="shared" ref="L16" si="3">10.668*(J16^-1.85)*((F16/1000)^1.85)*((H16/1000)^-4.87)</f>
        <v>4.244927256254462E-3</v>
      </c>
      <c r="M16" s="37">
        <f t="shared" ref="M16" si="4">L16*G16*(1.05)</f>
        <v>0.52371790024039433</v>
      </c>
    </row>
    <row r="17" spans="1:15" s="19" customFormat="1" ht="10.199999999999999" x14ac:dyDescent="0.2">
      <c r="A17" s="103"/>
      <c r="B17" s="177" t="str">
        <f>+'TABLA 49 AUX 1 PEAP DIST'!B11</f>
        <v>301_PAP8</v>
      </c>
      <c r="C17" s="177" t="str">
        <f>+B17</f>
        <v>301_PAP8</v>
      </c>
      <c r="D17" s="291" t="s">
        <v>770</v>
      </c>
      <c r="E17" s="291"/>
      <c r="F17" s="292"/>
      <c r="G17" s="292"/>
      <c r="H17" s="281"/>
      <c r="I17" s="281"/>
      <c r="J17" s="281"/>
      <c r="K17" s="281"/>
      <c r="L17" s="282"/>
      <c r="M17" s="290">
        <f>+M18</f>
        <v>3.6046158665403336</v>
      </c>
      <c r="O17" s="19">
        <f>VLOOKUP(C17,'TABLA 49 AUX 1 PEAP DIST'!$B$25:$I$31,8,0)</f>
        <v>35</v>
      </c>
    </row>
    <row r="18" spans="1:15" x14ac:dyDescent="0.25">
      <c r="B18" s="326"/>
      <c r="C18" s="326"/>
      <c r="D18" s="326"/>
      <c r="E18" s="22" t="str">
        <f>+'TABLA 49 AUX 1 PEAP DIST'!J11</f>
        <v>1101_CONDD8-1</v>
      </c>
      <c r="F18" s="163">
        <f>+'TABLA 49 AUX 1 PEAP DIST'!E11</f>
        <v>35</v>
      </c>
      <c r="G18" s="163">
        <f>VLOOKUP($E18,'PEAP E IMP'!$B$94:$I$140,4,0)</f>
        <v>92.3</v>
      </c>
      <c r="H18" s="163">
        <f>VLOOKUP($E18,'PEAP E IMP'!$B$94:$I$140,5,0)</f>
        <v>150</v>
      </c>
      <c r="I18" s="163" t="str">
        <f>VLOOKUP($E18,'PEAP E IMP'!$B$94:$I$140,6,0)</f>
        <v>AC</v>
      </c>
      <c r="J18" s="127">
        <f>VLOOKUP(I18,'PEAP E IMP'!$S$2:$U$5,2,0)</f>
        <v>110</v>
      </c>
      <c r="K18" s="37">
        <v>3</v>
      </c>
      <c r="L18" s="286">
        <f t="shared" si="1"/>
        <v>3.7193580627770041E-2</v>
      </c>
      <c r="M18" s="37">
        <f t="shared" si="2"/>
        <v>3.6046158665403336</v>
      </c>
    </row>
  </sheetData>
  <pageMargins left="0.7" right="0.7" top="0.75" bottom="0.75" header="0.3" footer="0.3"/>
  <pageSetup orientation="portrait" horizontalDpi="0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8">
    <tabColor theme="3" tint="0.79998168889431442"/>
  </sheetPr>
  <dimension ref="A1:J12"/>
  <sheetViews>
    <sheetView workbookViewId="0"/>
  </sheetViews>
  <sheetFormatPr baseColWidth="10" defaultRowHeight="13.2" x14ac:dyDescent="0.25"/>
  <cols>
    <col min="1" max="1" width="9.6640625" customWidth="1"/>
    <col min="2" max="2" width="13" bestFit="1" customWidth="1"/>
    <col min="3" max="3" width="12.33203125" customWidth="1"/>
    <col min="4" max="7" width="7.6640625" customWidth="1"/>
    <col min="8" max="9" width="8.109375" customWidth="1"/>
    <col min="10" max="10" width="25.109375" bestFit="1" customWidth="1"/>
  </cols>
  <sheetData>
    <row r="1" spans="1:10" x14ac:dyDescent="0.25">
      <c r="A1" s="166">
        <v>1</v>
      </c>
      <c r="B1" s="166">
        <v>2</v>
      </c>
      <c r="C1" s="166">
        <v>3</v>
      </c>
      <c r="D1" s="166">
        <v>4</v>
      </c>
      <c r="E1" s="166">
        <v>5</v>
      </c>
      <c r="F1" s="166">
        <v>6</v>
      </c>
      <c r="G1" s="166">
        <v>7</v>
      </c>
      <c r="H1" s="166">
        <v>8</v>
      </c>
      <c r="I1" s="166">
        <v>9</v>
      </c>
      <c r="J1" s="166">
        <v>10</v>
      </c>
    </row>
    <row r="2" spans="1:10" x14ac:dyDescent="0.25">
      <c r="A2" s="103"/>
      <c r="B2" s="19"/>
      <c r="C2" s="19"/>
      <c r="D2" s="19">
        <v>3</v>
      </c>
      <c r="E2" s="19">
        <v>4</v>
      </c>
      <c r="F2" s="29">
        <v>5</v>
      </c>
      <c r="G2" s="19"/>
      <c r="H2" s="19"/>
      <c r="I2" s="19"/>
      <c r="J2" s="19"/>
    </row>
    <row r="3" spans="1:10" ht="30.6" x14ac:dyDescent="0.25">
      <c r="A3" s="103"/>
      <c r="B3" s="115" t="s">
        <v>277</v>
      </c>
      <c r="C3" s="115" t="s">
        <v>683</v>
      </c>
      <c r="D3" s="115" t="s">
        <v>779</v>
      </c>
      <c r="E3" s="115" t="s">
        <v>778</v>
      </c>
      <c r="F3" s="145" t="s">
        <v>684</v>
      </c>
      <c r="G3" s="115" t="s">
        <v>762</v>
      </c>
      <c r="H3" s="115" t="s">
        <v>655</v>
      </c>
      <c r="I3" s="115" t="s">
        <v>996</v>
      </c>
      <c r="J3" s="115" t="s">
        <v>278</v>
      </c>
    </row>
    <row r="4" spans="1:10" x14ac:dyDescent="0.25">
      <c r="A4" s="103">
        <v>1</v>
      </c>
      <c r="B4" s="21" t="s">
        <v>256</v>
      </c>
      <c r="C4" s="164" t="str">
        <f>+'49 AUX 3 Perdidad de Carga'!C3</f>
        <v>301_PAP16</v>
      </c>
      <c r="D4" s="138">
        <f>VLOOKUP($B4,'49 AUX 3 Perdidad de Carga'!$E$3:$L$18,D$2,0)</f>
        <v>51.5</v>
      </c>
      <c r="E4" s="138">
        <f>VLOOKUP($B4,'49 AUX 3 Perdidad de Carga'!$E$3:$L$18,E$2,0)</f>
        <v>150</v>
      </c>
      <c r="F4" s="138" t="str">
        <f>VLOOKUP($B4,'49 AUX 3 Perdidad de Carga'!$E$3:$L$18,F$2,0)</f>
        <v>PVC</v>
      </c>
      <c r="G4" s="248">
        <v>3</v>
      </c>
      <c r="H4" s="248">
        <f t="shared" ref="H4:H12" si="0">+E4^2/4*3.1416*G4/1000</f>
        <v>53.014499999999998</v>
      </c>
      <c r="I4" s="248">
        <f>VLOOKUP(C4,'TABLA 49 AUX 1 PEAP DIST'!$B$25:$I$31,8,0)</f>
        <v>35</v>
      </c>
      <c r="J4" s="164" t="str">
        <f>VLOOKUP(B4,'PEAP E IMP'!$B$94:$I$140,8,0)</f>
        <v>Las_Esteras_Conducción1</v>
      </c>
    </row>
    <row r="5" spans="1:10" x14ac:dyDescent="0.25">
      <c r="A5" s="103">
        <v>2</v>
      </c>
      <c r="B5" s="21" t="s">
        <v>274</v>
      </c>
      <c r="C5" s="164" t="str">
        <f>+'49 AUX 3 Perdidad de Carga'!C5</f>
        <v>301_PAP1A</v>
      </c>
      <c r="D5" s="138">
        <f>VLOOKUP($B5,'49 AUX 3 Perdidad de Carga'!$E$3:$L$18,D$2,0)</f>
        <v>42</v>
      </c>
      <c r="E5" s="138">
        <f>VLOOKUP($B5,'49 AUX 3 Perdidad de Carga'!$E$3:$L$18,E$2,0)</f>
        <v>200</v>
      </c>
      <c r="F5" s="138" t="str">
        <f>VLOOKUP($B5,'49 AUX 3 Perdidad de Carga'!$E$3:$L$18,F$2,0)</f>
        <v>AC</v>
      </c>
      <c r="G5" s="248">
        <v>3</v>
      </c>
      <c r="H5" s="248">
        <f t="shared" si="0"/>
        <v>94.248000000000005</v>
      </c>
      <c r="I5" s="248">
        <f>VLOOKUP(C5,'TABLA 49 AUX 1 PEAP DIST'!$B$25:$I$31,8,0)</f>
        <v>35</v>
      </c>
      <c r="J5" s="164" t="str">
        <f>VLOOKUP(B5,'PEAP E IMP'!$B$94:$I$140,8,0)</f>
        <v>Calle_Uno_Alimentadora_AP1</v>
      </c>
    </row>
    <row r="6" spans="1:10" x14ac:dyDescent="0.25">
      <c r="A6" s="103">
        <v>3</v>
      </c>
      <c r="B6" s="21" t="s">
        <v>271</v>
      </c>
      <c r="C6" s="164" t="str">
        <f>+'49 AUX 3 Perdidad de Carga'!C7</f>
        <v>301_PAP5A</v>
      </c>
      <c r="D6" s="138">
        <f>VLOOKUP($B6,'49 AUX 3 Perdidad de Carga'!$E$3:$L$18,D$2,0)</f>
        <v>54.4</v>
      </c>
      <c r="E6" s="138">
        <f>VLOOKUP($B6,'49 AUX 3 Perdidad de Carga'!$E$3:$L$18,E$2,0)</f>
        <v>150</v>
      </c>
      <c r="F6" s="138" t="str">
        <f>VLOOKUP($B6,'49 AUX 3 Perdidad de Carga'!$E$3:$L$18,F$2,0)</f>
        <v>AC</v>
      </c>
      <c r="G6" s="248">
        <v>3</v>
      </c>
      <c r="H6" s="248">
        <f t="shared" si="0"/>
        <v>53.014499999999998</v>
      </c>
      <c r="I6" s="248">
        <v>50</v>
      </c>
      <c r="J6" s="164" t="str">
        <f>VLOOKUP(B6,'PEAP E IMP'!$B$94:$I$140,8,0)</f>
        <v>El_Juncal_AlimentadoraAP1</v>
      </c>
    </row>
    <row r="7" spans="1:10" x14ac:dyDescent="0.25">
      <c r="A7" s="103">
        <v>4</v>
      </c>
      <c r="B7" s="21" t="s">
        <v>624</v>
      </c>
      <c r="C7" s="164" t="str">
        <f>+C6</f>
        <v>301_PAP5A</v>
      </c>
      <c r="D7" s="138">
        <f>VLOOKUP($B7,'49 AUX 3 Perdidad de Carga'!$E$3:$L$18,D$2,0)</f>
        <v>9.4</v>
      </c>
      <c r="E7" s="138">
        <f>VLOOKUP($B7,'49 AUX 3 Perdidad de Carga'!$E$3:$L$18,E$2,0)</f>
        <v>160</v>
      </c>
      <c r="F7" s="138" t="str">
        <f>VLOOKUP($B7,'49 AUX 3 Perdidad de Carga'!$E$3:$L$18,F$2,0)</f>
        <v>PVC</v>
      </c>
      <c r="G7" s="248">
        <v>3</v>
      </c>
      <c r="H7" s="248">
        <f t="shared" si="0"/>
        <v>60.318719999999992</v>
      </c>
      <c r="I7" s="248">
        <f>+I6</f>
        <v>50</v>
      </c>
      <c r="J7" s="164" t="str">
        <f>VLOOKUP(B7,'PEAP E IMP'!$B$94:$I$140,8,0)</f>
        <v>El_Juncal_AlimentadoraAP2</v>
      </c>
    </row>
    <row r="8" spans="1:10" x14ac:dyDescent="0.25">
      <c r="A8" s="103">
        <v>5</v>
      </c>
      <c r="B8" s="21" t="s">
        <v>273</v>
      </c>
      <c r="C8" s="164" t="str">
        <f>+'49 AUX 3 Perdidad de Carga'!C10</f>
        <v>301_PAP15</v>
      </c>
      <c r="D8" s="138">
        <f>VLOOKUP($B8,'49 AUX 3 Perdidad de Carga'!$E$3:$L$18,D$2,0)</f>
        <v>45.4</v>
      </c>
      <c r="E8" s="138">
        <f>VLOOKUP($B8,'49 AUX 3 Perdidad de Carga'!$E$3:$L$18,E$2,0)</f>
        <v>150</v>
      </c>
      <c r="F8" s="138" t="str">
        <f>VLOOKUP($B8,'49 AUX 3 Perdidad de Carga'!$E$3:$L$18,F$2,0)</f>
        <v>AC</v>
      </c>
      <c r="G8" s="248">
        <v>3</v>
      </c>
      <c r="H8" s="248">
        <f t="shared" si="0"/>
        <v>53.014499999999998</v>
      </c>
      <c r="I8" s="248">
        <f>VLOOKUP(C8,'TABLA 49 AUX 1 PEAP DIST'!$B$25:$I$31,8,0)</f>
        <v>15</v>
      </c>
      <c r="J8" s="164" t="str">
        <f>VLOOKUP(B8,'PEAP E IMP'!$B$94:$I$140,8,0)</f>
        <v>Los _Boldos_Alimentadora_AP1</v>
      </c>
    </row>
    <row r="9" spans="1:10" x14ac:dyDescent="0.25">
      <c r="A9" s="103">
        <v>6</v>
      </c>
      <c r="B9" s="21" t="s">
        <v>272</v>
      </c>
      <c r="C9" s="164" t="str">
        <f>+'49 AUX 3 Perdidad de Carga'!C12</f>
        <v>301_PAP13</v>
      </c>
      <c r="D9" s="138">
        <f>VLOOKUP($B9,'49 AUX 3 Perdidad de Carga'!$E$3:$L$18,D$2,0)</f>
        <v>24.9</v>
      </c>
      <c r="E9" s="138">
        <f>VLOOKUP($B9,'49 AUX 3 Perdidad de Carga'!$E$3:$L$18,E$2,0)</f>
        <v>150</v>
      </c>
      <c r="F9" s="138" t="str">
        <f>VLOOKUP($B9,'49 AUX 3 Perdidad de Carga'!$E$3:$L$18,F$2,0)</f>
        <v>AC</v>
      </c>
      <c r="G9" s="248">
        <v>3</v>
      </c>
      <c r="H9" s="248">
        <f t="shared" si="0"/>
        <v>53.014499999999998</v>
      </c>
      <c r="I9" s="248">
        <f>VLOOKUP(C9,'TABLA 49 AUX 1 PEAP DIST'!$B$25:$I$31,8,0)</f>
        <v>35</v>
      </c>
      <c r="J9" s="164" t="str">
        <f>VLOOKUP(B9,'PEAP E IMP'!$B$94:$I$140,8,0)</f>
        <v>C_ Los_Condores_AlimentadoraAP1</v>
      </c>
    </row>
    <row r="10" spans="1:10" x14ac:dyDescent="0.25">
      <c r="A10" s="103">
        <v>7</v>
      </c>
      <c r="B10" s="21" t="s">
        <v>270</v>
      </c>
      <c r="C10" s="164" t="str">
        <f>+'49 AUX 3 Perdidad de Carga'!C14</f>
        <v>301_PAP12</v>
      </c>
      <c r="D10" s="138">
        <f>VLOOKUP($B10,'49 AUX 3 Perdidad de Carga'!$E$3:$L$18,D$2,0)</f>
        <v>72.400000000000006</v>
      </c>
      <c r="E10" s="138">
        <f>VLOOKUP($B10,'49 AUX 3 Perdidad de Carga'!$E$3:$L$18,E$2,0)</f>
        <v>160</v>
      </c>
      <c r="F10" s="138" t="str">
        <f>VLOOKUP($B10,'49 AUX 3 Perdidad de Carga'!$E$3:$L$18,F$2,0)</f>
        <v>PVC</v>
      </c>
      <c r="G10" s="248">
        <v>3</v>
      </c>
      <c r="H10" s="248">
        <f t="shared" si="0"/>
        <v>60.318719999999992</v>
      </c>
      <c r="I10" s="248">
        <f>VLOOKUP(C10,'TABLA 49 AUX 1 PEAP DIST'!$B$25:$I$31,8,0)</f>
        <v>35</v>
      </c>
      <c r="J10" s="164" t="str">
        <f>VLOOKUP(B10,'PEAP E IMP'!$B$94:$I$140,8,0)</f>
        <v>C_San_Cristobal_AlimentadoraAP1</v>
      </c>
    </row>
    <row r="11" spans="1:10" x14ac:dyDescent="0.25">
      <c r="A11" s="103">
        <v>8</v>
      </c>
      <c r="B11" s="21" t="str">
        <f>+'49 AUX 3 Perdidad de Carga'!E16</f>
        <v>1101_CONDD12-2</v>
      </c>
      <c r="C11" s="164" t="str">
        <f>+C10</f>
        <v>301_PAP12</v>
      </c>
      <c r="D11" s="138">
        <f>VLOOKUP($B11,'49 AUX 3 Perdidad de Carga'!$E$3:$L$18,D$2,0)</f>
        <v>117.5</v>
      </c>
      <c r="E11" s="138">
        <f>VLOOKUP($B11,'49 AUX 3 Perdidad de Carga'!$E$3:$L$18,E$2,0)</f>
        <v>160</v>
      </c>
      <c r="F11" s="138" t="str">
        <f>VLOOKUP($B11,'49 AUX 3 Perdidad de Carga'!$E$3:$L$18,F$2,0)</f>
        <v>PVC</v>
      </c>
      <c r="G11" s="248">
        <v>3</v>
      </c>
      <c r="H11" s="248">
        <f t="shared" ref="H11" si="1">+E11^2/4*3.1416*G11/1000</f>
        <v>60.318719999999992</v>
      </c>
      <c r="I11" s="248">
        <f>+I10</f>
        <v>35</v>
      </c>
      <c r="J11" s="164" t="str">
        <f>VLOOKUP(B11,'PEAP E IMP'!$B$94:$I$140,8,0)</f>
        <v>C_San Cristobal_AlimentadoraAP2</v>
      </c>
    </row>
    <row r="12" spans="1:10" x14ac:dyDescent="0.25">
      <c r="A12" s="103">
        <v>9</v>
      </c>
      <c r="B12" s="21" t="s">
        <v>275</v>
      </c>
      <c r="C12" s="164" t="str">
        <f>+'49 AUX 3 Perdidad de Carga'!C17</f>
        <v>301_PAP8</v>
      </c>
      <c r="D12" s="138">
        <f>VLOOKUP($B12,'49 AUX 3 Perdidad de Carga'!$E$3:$L$18,D$2,0)</f>
        <v>92.3</v>
      </c>
      <c r="E12" s="138">
        <f>VLOOKUP($B12,'49 AUX 3 Perdidad de Carga'!$E$3:$L$18,E$2,0)</f>
        <v>150</v>
      </c>
      <c r="F12" s="138" t="str">
        <f>VLOOKUP($B12,'49 AUX 3 Perdidad de Carga'!$E$3:$L$18,F$2,0)</f>
        <v>AC</v>
      </c>
      <c r="G12" s="248">
        <v>3</v>
      </c>
      <c r="H12" s="248">
        <f t="shared" si="0"/>
        <v>53.014499999999998</v>
      </c>
      <c r="I12" s="248">
        <f>VLOOKUP(C12,'TABLA 49 AUX 1 PEAP DIST'!$B$25:$I$31,8,0)</f>
        <v>35</v>
      </c>
      <c r="J12" s="164" t="str">
        <f>VLOOKUP(B12,'PEAP E IMP'!$B$94:$I$140,8,0)</f>
        <v>Galvarino_Alimentadora_AP1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9">
    <tabColor theme="3" tint="0.79998168889431442"/>
    <pageSetUpPr fitToPage="1"/>
  </sheetPr>
  <dimension ref="A2:L211"/>
  <sheetViews>
    <sheetView workbookViewId="0"/>
  </sheetViews>
  <sheetFormatPr baseColWidth="10" defaultColWidth="11.44140625" defaultRowHeight="10.199999999999999" x14ac:dyDescent="0.25"/>
  <cols>
    <col min="1" max="1" width="11.44140625" style="26"/>
    <col min="2" max="2" width="10.6640625" style="26" customWidth="1"/>
    <col min="3" max="3" width="8.44140625" style="26" customWidth="1"/>
    <col min="4" max="4" width="9" style="27" customWidth="1"/>
    <col min="5" max="9" width="8.109375" style="20" customWidth="1"/>
    <col min="10" max="12" width="8.109375" style="26" customWidth="1"/>
    <col min="13" max="16384" width="11.44140625" style="26"/>
  </cols>
  <sheetData>
    <row r="2" spans="1:9" x14ac:dyDescent="0.2">
      <c r="C2" s="540" t="s">
        <v>918</v>
      </c>
      <c r="D2" s="540"/>
      <c r="E2" s="540"/>
      <c r="F2" s="540"/>
      <c r="G2" s="540"/>
      <c r="H2" s="540"/>
      <c r="I2" s="540"/>
    </row>
    <row r="3" spans="1:9" x14ac:dyDescent="0.25">
      <c r="C3" s="529" t="s">
        <v>495</v>
      </c>
      <c r="D3" s="529"/>
      <c r="E3" s="529"/>
      <c r="F3" s="529"/>
      <c r="G3" s="529"/>
      <c r="H3" s="529"/>
      <c r="I3" s="529"/>
    </row>
    <row r="4" spans="1:9" s="20" customFormat="1" x14ac:dyDescent="0.25">
      <c r="C4" s="529" t="s">
        <v>470</v>
      </c>
      <c r="D4" s="529"/>
      <c r="E4" s="529"/>
      <c r="F4" s="529"/>
      <c r="G4" s="529"/>
      <c r="H4" s="529"/>
      <c r="I4" s="529"/>
    </row>
    <row r="5" spans="1:9" s="20" customFormat="1" x14ac:dyDescent="0.25">
      <c r="C5" s="197"/>
      <c r="D5" s="257"/>
      <c r="E5" s="197"/>
      <c r="F5" s="197"/>
      <c r="G5" s="197"/>
      <c r="H5" s="197"/>
      <c r="I5" s="197"/>
    </row>
    <row r="6" spans="1:9" s="20" customFormat="1" x14ac:dyDescent="0.25">
      <c r="B6" s="20">
        <v>1</v>
      </c>
      <c r="C6" s="26" t="s">
        <v>16</v>
      </c>
      <c r="D6" s="27"/>
      <c r="E6" s="114" t="str">
        <f>+Parametros!$C$2</f>
        <v>Quilicura-Valle Grande</v>
      </c>
      <c r="F6" s="114"/>
    </row>
    <row r="7" spans="1:9" s="20" customFormat="1" x14ac:dyDescent="0.25">
      <c r="A7" s="20">
        <v>10</v>
      </c>
      <c r="C7" s="26" t="s">
        <v>477</v>
      </c>
      <c r="D7" s="27"/>
      <c r="E7" s="114" t="str">
        <f>VLOOKUP(B6,'TABLA N° 51 AUX COND DIST'!$A$4:$J$12,A7,0)</f>
        <v>Las_Esteras_Conducción1</v>
      </c>
      <c r="F7" s="114"/>
    </row>
    <row r="8" spans="1:9" x14ac:dyDescent="0.2">
      <c r="A8" s="20">
        <v>2</v>
      </c>
      <c r="C8" s="19" t="s">
        <v>852</v>
      </c>
      <c r="E8" s="114" t="str">
        <f>VLOOKUP(B6,'TABLA N° 51 AUX COND DIST'!$A$4:$J$12,A8,0)</f>
        <v>1101_CONDD16-1</v>
      </c>
      <c r="F8" s="114"/>
    </row>
    <row r="9" spans="1:9" x14ac:dyDescent="0.2">
      <c r="A9" s="20">
        <v>3</v>
      </c>
      <c r="C9" s="19" t="s">
        <v>853</v>
      </c>
      <c r="E9" s="114" t="str">
        <f>VLOOKUP(B6,'TABLA N° 51 AUX COND DIST'!$A$4:$J$12,A9,0)</f>
        <v>301_PAP16</v>
      </c>
      <c r="F9" s="114"/>
    </row>
    <row r="10" spans="1:9" x14ac:dyDescent="0.2">
      <c r="A10" s="20">
        <v>5</v>
      </c>
      <c r="C10" s="19" t="s">
        <v>84</v>
      </c>
      <c r="D10" s="258"/>
      <c r="E10" s="114" t="s">
        <v>107</v>
      </c>
      <c r="F10" s="114"/>
      <c r="I10" s="49"/>
    </row>
    <row r="11" spans="1:9" ht="11.25" customHeight="1" x14ac:dyDescent="0.25">
      <c r="A11" s="20">
        <v>15</v>
      </c>
      <c r="C11" s="533" t="s">
        <v>10</v>
      </c>
      <c r="D11" s="533" t="str">
        <f>+E8</f>
        <v>1101_CONDD16-1</v>
      </c>
      <c r="E11" s="533"/>
      <c r="F11" s="533"/>
      <c r="G11" s="534" t="s">
        <v>542</v>
      </c>
      <c r="H11" s="534" t="s">
        <v>587</v>
      </c>
      <c r="I11" s="534" t="s">
        <v>543</v>
      </c>
    </row>
    <row r="12" spans="1:9" ht="35.25" customHeight="1" x14ac:dyDescent="0.25">
      <c r="A12" s="20">
        <v>7</v>
      </c>
      <c r="C12" s="533"/>
      <c r="D12" s="36" t="s">
        <v>854</v>
      </c>
      <c r="E12" s="115" t="s">
        <v>479</v>
      </c>
      <c r="F12" s="115" t="s">
        <v>480</v>
      </c>
      <c r="G12" s="536"/>
      <c r="H12" s="536"/>
      <c r="I12" s="536"/>
    </row>
    <row r="13" spans="1:9" x14ac:dyDescent="0.25">
      <c r="A13" s="20">
        <v>9</v>
      </c>
      <c r="C13" s="40">
        <f>+'TABLA N° 35'!D12</f>
        <v>2025</v>
      </c>
      <c r="D13" s="23">
        <f>VLOOKUP(B6,'TABLA N° 51 AUX COND DIST'!$A$4:$J$12,A10,0)</f>
        <v>150</v>
      </c>
      <c r="E13" s="64">
        <f>+(H13/1000)/((D13/1000)^2/4*3.1416)</f>
        <v>1.9805902158843338</v>
      </c>
      <c r="F13" s="64">
        <f>VLOOKUP(B6,'TABLA N° 51 AUX COND DIST'!$A$4:$J$12,A14,0)</f>
        <v>53.014499999999998</v>
      </c>
      <c r="G13" s="248">
        <f>+F13</f>
        <v>53.014499999999998</v>
      </c>
      <c r="H13" s="64">
        <f>VLOOKUP(B6,'TABLA N° 51 AUX COND DIST'!$A$4:$J$12,A13,0)</f>
        <v>35</v>
      </c>
      <c r="I13" s="198">
        <f>+G13-H13</f>
        <v>18.014499999999998</v>
      </c>
    </row>
    <row r="14" spans="1:9" x14ac:dyDescent="0.25">
      <c r="A14" s="26">
        <v>8</v>
      </c>
      <c r="C14" s="40">
        <f>C13+1</f>
        <v>2026</v>
      </c>
      <c r="D14" s="36">
        <f t="shared" ref="D14:H14" si="0">+D13</f>
        <v>150</v>
      </c>
      <c r="E14" s="64">
        <f>+E13</f>
        <v>1.9805902158843338</v>
      </c>
      <c r="F14" s="138">
        <f t="shared" si="0"/>
        <v>53.014499999999998</v>
      </c>
      <c r="G14" s="138">
        <f t="shared" si="0"/>
        <v>53.014499999999998</v>
      </c>
      <c r="H14" s="138">
        <f t="shared" si="0"/>
        <v>35</v>
      </c>
      <c r="I14" s="198">
        <f t="shared" ref="I14:I28" si="1">+G14-H14</f>
        <v>18.014499999999998</v>
      </c>
    </row>
    <row r="15" spans="1:9" x14ac:dyDescent="0.25">
      <c r="C15" s="40">
        <f t="shared" ref="C15:C28" si="2">C14+1</f>
        <v>2027</v>
      </c>
      <c r="D15" s="36">
        <f t="shared" ref="D15:F28" si="3">+D14</f>
        <v>150</v>
      </c>
      <c r="E15" s="64">
        <f t="shared" si="3"/>
        <v>1.9805902158843338</v>
      </c>
      <c r="F15" s="138">
        <f t="shared" si="3"/>
        <v>53.014499999999998</v>
      </c>
      <c r="G15" s="138">
        <f t="shared" ref="G15:H28" si="4">+G14</f>
        <v>53.014499999999998</v>
      </c>
      <c r="H15" s="138">
        <f t="shared" si="4"/>
        <v>35</v>
      </c>
      <c r="I15" s="198">
        <f t="shared" si="1"/>
        <v>18.014499999999998</v>
      </c>
    </row>
    <row r="16" spans="1:9" x14ac:dyDescent="0.25">
      <c r="C16" s="40">
        <f t="shared" si="2"/>
        <v>2028</v>
      </c>
      <c r="D16" s="36">
        <f t="shared" si="3"/>
        <v>150</v>
      </c>
      <c r="E16" s="64">
        <f t="shared" si="3"/>
        <v>1.9805902158843338</v>
      </c>
      <c r="F16" s="138">
        <f t="shared" si="3"/>
        <v>53.014499999999998</v>
      </c>
      <c r="G16" s="138">
        <f t="shared" si="4"/>
        <v>53.014499999999998</v>
      </c>
      <c r="H16" s="138">
        <f t="shared" si="4"/>
        <v>35</v>
      </c>
      <c r="I16" s="198">
        <f t="shared" si="1"/>
        <v>18.014499999999998</v>
      </c>
    </row>
    <row r="17" spans="2:9" x14ac:dyDescent="0.25">
      <c r="C17" s="40">
        <f t="shared" si="2"/>
        <v>2029</v>
      </c>
      <c r="D17" s="36">
        <f t="shared" si="3"/>
        <v>150</v>
      </c>
      <c r="E17" s="64">
        <f t="shared" si="3"/>
        <v>1.9805902158843338</v>
      </c>
      <c r="F17" s="138">
        <f t="shared" si="3"/>
        <v>53.014499999999998</v>
      </c>
      <c r="G17" s="138">
        <f t="shared" si="4"/>
        <v>53.014499999999998</v>
      </c>
      <c r="H17" s="138">
        <f t="shared" si="4"/>
        <v>35</v>
      </c>
      <c r="I17" s="198">
        <f t="shared" si="1"/>
        <v>18.014499999999998</v>
      </c>
    </row>
    <row r="18" spans="2:9" x14ac:dyDescent="0.25">
      <c r="C18" s="40">
        <f t="shared" si="2"/>
        <v>2030</v>
      </c>
      <c r="D18" s="36">
        <f t="shared" si="3"/>
        <v>150</v>
      </c>
      <c r="E18" s="64">
        <f t="shared" si="3"/>
        <v>1.9805902158843338</v>
      </c>
      <c r="F18" s="138">
        <f t="shared" si="3"/>
        <v>53.014499999999998</v>
      </c>
      <c r="G18" s="138">
        <f t="shared" si="4"/>
        <v>53.014499999999998</v>
      </c>
      <c r="H18" s="138">
        <f t="shared" si="4"/>
        <v>35</v>
      </c>
      <c r="I18" s="198">
        <f t="shared" si="1"/>
        <v>18.014499999999998</v>
      </c>
    </row>
    <row r="19" spans="2:9" x14ac:dyDescent="0.25">
      <c r="C19" s="40">
        <f t="shared" si="2"/>
        <v>2031</v>
      </c>
      <c r="D19" s="36">
        <f t="shared" si="3"/>
        <v>150</v>
      </c>
      <c r="E19" s="64">
        <f t="shared" si="3"/>
        <v>1.9805902158843338</v>
      </c>
      <c r="F19" s="138">
        <f t="shared" si="3"/>
        <v>53.014499999999998</v>
      </c>
      <c r="G19" s="138">
        <f t="shared" si="4"/>
        <v>53.014499999999998</v>
      </c>
      <c r="H19" s="138">
        <f t="shared" si="4"/>
        <v>35</v>
      </c>
      <c r="I19" s="198">
        <f t="shared" si="1"/>
        <v>18.014499999999998</v>
      </c>
    </row>
    <row r="20" spans="2:9" x14ac:dyDescent="0.25">
      <c r="C20" s="40">
        <f t="shared" si="2"/>
        <v>2032</v>
      </c>
      <c r="D20" s="36">
        <f t="shared" si="3"/>
        <v>150</v>
      </c>
      <c r="E20" s="64">
        <f t="shared" si="3"/>
        <v>1.9805902158843338</v>
      </c>
      <c r="F20" s="138">
        <f t="shared" si="3"/>
        <v>53.014499999999998</v>
      </c>
      <c r="G20" s="138">
        <f t="shared" si="4"/>
        <v>53.014499999999998</v>
      </c>
      <c r="H20" s="138">
        <f t="shared" si="4"/>
        <v>35</v>
      </c>
      <c r="I20" s="198">
        <f t="shared" si="1"/>
        <v>18.014499999999998</v>
      </c>
    </row>
    <row r="21" spans="2:9" x14ac:dyDescent="0.25">
      <c r="C21" s="40">
        <f t="shared" si="2"/>
        <v>2033</v>
      </c>
      <c r="D21" s="36">
        <f t="shared" si="3"/>
        <v>150</v>
      </c>
      <c r="E21" s="64">
        <f t="shared" si="3"/>
        <v>1.9805902158843338</v>
      </c>
      <c r="F21" s="138">
        <f t="shared" si="3"/>
        <v>53.014499999999998</v>
      </c>
      <c r="G21" s="138">
        <f t="shared" si="4"/>
        <v>53.014499999999998</v>
      </c>
      <c r="H21" s="138">
        <f t="shared" si="4"/>
        <v>35</v>
      </c>
      <c r="I21" s="198">
        <f t="shared" si="1"/>
        <v>18.014499999999998</v>
      </c>
    </row>
    <row r="22" spans="2:9" x14ac:dyDescent="0.25">
      <c r="C22" s="40">
        <f t="shared" si="2"/>
        <v>2034</v>
      </c>
      <c r="D22" s="36">
        <f t="shared" si="3"/>
        <v>150</v>
      </c>
      <c r="E22" s="64">
        <f t="shared" si="3"/>
        <v>1.9805902158843338</v>
      </c>
      <c r="F22" s="138">
        <f t="shared" si="3"/>
        <v>53.014499999999998</v>
      </c>
      <c r="G22" s="138">
        <f t="shared" si="4"/>
        <v>53.014499999999998</v>
      </c>
      <c r="H22" s="138">
        <f t="shared" si="4"/>
        <v>35</v>
      </c>
      <c r="I22" s="198">
        <f t="shared" si="1"/>
        <v>18.014499999999998</v>
      </c>
    </row>
    <row r="23" spans="2:9" x14ac:dyDescent="0.25">
      <c r="C23" s="40">
        <f t="shared" si="2"/>
        <v>2035</v>
      </c>
      <c r="D23" s="36">
        <f t="shared" si="3"/>
        <v>150</v>
      </c>
      <c r="E23" s="64">
        <f t="shared" si="3"/>
        <v>1.9805902158843338</v>
      </c>
      <c r="F23" s="138">
        <f t="shared" si="3"/>
        <v>53.014499999999998</v>
      </c>
      <c r="G23" s="138">
        <f t="shared" si="4"/>
        <v>53.014499999999998</v>
      </c>
      <c r="H23" s="138">
        <f t="shared" si="4"/>
        <v>35</v>
      </c>
      <c r="I23" s="198">
        <f t="shared" si="1"/>
        <v>18.014499999999998</v>
      </c>
    </row>
    <row r="24" spans="2:9" x14ac:dyDescent="0.25">
      <c r="C24" s="40">
        <f t="shared" si="2"/>
        <v>2036</v>
      </c>
      <c r="D24" s="36">
        <f t="shared" si="3"/>
        <v>150</v>
      </c>
      <c r="E24" s="64">
        <f t="shared" si="3"/>
        <v>1.9805902158843338</v>
      </c>
      <c r="F24" s="138">
        <f t="shared" si="3"/>
        <v>53.014499999999998</v>
      </c>
      <c r="G24" s="138">
        <f t="shared" si="4"/>
        <v>53.014499999999998</v>
      </c>
      <c r="H24" s="138">
        <f t="shared" si="4"/>
        <v>35</v>
      </c>
      <c r="I24" s="198">
        <f t="shared" si="1"/>
        <v>18.014499999999998</v>
      </c>
    </row>
    <row r="25" spans="2:9" x14ac:dyDescent="0.25">
      <c r="C25" s="40">
        <f t="shared" si="2"/>
        <v>2037</v>
      </c>
      <c r="D25" s="36">
        <f t="shared" si="3"/>
        <v>150</v>
      </c>
      <c r="E25" s="64">
        <f t="shared" si="3"/>
        <v>1.9805902158843338</v>
      </c>
      <c r="F25" s="138">
        <f t="shared" si="3"/>
        <v>53.014499999999998</v>
      </c>
      <c r="G25" s="138">
        <f t="shared" si="4"/>
        <v>53.014499999999998</v>
      </c>
      <c r="H25" s="138">
        <f t="shared" si="4"/>
        <v>35</v>
      </c>
      <c r="I25" s="198">
        <f t="shared" si="1"/>
        <v>18.014499999999998</v>
      </c>
    </row>
    <row r="26" spans="2:9" x14ac:dyDescent="0.25">
      <c r="C26" s="40">
        <f t="shared" si="2"/>
        <v>2038</v>
      </c>
      <c r="D26" s="36">
        <f t="shared" si="3"/>
        <v>150</v>
      </c>
      <c r="E26" s="64">
        <f t="shared" si="3"/>
        <v>1.9805902158843338</v>
      </c>
      <c r="F26" s="138">
        <f t="shared" si="3"/>
        <v>53.014499999999998</v>
      </c>
      <c r="G26" s="138">
        <f t="shared" si="4"/>
        <v>53.014499999999998</v>
      </c>
      <c r="H26" s="138">
        <f t="shared" si="4"/>
        <v>35</v>
      </c>
      <c r="I26" s="198">
        <f t="shared" si="1"/>
        <v>18.014499999999998</v>
      </c>
    </row>
    <row r="27" spans="2:9" x14ac:dyDescent="0.25">
      <c r="C27" s="40">
        <f t="shared" si="2"/>
        <v>2039</v>
      </c>
      <c r="D27" s="36">
        <f t="shared" si="3"/>
        <v>150</v>
      </c>
      <c r="E27" s="64">
        <f t="shared" si="3"/>
        <v>1.9805902158843338</v>
      </c>
      <c r="F27" s="138">
        <f t="shared" si="3"/>
        <v>53.014499999999998</v>
      </c>
      <c r="G27" s="138">
        <f t="shared" si="4"/>
        <v>53.014499999999998</v>
      </c>
      <c r="H27" s="138">
        <f t="shared" si="4"/>
        <v>35</v>
      </c>
      <c r="I27" s="198">
        <f t="shared" si="1"/>
        <v>18.014499999999998</v>
      </c>
    </row>
    <row r="28" spans="2:9" x14ac:dyDescent="0.25">
      <c r="C28" s="40">
        <f t="shared" si="2"/>
        <v>2040</v>
      </c>
      <c r="D28" s="36">
        <f t="shared" si="3"/>
        <v>150</v>
      </c>
      <c r="E28" s="64">
        <f t="shared" si="3"/>
        <v>1.9805902158843338</v>
      </c>
      <c r="F28" s="138">
        <f t="shared" si="3"/>
        <v>53.014499999999998</v>
      </c>
      <c r="G28" s="138">
        <f t="shared" si="4"/>
        <v>53.014499999999998</v>
      </c>
      <c r="H28" s="138">
        <f t="shared" si="4"/>
        <v>35</v>
      </c>
      <c r="I28" s="198">
        <f t="shared" si="1"/>
        <v>18.014499999999998</v>
      </c>
    </row>
    <row r="32" spans="2:9" s="20" customFormat="1" ht="11.25" customHeight="1" x14ac:dyDescent="0.25">
      <c r="B32" s="20">
        <f>+B6+1</f>
        <v>2</v>
      </c>
      <c r="C32" s="26" t="s">
        <v>16</v>
      </c>
      <c r="D32" s="27"/>
      <c r="E32" s="114" t="str">
        <f>+Parametros!$C$2</f>
        <v>Quilicura-Valle Grande</v>
      </c>
      <c r="F32" s="114"/>
    </row>
    <row r="33" spans="1:9" s="20" customFormat="1" x14ac:dyDescent="0.25">
      <c r="A33" s="20">
        <f>+A7</f>
        <v>10</v>
      </c>
      <c r="C33" s="26" t="s">
        <v>477</v>
      </c>
      <c r="D33" s="27"/>
      <c r="E33" s="114" t="str">
        <f>VLOOKUP(B32,'TABLA N° 51 AUX COND DIST'!$A$4:$J$12,A33,0)</f>
        <v>Calle_Uno_Alimentadora_AP1</v>
      </c>
      <c r="F33" s="114"/>
    </row>
    <row r="34" spans="1:9" ht="11.25" customHeight="1" x14ac:dyDescent="0.2">
      <c r="A34" s="20">
        <f t="shared" ref="A34:A40" si="5">+A8</f>
        <v>2</v>
      </c>
      <c r="C34" s="19" t="s">
        <v>852</v>
      </c>
      <c r="E34" s="114" t="str">
        <f>VLOOKUP(B32,'TABLA N° 51 AUX COND DIST'!$A$4:$J$12,A34,0)</f>
        <v>1101_CONDD1-1</v>
      </c>
      <c r="F34" s="114"/>
    </row>
    <row r="35" spans="1:9" x14ac:dyDescent="0.2">
      <c r="A35" s="20">
        <f t="shared" si="5"/>
        <v>3</v>
      </c>
      <c r="C35" s="19" t="s">
        <v>853</v>
      </c>
      <c r="E35" s="114" t="str">
        <f>VLOOKUP(B32,'TABLA N° 51 AUX COND DIST'!$A$4:$J$12,A35,0)</f>
        <v>301_PAP1A</v>
      </c>
      <c r="F35" s="114"/>
    </row>
    <row r="36" spans="1:9" x14ac:dyDescent="0.2">
      <c r="A36" s="20">
        <f t="shared" si="5"/>
        <v>5</v>
      </c>
      <c r="C36" s="19" t="s">
        <v>84</v>
      </c>
      <c r="D36" s="258"/>
      <c r="E36" s="114" t="s">
        <v>107</v>
      </c>
      <c r="F36" s="114"/>
      <c r="I36" s="49"/>
    </row>
    <row r="37" spans="1:9" ht="11.25" customHeight="1" x14ac:dyDescent="0.25">
      <c r="A37" s="20">
        <f t="shared" si="5"/>
        <v>15</v>
      </c>
      <c r="C37" s="533" t="s">
        <v>10</v>
      </c>
      <c r="D37" s="539" t="str">
        <f>+E34</f>
        <v>1101_CONDD1-1</v>
      </c>
      <c r="E37" s="576"/>
      <c r="F37" s="548"/>
      <c r="G37" s="534" t="s">
        <v>542</v>
      </c>
      <c r="H37" s="534" t="s">
        <v>587</v>
      </c>
      <c r="I37" s="534" t="s">
        <v>543</v>
      </c>
    </row>
    <row r="38" spans="1:9" ht="35.25" customHeight="1" x14ac:dyDescent="0.25">
      <c r="A38" s="20">
        <f t="shared" si="5"/>
        <v>7</v>
      </c>
      <c r="C38" s="533"/>
      <c r="D38" s="36" t="s">
        <v>854</v>
      </c>
      <c r="E38" s="115" t="s">
        <v>479</v>
      </c>
      <c r="F38" s="115" t="s">
        <v>480</v>
      </c>
      <c r="G38" s="536"/>
      <c r="H38" s="536"/>
      <c r="I38" s="536"/>
    </row>
    <row r="39" spans="1:9" x14ac:dyDescent="0.25">
      <c r="A39" s="20">
        <f t="shared" si="5"/>
        <v>9</v>
      </c>
      <c r="C39" s="40">
        <f>+'TABLA N° 35'!D38</f>
        <v>2025</v>
      </c>
      <c r="D39" s="23">
        <f>VLOOKUP(B32,'TABLA N° 51 AUX COND DIST'!$A$4:$J$12,A36,0)</f>
        <v>200</v>
      </c>
      <c r="E39" s="64">
        <f>+(H39/1000)/((D39/1000)^2/4*3.1416)</f>
        <v>1.1140819964349375</v>
      </c>
      <c r="F39" s="64">
        <f>VLOOKUP(B32,'TABLA N° 51 AUX COND DIST'!$A$4:$J$12,A40,0)</f>
        <v>94.248000000000005</v>
      </c>
      <c r="G39" s="248">
        <f>+F39</f>
        <v>94.248000000000005</v>
      </c>
      <c r="H39" s="64">
        <f>VLOOKUP(B32,'TABLA N° 51 AUX COND DIST'!$A$4:$J$12,A39,0)</f>
        <v>35</v>
      </c>
      <c r="I39" s="198">
        <f>+G39-H39</f>
        <v>59.248000000000005</v>
      </c>
    </row>
    <row r="40" spans="1:9" x14ac:dyDescent="0.25">
      <c r="A40" s="20">
        <f t="shared" si="5"/>
        <v>8</v>
      </c>
      <c r="C40" s="40">
        <f>C39+1</f>
        <v>2026</v>
      </c>
      <c r="D40" s="36">
        <f t="shared" ref="D40" si="6">+D39</f>
        <v>200</v>
      </c>
      <c r="E40" s="64">
        <f>+E39</f>
        <v>1.1140819964349375</v>
      </c>
      <c r="F40" s="138">
        <f t="shared" ref="F40:H40" si="7">+F39</f>
        <v>94.248000000000005</v>
      </c>
      <c r="G40" s="138">
        <f t="shared" si="7"/>
        <v>94.248000000000005</v>
      </c>
      <c r="H40" s="138">
        <f t="shared" si="7"/>
        <v>35</v>
      </c>
      <c r="I40" s="198">
        <f t="shared" ref="I40:I54" si="8">+G40-H40</f>
        <v>59.248000000000005</v>
      </c>
    </row>
    <row r="41" spans="1:9" x14ac:dyDescent="0.25">
      <c r="C41" s="40">
        <f t="shared" ref="C41:C54" si="9">C40+1</f>
        <v>2027</v>
      </c>
      <c r="D41" s="36">
        <f t="shared" ref="D41:H41" si="10">+D40</f>
        <v>200</v>
      </c>
      <c r="E41" s="64">
        <f t="shared" si="10"/>
        <v>1.1140819964349375</v>
      </c>
      <c r="F41" s="138">
        <f t="shared" si="10"/>
        <v>94.248000000000005</v>
      </c>
      <c r="G41" s="138">
        <f t="shared" si="10"/>
        <v>94.248000000000005</v>
      </c>
      <c r="H41" s="138">
        <f t="shared" si="10"/>
        <v>35</v>
      </c>
      <c r="I41" s="198">
        <f t="shared" si="8"/>
        <v>59.248000000000005</v>
      </c>
    </row>
    <row r="42" spans="1:9" x14ac:dyDescent="0.25">
      <c r="C42" s="40">
        <f t="shared" si="9"/>
        <v>2028</v>
      </c>
      <c r="D42" s="36">
        <f t="shared" ref="D42:H42" si="11">+D41</f>
        <v>200</v>
      </c>
      <c r="E42" s="64">
        <f t="shared" si="11"/>
        <v>1.1140819964349375</v>
      </c>
      <c r="F42" s="138">
        <f t="shared" si="11"/>
        <v>94.248000000000005</v>
      </c>
      <c r="G42" s="138">
        <f t="shared" si="11"/>
        <v>94.248000000000005</v>
      </c>
      <c r="H42" s="138">
        <f t="shared" si="11"/>
        <v>35</v>
      </c>
      <c r="I42" s="198">
        <f t="shared" si="8"/>
        <v>59.248000000000005</v>
      </c>
    </row>
    <row r="43" spans="1:9" x14ac:dyDescent="0.25">
      <c r="C43" s="40">
        <f t="shared" si="9"/>
        <v>2029</v>
      </c>
      <c r="D43" s="36">
        <f t="shared" ref="D43:H43" si="12">+D42</f>
        <v>200</v>
      </c>
      <c r="E43" s="64">
        <f t="shared" si="12"/>
        <v>1.1140819964349375</v>
      </c>
      <c r="F43" s="138">
        <f t="shared" si="12"/>
        <v>94.248000000000005</v>
      </c>
      <c r="G43" s="138">
        <f t="shared" si="12"/>
        <v>94.248000000000005</v>
      </c>
      <c r="H43" s="138">
        <f t="shared" si="12"/>
        <v>35</v>
      </c>
      <c r="I43" s="198">
        <f t="shared" si="8"/>
        <v>59.248000000000005</v>
      </c>
    </row>
    <row r="44" spans="1:9" x14ac:dyDescent="0.25">
      <c r="C44" s="40">
        <f t="shared" si="9"/>
        <v>2030</v>
      </c>
      <c r="D44" s="36">
        <f t="shared" ref="D44:H44" si="13">+D43</f>
        <v>200</v>
      </c>
      <c r="E44" s="64">
        <f t="shared" si="13"/>
        <v>1.1140819964349375</v>
      </c>
      <c r="F44" s="138">
        <f t="shared" si="13"/>
        <v>94.248000000000005</v>
      </c>
      <c r="G44" s="138">
        <f t="shared" si="13"/>
        <v>94.248000000000005</v>
      </c>
      <c r="H44" s="138">
        <f t="shared" si="13"/>
        <v>35</v>
      </c>
      <c r="I44" s="198">
        <f t="shared" si="8"/>
        <v>59.248000000000005</v>
      </c>
    </row>
    <row r="45" spans="1:9" x14ac:dyDescent="0.25">
      <c r="C45" s="40">
        <f t="shared" si="9"/>
        <v>2031</v>
      </c>
      <c r="D45" s="36">
        <f t="shared" ref="D45:H45" si="14">+D44</f>
        <v>200</v>
      </c>
      <c r="E45" s="64">
        <f t="shared" si="14"/>
        <v>1.1140819964349375</v>
      </c>
      <c r="F45" s="138">
        <f t="shared" si="14"/>
        <v>94.248000000000005</v>
      </c>
      <c r="G45" s="138">
        <f t="shared" si="14"/>
        <v>94.248000000000005</v>
      </c>
      <c r="H45" s="138">
        <f t="shared" si="14"/>
        <v>35</v>
      </c>
      <c r="I45" s="198">
        <f t="shared" si="8"/>
        <v>59.248000000000005</v>
      </c>
    </row>
    <row r="46" spans="1:9" x14ac:dyDescent="0.25">
      <c r="C46" s="40">
        <f t="shared" si="9"/>
        <v>2032</v>
      </c>
      <c r="D46" s="36">
        <f t="shared" ref="D46:H46" si="15">+D45</f>
        <v>200</v>
      </c>
      <c r="E46" s="64">
        <f t="shared" si="15"/>
        <v>1.1140819964349375</v>
      </c>
      <c r="F46" s="138">
        <f t="shared" si="15"/>
        <v>94.248000000000005</v>
      </c>
      <c r="G46" s="138">
        <f t="shared" si="15"/>
        <v>94.248000000000005</v>
      </c>
      <c r="H46" s="138">
        <f t="shared" si="15"/>
        <v>35</v>
      </c>
      <c r="I46" s="198">
        <f t="shared" si="8"/>
        <v>59.248000000000005</v>
      </c>
    </row>
    <row r="47" spans="1:9" x14ac:dyDescent="0.25">
      <c r="C47" s="40">
        <f t="shared" si="9"/>
        <v>2033</v>
      </c>
      <c r="D47" s="36">
        <f t="shared" ref="D47:H47" si="16">+D46</f>
        <v>200</v>
      </c>
      <c r="E47" s="64">
        <f t="shared" si="16"/>
        <v>1.1140819964349375</v>
      </c>
      <c r="F47" s="138">
        <f t="shared" si="16"/>
        <v>94.248000000000005</v>
      </c>
      <c r="G47" s="138">
        <f t="shared" si="16"/>
        <v>94.248000000000005</v>
      </c>
      <c r="H47" s="138">
        <f t="shared" si="16"/>
        <v>35</v>
      </c>
      <c r="I47" s="198">
        <f t="shared" si="8"/>
        <v>59.248000000000005</v>
      </c>
    </row>
    <row r="48" spans="1:9" x14ac:dyDescent="0.25">
      <c r="B48" s="237"/>
      <c r="C48" s="40">
        <f t="shared" si="9"/>
        <v>2034</v>
      </c>
      <c r="D48" s="36">
        <f t="shared" ref="D48:H48" si="17">+D47</f>
        <v>200</v>
      </c>
      <c r="E48" s="64">
        <f t="shared" si="17"/>
        <v>1.1140819964349375</v>
      </c>
      <c r="F48" s="138">
        <f t="shared" si="17"/>
        <v>94.248000000000005</v>
      </c>
      <c r="G48" s="138">
        <f t="shared" si="17"/>
        <v>94.248000000000005</v>
      </c>
      <c r="H48" s="138">
        <f t="shared" si="17"/>
        <v>35</v>
      </c>
      <c r="I48" s="198">
        <f t="shared" si="8"/>
        <v>59.248000000000005</v>
      </c>
    </row>
    <row r="49" spans="1:12" x14ac:dyDescent="0.25">
      <c r="C49" s="40">
        <f t="shared" si="9"/>
        <v>2035</v>
      </c>
      <c r="D49" s="36">
        <f t="shared" ref="D49:H49" si="18">+D48</f>
        <v>200</v>
      </c>
      <c r="E49" s="64">
        <f t="shared" si="18"/>
        <v>1.1140819964349375</v>
      </c>
      <c r="F49" s="138">
        <f t="shared" si="18"/>
        <v>94.248000000000005</v>
      </c>
      <c r="G49" s="138">
        <f t="shared" si="18"/>
        <v>94.248000000000005</v>
      </c>
      <c r="H49" s="138">
        <f t="shared" si="18"/>
        <v>35</v>
      </c>
      <c r="I49" s="198">
        <f t="shared" si="8"/>
        <v>59.248000000000005</v>
      </c>
    </row>
    <row r="50" spans="1:12" x14ac:dyDescent="0.25">
      <c r="C50" s="40">
        <f t="shared" si="9"/>
        <v>2036</v>
      </c>
      <c r="D50" s="36">
        <f t="shared" ref="D50:H50" si="19">+D49</f>
        <v>200</v>
      </c>
      <c r="E50" s="64">
        <f t="shared" si="19"/>
        <v>1.1140819964349375</v>
      </c>
      <c r="F50" s="138">
        <f t="shared" si="19"/>
        <v>94.248000000000005</v>
      </c>
      <c r="G50" s="138">
        <f t="shared" si="19"/>
        <v>94.248000000000005</v>
      </c>
      <c r="H50" s="138">
        <f t="shared" si="19"/>
        <v>35</v>
      </c>
      <c r="I50" s="198">
        <f t="shared" si="8"/>
        <v>59.248000000000005</v>
      </c>
    </row>
    <row r="51" spans="1:12" x14ac:dyDescent="0.25">
      <c r="C51" s="40">
        <f t="shared" si="9"/>
        <v>2037</v>
      </c>
      <c r="D51" s="36">
        <f t="shared" ref="D51:H51" si="20">+D50</f>
        <v>200</v>
      </c>
      <c r="E51" s="64">
        <f t="shared" si="20"/>
        <v>1.1140819964349375</v>
      </c>
      <c r="F51" s="138">
        <f t="shared" si="20"/>
        <v>94.248000000000005</v>
      </c>
      <c r="G51" s="138">
        <f t="shared" si="20"/>
        <v>94.248000000000005</v>
      </c>
      <c r="H51" s="138">
        <f t="shared" si="20"/>
        <v>35</v>
      </c>
      <c r="I51" s="198">
        <f t="shared" si="8"/>
        <v>59.248000000000005</v>
      </c>
    </row>
    <row r="52" spans="1:12" x14ac:dyDescent="0.25">
      <c r="C52" s="40">
        <f t="shared" si="9"/>
        <v>2038</v>
      </c>
      <c r="D52" s="36">
        <f t="shared" ref="D52:H52" si="21">+D51</f>
        <v>200</v>
      </c>
      <c r="E52" s="64">
        <f t="shared" si="21"/>
        <v>1.1140819964349375</v>
      </c>
      <c r="F52" s="138">
        <f t="shared" si="21"/>
        <v>94.248000000000005</v>
      </c>
      <c r="G52" s="138">
        <f t="shared" si="21"/>
        <v>94.248000000000005</v>
      </c>
      <c r="H52" s="138">
        <f t="shared" si="21"/>
        <v>35</v>
      </c>
      <c r="I52" s="198">
        <f t="shared" si="8"/>
        <v>59.248000000000005</v>
      </c>
    </row>
    <row r="53" spans="1:12" x14ac:dyDescent="0.25">
      <c r="C53" s="40">
        <f t="shared" si="9"/>
        <v>2039</v>
      </c>
      <c r="D53" s="36">
        <f t="shared" ref="D53:H53" si="22">+D52</f>
        <v>200</v>
      </c>
      <c r="E53" s="64">
        <f t="shared" si="22"/>
        <v>1.1140819964349375</v>
      </c>
      <c r="F53" s="138">
        <f t="shared" si="22"/>
        <v>94.248000000000005</v>
      </c>
      <c r="G53" s="138">
        <f t="shared" si="22"/>
        <v>94.248000000000005</v>
      </c>
      <c r="H53" s="138">
        <f t="shared" si="22"/>
        <v>35</v>
      </c>
      <c r="I53" s="198">
        <f t="shared" si="8"/>
        <v>59.248000000000005</v>
      </c>
    </row>
    <row r="54" spans="1:12" x14ac:dyDescent="0.25">
      <c r="C54" s="40">
        <f t="shared" si="9"/>
        <v>2040</v>
      </c>
      <c r="D54" s="36">
        <f t="shared" ref="D54:H54" si="23">+D53</f>
        <v>200</v>
      </c>
      <c r="E54" s="64">
        <f t="shared" si="23"/>
        <v>1.1140819964349375</v>
      </c>
      <c r="F54" s="138">
        <f t="shared" si="23"/>
        <v>94.248000000000005</v>
      </c>
      <c r="G54" s="138">
        <f t="shared" si="23"/>
        <v>94.248000000000005</v>
      </c>
      <c r="H54" s="138">
        <f t="shared" si="23"/>
        <v>35</v>
      </c>
      <c r="I54" s="198">
        <f t="shared" si="8"/>
        <v>59.248000000000005</v>
      </c>
    </row>
    <row r="55" spans="1:12" x14ac:dyDescent="0.25">
      <c r="C55" s="228"/>
      <c r="D55" s="261"/>
      <c r="E55" s="70"/>
      <c r="F55" s="70"/>
      <c r="G55" s="70"/>
      <c r="H55" s="70"/>
      <c r="I55" s="208"/>
    </row>
    <row r="58" spans="1:12" s="20" customFormat="1" x14ac:dyDescent="0.25">
      <c r="B58" s="20">
        <f>+B32+1</f>
        <v>3</v>
      </c>
      <c r="C58" s="26" t="s">
        <v>16</v>
      </c>
      <c r="D58" s="27"/>
      <c r="E58" s="532" t="str">
        <f>+Parametros!$C$2</f>
        <v>Quilicura-Valle Grande</v>
      </c>
      <c r="F58" s="532"/>
      <c r="G58" s="532"/>
      <c r="H58" s="532"/>
      <c r="I58" s="532"/>
      <c r="J58" s="532"/>
      <c r="K58" s="532"/>
      <c r="L58" s="532"/>
    </row>
    <row r="59" spans="1:12" s="20" customFormat="1" x14ac:dyDescent="0.25">
      <c r="A59" s="20">
        <f>+A33</f>
        <v>10</v>
      </c>
      <c r="B59" s="20">
        <v>4</v>
      </c>
      <c r="C59" s="26" t="s">
        <v>477</v>
      </c>
      <c r="D59" s="27"/>
      <c r="E59" s="532" t="str">
        <f>+'TABLA N° 51 AUX COND DIST'!J6&amp;"; "&amp;'TABLA N° 51 AUX COND DIST'!J7</f>
        <v>El_Juncal_AlimentadoraAP1; El_Juncal_AlimentadoraAP2</v>
      </c>
      <c r="F59" s="532"/>
      <c r="G59" s="532"/>
      <c r="H59" s="532"/>
      <c r="I59" s="532"/>
      <c r="J59" s="532"/>
      <c r="K59" s="532"/>
      <c r="L59" s="532"/>
    </row>
    <row r="60" spans="1:12" x14ac:dyDescent="0.2">
      <c r="A60" s="20">
        <f t="shared" ref="A60:A66" si="24">+A34</f>
        <v>2</v>
      </c>
      <c r="C60" s="19" t="s">
        <v>852</v>
      </c>
      <c r="E60" s="114" t="str">
        <f>+'TABLA N° 51 AUX COND DIST'!B6&amp;"; "&amp;'TABLA N° 51 AUX COND DIST'!B7</f>
        <v>1101_CONDD5-1; 1101_CONDD5-2</v>
      </c>
      <c r="F60" s="114"/>
      <c r="J60" s="20"/>
      <c r="K60" s="20"/>
      <c r="L60" s="20"/>
    </row>
    <row r="61" spans="1:12" x14ac:dyDescent="0.2">
      <c r="A61" s="20">
        <f t="shared" si="24"/>
        <v>3</v>
      </c>
      <c r="C61" s="19" t="s">
        <v>853</v>
      </c>
      <c r="E61" s="114" t="str">
        <f>VLOOKUP(B58,'TABLA N° 51 AUX COND DIST'!$A$4:$J$12,A61,0)</f>
        <v>301_PAP5A</v>
      </c>
      <c r="F61" s="114"/>
      <c r="J61" s="20"/>
      <c r="K61" s="20"/>
      <c r="L61" s="20"/>
    </row>
    <row r="62" spans="1:12" x14ac:dyDescent="0.2">
      <c r="A62" s="20">
        <f t="shared" si="24"/>
        <v>5</v>
      </c>
      <c r="C62" s="19" t="s">
        <v>84</v>
      </c>
      <c r="D62" s="258"/>
      <c r="E62" s="114" t="s">
        <v>107</v>
      </c>
      <c r="F62" s="114"/>
      <c r="J62" s="20"/>
      <c r="K62" s="20"/>
      <c r="L62" s="49"/>
    </row>
    <row r="63" spans="1:12" ht="11.25" customHeight="1" x14ac:dyDescent="0.25">
      <c r="A63" s="20">
        <f t="shared" si="24"/>
        <v>15</v>
      </c>
      <c r="C63" s="533" t="s">
        <v>10</v>
      </c>
      <c r="D63" s="539" t="s">
        <v>271</v>
      </c>
      <c r="E63" s="576"/>
      <c r="F63" s="548"/>
      <c r="G63" s="533" t="s">
        <v>624</v>
      </c>
      <c r="H63" s="533"/>
      <c r="I63" s="533"/>
      <c r="J63" s="534" t="s">
        <v>542</v>
      </c>
      <c r="K63" s="534" t="s">
        <v>587</v>
      </c>
      <c r="L63" s="534" t="s">
        <v>543</v>
      </c>
    </row>
    <row r="64" spans="1:12" ht="33" customHeight="1" x14ac:dyDescent="0.25">
      <c r="A64" s="20">
        <f t="shared" si="24"/>
        <v>7</v>
      </c>
      <c r="C64" s="533"/>
      <c r="D64" s="36" t="s">
        <v>854</v>
      </c>
      <c r="E64" s="115" t="s">
        <v>479</v>
      </c>
      <c r="F64" s="115" t="s">
        <v>480</v>
      </c>
      <c r="G64" s="36" t="s">
        <v>854</v>
      </c>
      <c r="H64" s="115" t="s">
        <v>479</v>
      </c>
      <c r="I64" s="115" t="s">
        <v>480</v>
      </c>
      <c r="J64" s="536"/>
      <c r="K64" s="536"/>
      <c r="L64" s="536"/>
    </row>
    <row r="65" spans="1:12" x14ac:dyDescent="0.25">
      <c r="A65" s="20">
        <f t="shared" si="24"/>
        <v>9</v>
      </c>
      <c r="C65" s="40">
        <f>+'TABLA N° 35'!D64</f>
        <v>2025</v>
      </c>
      <c r="D65" s="23">
        <f>VLOOKUP(B58,'TABLA N° 51 AUX COND DIST'!$A$4:$J$12,A62,0)</f>
        <v>150</v>
      </c>
      <c r="E65" s="64">
        <f>+(K65/1000)/((D65/1000)^2/4*3.1416)</f>
        <v>2.8294145941204767</v>
      </c>
      <c r="F65" s="64">
        <f>VLOOKUP(B58,'TABLA N° 51 AUX COND DIST'!$A$4:$J$12,A66,0)</f>
        <v>53.014499999999998</v>
      </c>
      <c r="G65" s="23">
        <f>VLOOKUP(B59,'TABLA N° 51 AUX COND DIST'!$A$4:$J$12,A62,0)</f>
        <v>160</v>
      </c>
      <c r="H65" s="64">
        <f>+(K65/1000)/((G65/1000)^2/4*3.1416)</f>
        <v>2.4867901706137001</v>
      </c>
      <c r="I65" s="64">
        <f>+'TABLA N° 51 AUX COND DIST'!H7</f>
        <v>60.318719999999992</v>
      </c>
      <c r="J65" s="138">
        <f>+I65+F65</f>
        <v>113.33321999999998</v>
      </c>
      <c r="K65" s="64">
        <f>VLOOKUP(B58,'TABLA N° 51 AUX COND DIST'!$A$4:$J$12,A65,0)</f>
        <v>50</v>
      </c>
      <c r="L65" s="198">
        <f>+J65-K65</f>
        <v>63.333219999999983</v>
      </c>
    </row>
    <row r="66" spans="1:12" x14ac:dyDescent="0.25">
      <c r="A66" s="20">
        <f t="shared" si="24"/>
        <v>8</v>
      </c>
      <c r="C66" s="40">
        <f>C65+1</f>
        <v>2026</v>
      </c>
      <c r="D66" s="36">
        <f t="shared" ref="D66" si="25">+D65</f>
        <v>150</v>
      </c>
      <c r="E66" s="64">
        <f>+E65</f>
        <v>2.8294145941204767</v>
      </c>
      <c r="F66" s="138">
        <f t="shared" ref="F66:F80" si="26">+F65</f>
        <v>53.014499999999998</v>
      </c>
      <c r="G66" s="36">
        <f t="shared" ref="G66:I80" si="27">+G65</f>
        <v>160</v>
      </c>
      <c r="H66" s="248">
        <f t="shared" si="27"/>
        <v>2.4867901706137001</v>
      </c>
      <c r="I66" s="64">
        <f>+I65</f>
        <v>60.318719999999992</v>
      </c>
      <c r="J66" s="138">
        <f t="shared" ref="J66:J80" si="28">+J65</f>
        <v>113.33321999999998</v>
      </c>
      <c r="K66" s="138">
        <f t="shared" ref="K66:K80" si="29">+K65</f>
        <v>50</v>
      </c>
      <c r="L66" s="198">
        <f t="shared" ref="L66:L80" si="30">+J66-K66</f>
        <v>63.333219999999983</v>
      </c>
    </row>
    <row r="67" spans="1:12" x14ac:dyDescent="0.25">
      <c r="C67" s="40">
        <f t="shared" ref="C67:C80" si="31">C66+1</f>
        <v>2027</v>
      </c>
      <c r="D67" s="36">
        <f t="shared" ref="D67:E67" si="32">+D66</f>
        <v>150</v>
      </c>
      <c r="E67" s="64">
        <f t="shared" si="32"/>
        <v>2.8294145941204767</v>
      </c>
      <c r="F67" s="138">
        <f t="shared" si="26"/>
        <v>53.014499999999998</v>
      </c>
      <c r="G67" s="36">
        <f t="shared" si="27"/>
        <v>160</v>
      </c>
      <c r="H67" s="248">
        <f t="shared" si="27"/>
        <v>2.4867901706137001</v>
      </c>
      <c r="I67" s="64">
        <f t="shared" si="27"/>
        <v>60.318719999999992</v>
      </c>
      <c r="J67" s="138">
        <f t="shared" si="28"/>
        <v>113.33321999999998</v>
      </c>
      <c r="K67" s="138">
        <f t="shared" si="29"/>
        <v>50</v>
      </c>
      <c r="L67" s="198">
        <f t="shared" si="30"/>
        <v>63.333219999999983</v>
      </c>
    </row>
    <row r="68" spans="1:12" x14ac:dyDescent="0.25">
      <c r="C68" s="40">
        <f t="shared" si="31"/>
        <v>2028</v>
      </c>
      <c r="D68" s="36">
        <f t="shared" ref="D68:E68" si="33">+D67</f>
        <v>150</v>
      </c>
      <c r="E68" s="64">
        <f t="shared" si="33"/>
        <v>2.8294145941204767</v>
      </c>
      <c r="F68" s="138">
        <f t="shared" si="26"/>
        <v>53.014499999999998</v>
      </c>
      <c r="G68" s="36">
        <f t="shared" si="27"/>
        <v>160</v>
      </c>
      <c r="H68" s="248">
        <f t="shared" si="27"/>
        <v>2.4867901706137001</v>
      </c>
      <c r="I68" s="64">
        <f t="shared" si="27"/>
        <v>60.318719999999992</v>
      </c>
      <c r="J68" s="138">
        <f t="shared" si="28"/>
        <v>113.33321999999998</v>
      </c>
      <c r="K68" s="138">
        <f t="shared" si="29"/>
        <v>50</v>
      </c>
      <c r="L68" s="198">
        <f t="shared" si="30"/>
        <v>63.333219999999983</v>
      </c>
    </row>
    <row r="69" spans="1:12" x14ac:dyDescent="0.25">
      <c r="C69" s="40">
        <f t="shared" si="31"/>
        <v>2029</v>
      </c>
      <c r="D69" s="36">
        <f t="shared" ref="D69:E69" si="34">+D68</f>
        <v>150</v>
      </c>
      <c r="E69" s="64">
        <f t="shared" si="34"/>
        <v>2.8294145941204767</v>
      </c>
      <c r="F69" s="138">
        <f t="shared" si="26"/>
        <v>53.014499999999998</v>
      </c>
      <c r="G69" s="36">
        <f t="shared" si="27"/>
        <v>160</v>
      </c>
      <c r="H69" s="248">
        <f t="shared" si="27"/>
        <v>2.4867901706137001</v>
      </c>
      <c r="I69" s="64">
        <f t="shared" si="27"/>
        <v>60.318719999999992</v>
      </c>
      <c r="J69" s="138">
        <f t="shared" si="28"/>
        <v>113.33321999999998</v>
      </c>
      <c r="K69" s="138">
        <f t="shared" si="29"/>
        <v>50</v>
      </c>
      <c r="L69" s="198">
        <f t="shared" si="30"/>
        <v>63.333219999999983</v>
      </c>
    </row>
    <row r="70" spans="1:12" x14ac:dyDescent="0.25">
      <c r="C70" s="40">
        <f t="shared" si="31"/>
        <v>2030</v>
      </c>
      <c r="D70" s="36">
        <f t="shared" ref="D70:E70" si="35">+D69</f>
        <v>150</v>
      </c>
      <c r="E70" s="64">
        <f t="shared" si="35"/>
        <v>2.8294145941204767</v>
      </c>
      <c r="F70" s="138">
        <f t="shared" si="26"/>
        <v>53.014499999999998</v>
      </c>
      <c r="G70" s="36">
        <f t="shared" si="27"/>
        <v>160</v>
      </c>
      <c r="H70" s="248">
        <f t="shared" si="27"/>
        <v>2.4867901706137001</v>
      </c>
      <c r="I70" s="64">
        <f t="shared" si="27"/>
        <v>60.318719999999992</v>
      </c>
      <c r="J70" s="138">
        <f t="shared" si="28"/>
        <v>113.33321999999998</v>
      </c>
      <c r="K70" s="138">
        <f t="shared" si="29"/>
        <v>50</v>
      </c>
      <c r="L70" s="198">
        <f t="shared" si="30"/>
        <v>63.333219999999983</v>
      </c>
    </row>
    <row r="71" spans="1:12" x14ac:dyDescent="0.25">
      <c r="C71" s="40">
        <f t="shared" si="31"/>
        <v>2031</v>
      </c>
      <c r="D71" s="36">
        <f t="shared" ref="D71:E71" si="36">+D70</f>
        <v>150</v>
      </c>
      <c r="E71" s="64">
        <f t="shared" si="36"/>
        <v>2.8294145941204767</v>
      </c>
      <c r="F71" s="138">
        <f t="shared" si="26"/>
        <v>53.014499999999998</v>
      </c>
      <c r="G71" s="36">
        <f t="shared" si="27"/>
        <v>160</v>
      </c>
      <c r="H71" s="248">
        <f t="shared" si="27"/>
        <v>2.4867901706137001</v>
      </c>
      <c r="I71" s="64">
        <f t="shared" si="27"/>
        <v>60.318719999999992</v>
      </c>
      <c r="J71" s="138">
        <f t="shared" si="28"/>
        <v>113.33321999999998</v>
      </c>
      <c r="K71" s="138">
        <f t="shared" si="29"/>
        <v>50</v>
      </c>
      <c r="L71" s="198">
        <f t="shared" si="30"/>
        <v>63.333219999999983</v>
      </c>
    </row>
    <row r="72" spans="1:12" x14ac:dyDescent="0.25">
      <c r="C72" s="40">
        <f t="shared" si="31"/>
        <v>2032</v>
      </c>
      <c r="D72" s="36">
        <f t="shared" ref="D72:E72" si="37">+D71</f>
        <v>150</v>
      </c>
      <c r="E72" s="64">
        <f t="shared" si="37"/>
        <v>2.8294145941204767</v>
      </c>
      <c r="F72" s="138">
        <f t="shared" si="26"/>
        <v>53.014499999999998</v>
      </c>
      <c r="G72" s="36">
        <f t="shared" si="27"/>
        <v>160</v>
      </c>
      <c r="H72" s="248">
        <f t="shared" si="27"/>
        <v>2.4867901706137001</v>
      </c>
      <c r="I72" s="64">
        <f t="shared" si="27"/>
        <v>60.318719999999992</v>
      </c>
      <c r="J72" s="138">
        <f t="shared" si="28"/>
        <v>113.33321999999998</v>
      </c>
      <c r="K72" s="138">
        <f t="shared" si="29"/>
        <v>50</v>
      </c>
      <c r="L72" s="198">
        <f t="shared" si="30"/>
        <v>63.333219999999983</v>
      </c>
    </row>
    <row r="73" spans="1:12" x14ac:dyDescent="0.25">
      <c r="C73" s="40">
        <f t="shared" si="31"/>
        <v>2033</v>
      </c>
      <c r="D73" s="36">
        <f t="shared" ref="D73:E73" si="38">+D72</f>
        <v>150</v>
      </c>
      <c r="E73" s="64">
        <f t="shared" si="38"/>
        <v>2.8294145941204767</v>
      </c>
      <c r="F73" s="138">
        <f t="shared" si="26"/>
        <v>53.014499999999998</v>
      </c>
      <c r="G73" s="36">
        <f t="shared" si="27"/>
        <v>160</v>
      </c>
      <c r="H73" s="248">
        <f t="shared" si="27"/>
        <v>2.4867901706137001</v>
      </c>
      <c r="I73" s="64">
        <f t="shared" si="27"/>
        <v>60.318719999999992</v>
      </c>
      <c r="J73" s="138">
        <f t="shared" si="28"/>
        <v>113.33321999999998</v>
      </c>
      <c r="K73" s="138">
        <f t="shared" si="29"/>
        <v>50</v>
      </c>
      <c r="L73" s="198">
        <f t="shared" si="30"/>
        <v>63.333219999999983</v>
      </c>
    </row>
    <row r="74" spans="1:12" x14ac:dyDescent="0.25">
      <c r="B74" s="237"/>
      <c r="C74" s="40">
        <f t="shared" si="31"/>
        <v>2034</v>
      </c>
      <c r="D74" s="36">
        <f t="shared" ref="D74:E74" si="39">+D73</f>
        <v>150</v>
      </c>
      <c r="E74" s="64">
        <f t="shared" si="39"/>
        <v>2.8294145941204767</v>
      </c>
      <c r="F74" s="138">
        <f t="shared" si="26"/>
        <v>53.014499999999998</v>
      </c>
      <c r="G74" s="36">
        <f t="shared" si="27"/>
        <v>160</v>
      </c>
      <c r="H74" s="248">
        <f t="shared" si="27"/>
        <v>2.4867901706137001</v>
      </c>
      <c r="I74" s="64">
        <f t="shared" si="27"/>
        <v>60.318719999999992</v>
      </c>
      <c r="J74" s="138">
        <f t="shared" si="28"/>
        <v>113.33321999999998</v>
      </c>
      <c r="K74" s="138">
        <f t="shared" si="29"/>
        <v>50</v>
      </c>
      <c r="L74" s="198">
        <f t="shared" si="30"/>
        <v>63.333219999999983</v>
      </c>
    </row>
    <row r="75" spans="1:12" x14ac:dyDescent="0.25">
      <c r="C75" s="40">
        <f t="shared" si="31"/>
        <v>2035</v>
      </c>
      <c r="D75" s="36">
        <f t="shared" ref="D75:E75" si="40">+D74</f>
        <v>150</v>
      </c>
      <c r="E75" s="64">
        <f t="shared" si="40"/>
        <v>2.8294145941204767</v>
      </c>
      <c r="F75" s="138">
        <f t="shared" si="26"/>
        <v>53.014499999999998</v>
      </c>
      <c r="G75" s="36">
        <f t="shared" si="27"/>
        <v>160</v>
      </c>
      <c r="H75" s="248">
        <f t="shared" si="27"/>
        <v>2.4867901706137001</v>
      </c>
      <c r="I75" s="64">
        <f t="shared" si="27"/>
        <v>60.318719999999992</v>
      </c>
      <c r="J75" s="138">
        <f t="shared" si="28"/>
        <v>113.33321999999998</v>
      </c>
      <c r="K75" s="138">
        <f t="shared" si="29"/>
        <v>50</v>
      </c>
      <c r="L75" s="198">
        <f t="shared" si="30"/>
        <v>63.333219999999983</v>
      </c>
    </row>
    <row r="76" spans="1:12" x14ac:dyDescent="0.25">
      <c r="C76" s="40">
        <f t="shared" si="31"/>
        <v>2036</v>
      </c>
      <c r="D76" s="36">
        <f t="shared" ref="D76:E76" si="41">+D75</f>
        <v>150</v>
      </c>
      <c r="E76" s="64">
        <f t="shared" si="41"/>
        <v>2.8294145941204767</v>
      </c>
      <c r="F76" s="138">
        <f t="shared" si="26"/>
        <v>53.014499999999998</v>
      </c>
      <c r="G76" s="36">
        <f t="shared" si="27"/>
        <v>160</v>
      </c>
      <c r="H76" s="248">
        <f t="shared" si="27"/>
        <v>2.4867901706137001</v>
      </c>
      <c r="I76" s="64">
        <f t="shared" si="27"/>
        <v>60.318719999999992</v>
      </c>
      <c r="J76" s="138">
        <f t="shared" si="28"/>
        <v>113.33321999999998</v>
      </c>
      <c r="K76" s="138">
        <f t="shared" si="29"/>
        <v>50</v>
      </c>
      <c r="L76" s="198">
        <f t="shared" si="30"/>
        <v>63.333219999999983</v>
      </c>
    </row>
    <row r="77" spans="1:12" x14ac:dyDescent="0.25">
      <c r="C77" s="40">
        <f t="shared" si="31"/>
        <v>2037</v>
      </c>
      <c r="D77" s="36">
        <f t="shared" ref="D77:E77" si="42">+D76</f>
        <v>150</v>
      </c>
      <c r="E77" s="64">
        <f t="shared" si="42"/>
        <v>2.8294145941204767</v>
      </c>
      <c r="F77" s="138">
        <f t="shared" si="26"/>
        <v>53.014499999999998</v>
      </c>
      <c r="G77" s="36">
        <f t="shared" si="27"/>
        <v>160</v>
      </c>
      <c r="H77" s="248">
        <f t="shared" si="27"/>
        <v>2.4867901706137001</v>
      </c>
      <c r="I77" s="64">
        <f t="shared" si="27"/>
        <v>60.318719999999992</v>
      </c>
      <c r="J77" s="138">
        <f t="shared" si="28"/>
        <v>113.33321999999998</v>
      </c>
      <c r="K77" s="138">
        <f t="shared" si="29"/>
        <v>50</v>
      </c>
      <c r="L77" s="198">
        <f t="shared" si="30"/>
        <v>63.333219999999983</v>
      </c>
    </row>
    <row r="78" spans="1:12" x14ac:dyDescent="0.25">
      <c r="C78" s="40">
        <f t="shared" si="31"/>
        <v>2038</v>
      </c>
      <c r="D78" s="36">
        <f t="shared" ref="D78:E78" si="43">+D77</f>
        <v>150</v>
      </c>
      <c r="E78" s="64">
        <f t="shared" si="43"/>
        <v>2.8294145941204767</v>
      </c>
      <c r="F78" s="138">
        <f t="shared" si="26"/>
        <v>53.014499999999998</v>
      </c>
      <c r="G78" s="36">
        <f t="shared" si="27"/>
        <v>160</v>
      </c>
      <c r="H78" s="248">
        <f t="shared" si="27"/>
        <v>2.4867901706137001</v>
      </c>
      <c r="I78" s="64">
        <f t="shared" si="27"/>
        <v>60.318719999999992</v>
      </c>
      <c r="J78" s="138">
        <f t="shared" si="28"/>
        <v>113.33321999999998</v>
      </c>
      <c r="K78" s="138">
        <f t="shared" si="29"/>
        <v>50</v>
      </c>
      <c r="L78" s="198">
        <f t="shared" si="30"/>
        <v>63.333219999999983</v>
      </c>
    </row>
    <row r="79" spans="1:12" x14ac:dyDescent="0.25">
      <c r="C79" s="40">
        <f t="shared" si="31"/>
        <v>2039</v>
      </c>
      <c r="D79" s="36">
        <f t="shared" ref="D79:E79" si="44">+D78</f>
        <v>150</v>
      </c>
      <c r="E79" s="64">
        <f t="shared" si="44"/>
        <v>2.8294145941204767</v>
      </c>
      <c r="F79" s="138">
        <f t="shared" si="26"/>
        <v>53.014499999999998</v>
      </c>
      <c r="G79" s="36">
        <f t="shared" si="27"/>
        <v>160</v>
      </c>
      <c r="H79" s="248">
        <f t="shared" si="27"/>
        <v>2.4867901706137001</v>
      </c>
      <c r="I79" s="64">
        <f t="shared" si="27"/>
        <v>60.318719999999992</v>
      </c>
      <c r="J79" s="138">
        <f t="shared" si="28"/>
        <v>113.33321999999998</v>
      </c>
      <c r="K79" s="138">
        <f t="shared" si="29"/>
        <v>50</v>
      </c>
      <c r="L79" s="198">
        <f t="shared" si="30"/>
        <v>63.333219999999983</v>
      </c>
    </row>
    <row r="80" spans="1:12" x14ac:dyDescent="0.25">
      <c r="C80" s="40">
        <f t="shared" si="31"/>
        <v>2040</v>
      </c>
      <c r="D80" s="36">
        <f t="shared" ref="D80:E80" si="45">+D79</f>
        <v>150</v>
      </c>
      <c r="E80" s="64">
        <f t="shared" si="45"/>
        <v>2.8294145941204767</v>
      </c>
      <c r="F80" s="138">
        <f t="shared" si="26"/>
        <v>53.014499999999998</v>
      </c>
      <c r="G80" s="36">
        <f t="shared" si="27"/>
        <v>160</v>
      </c>
      <c r="H80" s="248">
        <f t="shared" si="27"/>
        <v>2.4867901706137001</v>
      </c>
      <c r="I80" s="64">
        <f t="shared" si="27"/>
        <v>60.318719999999992</v>
      </c>
      <c r="J80" s="138">
        <f t="shared" si="28"/>
        <v>113.33321999999998</v>
      </c>
      <c r="K80" s="138">
        <f t="shared" si="29"/>
        <v>50</v>
      </c>
      <c r="L80" s="198">
        <f t="shared" si="30"/>
        <v>63.333219999999983</v>
      </c>
    </row>
    <row r="81" spans="1:12" x14ac:dyDescent="0.25">
      <c r="C81" s="228"/>
      <c r="D81" s="261"/>
      <c r="E81" s="70"/>
      <c r="F81" s="70"/>
      <c r="G81" s="70"/>
      <c r="H81" s="70"/>
      <c r="I81" s="70"/>
      <c r="J81" s="70"/>
      <c r="K81" s="70"/>
      <c r="L81" s="208"/>
    </row>
    <row r="82" spans="1:12" x14ac:dyDescent="0.25">
      <c r="J82" s="20"/>
      <c r="K82" s="20"/>
      <c r="L82" s="20"/>
    </row>
    <row r="84" spans="1:12" s="20" customFormat="1" x14ac:dyDescent="0.25">
      <c r="B84" s="20">
        <v>5</v>
      </c>
      <c r="C84" s="26" t="s">
        <v>16</v>
      </c>
      <c r="D84" s="27"/>
      <c r="E84" s="114" t="str">
        <f>+Parametros!$C$2</f>
        <v>Quilicura-Valle Grande</v>
      </c>
      <c r="F84" s="114"/>
    </row>
    <row r="85" spans="1:12" s="20" customFormat="1" x14ac:dyDescent="0.25">
      <c r="A85" s="20">
        <f>+A59</f>
        <v>10</v>
      </c>
      <c r="C85" s="26" t="s">
        <v>477</v>
      </c>
      <c r="D85" s="27"/>
      <c r="E85" s="532" t="str">
        <f>VLOOKUP(B84,'TABLA N° 51 AUX COND DIST'!$A$4:$J$12,A85,0)</f>
        <v>Los _Boldos_Alimentadora_AP1</v>
      </c>
      <c r="F85" s="532"/>
      <c r="G85" s="532"/>
      <c r="H85" s="532"/>
      <c r="I85" s="532"/>
    </row>
    <row r="86" spans="1:12" x14ac:dyDescent="0.2">
      <c r="A86" s="20">
        <f t="shared" ref="A86:A92" si="46">+A60</f>
        <v>2</v>
      </c>
      <c r="C86" s="19" t="s">
        <v>852</v>
      </c>
      <c r="E86" s="114" t="str">
        <f>VLOOKUP(B84,'TABLA N° 51 AUX COND DIST'!$A$4:$J$12,A86,0)</f>
        <v>1101_CONDD15-1</v>
      </c>
      <c r="F86" s="114"/>
    </row>
    <row r="87" spans="1:12" x14ac:dyDescent="0.2">
      <c r="A87" s="20">
        <f t="shared" si="46"/>
        <v>3</v>
      </c>
      <c r="C87" s="19" t="s">
        <v>853</v>
      </c>
      <c r="E87" s="114" t="str">
        <f>VLOOKUP(B84,'TABLA N° 51 AUX COND DIST'!$A$4:$J$12,A87,0)</f>
        <v>301_PAP15</v>
      </c>
      <c r="F87" s="114"/>
    </row>
    <row r="88" spans="1:12" x14ac:dyDescent="0.2">
      <c r="A88" s="20">
        <f t="shared" si="46"/>
        <v>5</v>
      </c>
      <c r="C88" s="19" t="s">
        <v>84</v>
      </c>
      <c r="D88" s="258"/>
      <c r="E88" s="114" t="s">
        <v>107</v>
      </c>
      <c r="F88" s="114"/>
      <c r="I88" s="49"/>
    </row>
    <row r="89" spans="1:12" ht="11.25" customHeight="1" x14ac:dyDescent="0.25">
      <c r="A89" s="20">
        <f t="shared" si="46"/>
        <v>15</v>
      </c>
      <c r="C89" s="533" t="s">
        <v>10</v>
      </c>
      <c r="D89" s="539" t="str">
        <f>+E86</f>
        <v>1101_CONDD15-1</v>
      </c>
      <c r="E89" s="576"/>
      <c r="F89" s="548"/>
      <c r="G89" s="534" t="s">
        <v>542</v>
      </c>
      <c r="H89" s="534" t="s">
        <v>587</v>
      </c>
      <c r="I89" s="534" t="s">
        <v>543</v>
      </c>
    </row>
    <row r="90" spans="1:12" ht="35.25" customHeight="1" x14ac:dyDescent="0.25">
      <c r="A90" s="20">
        <f t="shared" si="46"/>
        <v>7</v>
      </c>
      <c r="C90" s="533"/>
      <c r="D90" s="36" t="s">
        <v>854</v>
      </c>
      <c r="E90" s="115" t="s">
        <v>479</v>
      </c>
      <c r="F90" s="115" t="s">
        <v>480</v>
      </c>
      <c r="G90" s="536"/>
      <c r="H90" s="536"/>
      <c r="I90" s="536"/>
    </row>
    <row r="91" spans="1:12" x14ac:dyDescent="0.25">
      <c r="A91" s="20">
        <f t="shared" si="46"/>
        <v>9</v>
      </c>
      <c r="C91" s="40">
        <f>+'TABLA N° 35'!D90</f>
        <v>2025</v>
      </c>
      <c r="D91" s="23">
        <f>VLOOKUP(B84,'TABLA N° 51 AUX COND DIST'!$A$4:$J$12,A88,0)</f>
        <v>150</v>
      </c>
      <c r="E91" s="64">
        <f>+(H91/1000)/((D91/1000)^2/4*3.1416)</f>
        <v>0.84882437823614287</v>
      </c>
      <c r="F91" s="64">
        <f>VLOOKUP(B84,'TABLA N° 51 AUX COND DIST'!$A$4:$J$12,A92,0)</f>
        <v>53.014499999999998</v>
      </c>
      <c r="G91" s="248">
        <f>+F91</f>
        <v>53.014499999999998</v>
      </c>
      <c r="H91" s="64">
        <f>VLOOKUP(B84,'TABLA N° 51 AUX COND DIST'!$A$4:$J$12,A91,0)</f>
        <v>15</v>
      </c>
      <c r="I91" s="198">
        <f>+G91-H91</f>
        <v>38.014499999999998</v>
      </c>
    </row>
    <row r="92" spans="1:12" x14ac:dyDescent="0.25">
      <c r="A92" s="20">
        <f t="shared" si="46"/>
        <v>8</v>
      </c>
      <c r="C92" s="40">
        <f>C91+1</f>
        <v>2026</v>
      </c>
      <c r="D92" s="36">
        <f t="shared" ref="D92" si="47">+D91</f>
        <v>150</v>
      </c>
      <c r="E92" s="64">
        <f>+E91</f>
        <v>0.84882437823614287</v>
      </c>
      <c r="F92" s="138">
        <f t="shared" ref="F92:H92" si="48">+F91</f>
        <v>53.014499999999998</v>
      </c>
      <c r="G92" s="138">
        <f t="shared" si="48"/>
        <v>53.014499999999998</v>
      </c>
      <c r="H92" s="138">
        <f t="shared" si="48"/>
        <v>15</v>
      </c>
      <c r="I92" s="198">
        <f t="shared" ref="I92:I106" si="49">+G92-H92</f>
        <v>38.014499999999998</v>
      </c>
    </row>
    <row r="93" spans="1:12" x14ac:dyDescent="0.25">
      <c r="C93" s="40">
        <f t="shared" ref="C93:C106" si="50">C92+1</f>
        <v>2027</v>
      </c>
      <c r="D93" s="36">
        <f t="shared" ref="D93:H93" si="51">+D92</f>
        <v>150</v>
      </c>
      <c r="E93" s="64">
        <f t="shared" si="51"/>
        <v>0.84882437823614287</v>
      </c>
      <c r="F93" s="138">
        <f t="shared" si="51"/>
        <v>53.014499999999998</v>
      </c>
      <c r="G93" s="138">
        <f t="shared" si="51"/>
        <v>53.014499999999998</v>
      </c>
      <c r="H93" s="138">
        <f t="shared" si="51"/>
        <v>15</v>
      </c>
      <c r="I93" s="198">
        <f t="shared" si="49"/>
        <v>38.014499999999998</v>
      </c>
    </row>
    <row r="94" spans="1:12" x14ac:dyDescent="0.25">
      <c r="C94" s="40">
        <f t="shared" si="50"/>
        <v>2028</v>
      </c>
      <c r="D94" s="36">
        <f t="shared" ref="D94:H94" si="52">+D93</f>
        <v>150</v>
      </c>
      <c r="E94" s="64">
        <f t="shared" si="52"/>
        <v>0.84882437823614287</v>
      </c>
      <c r="F94" s="138">
        <f t="shared" si="52"/>
        <v>53.014499999999998</v>
      </c>
      <c r="G94" s="138">
        <f t="shared" si="52"/>
        <v>53.014499999999998</v>
      </c>
      <c r="H94" s="138">
        <f t="shared" si="52"/>
        <v>15</v>
      </c>
      <c r="I94" s="198">
        <f t="shared" si="49"/>
        <v>38.014499999999998</v>
      </c>
    </row>
    <row r="95" spans="1:12" x14ac:dyDescent="0.25">
      <c r="C95" s="40">
        <f t="shared" si="50"/>
        <v>2029</v>
      </c>
      <c r="D95" s="36">
        <f t="shared" ref="D95:H95" si="53">+D94</f>
        <v>150</v>
      </c>
      <c r="E95" s="64">
        <f t="shared" si="53"/>
        <v>0.84882437823614287</v>
      </c>
      <c r="F95" s="138">
        <f t="shared" si="53"/>
        <v>53.014499999999998</v>
      </c>
      <c r="G95" s="138">
        <f t="shared" si="53"/>
        <v>53.014499999999998</v>
      </c>
      <c r="H95" s="138">
        <f t="shared" si="53"/>
        <v>15</v>
      </c>
      <c r="I95" s="198">
        <f t="shared" si="49"/>
        <v>38.014499999999998</v>
      </c>
    </row>
    <row r="96" spans="1:12" x14ac:dyDescent="0.25">
      <c r="C96" s="40">
        <f t="shared" si="50"/>
        <v>2030</v>
      </c>
      <c r="D96" s="36">
        <f t="shared" ref="D96:H96" si="54">+D95</f>
        <v>150</v>
      </c>
      <c r="E96" s="64">
        <f t="shared" si="54"/>
        <v>0.84882437823614287</v>
      </c>
      <c r="F96" s="138">
        <f t="shared" si="54"/>
        <v>53.014499999999998</v>
      </c>
      <c r="G96" s="138">
        <f t="shared" si="54"/>
        <v>53.014499999999998</v>
      </c>
      <c r="H96" s="138">
        <f t="shared" si="54"/>
        <v>15</v>
      </c>
      <c r="I96" s="198">
        <f t="shared" si="49"/>
        <v>38.014499999999998</v>
      </c>
    </row>
    <row r="97" spans="1:9" x14ac:dyDescent="0.25">
      <c r="C97" s="40">
        <f t="shared" si="50"/>
        <v>2031</v>
      </c>
      <c r="D97" s="36">
        <f t="shared" ref="D97:H97" si="55">+D96</f>
        <v>150</v>
      </c>
      <c r="E97" s="64">
        <f t="shared" si="55"/>
        <v>0.84882437823614287</v>
      </c>
      <c r="F97" s="138">
        <f t="shared" si="55"/>
        <v>53.014499999999998</v>
      </c>
      <c r="G97" s="138">
        <f t="shared" si="55"/>
        <v>53.014499999999998</v>
      </c>
      <c r="H97" s="138">
        <f t="shared" si="55"/>
        <v>15</v>
      </c>
      <c r="I97" s="198">
        <f t="shared" si="49"/>
        <v>38.014499999999998</v>
      </c>
    </row>
    <row r="98" spans="1:9" x14ac:dyDescent="0.25">
      <c r="C98" s="40">
        <f t="shared" si="50"/>
        <v>2032</v>
      </c>
      <c r="D98" s="36">
        <f t="shared" ref="D98:H98" si="56">+D97</f>
        <v>150</v>
      </c>
      <c r="E98" s="64">
        <f t="shared" si="56"/>
        <v>0.84882437823614287</v>
      </c>
      <c r="F98" s="138">
        <f t="shared" si="56"/>
        <v>53.014499999999998</v>
      </c>
      <c r="G98" s="138">
        <f t="shared" si="56"/>
        <v>53.014499999999998</v>
      </c>
      <c r="H98" s="138">
        <f t="shared" si="56"/>
        <v>15</v>
      </c>
      <c r="I98" s="198">
        <f t="shared" si="49"/>
        <v>38.014499999999998</v>
      </c>
    </row>
    <row r="99" spans="1:9" x14ac:dyDescent="0.25">
      <c r="C99" s="40">
        <f t="shared" si="50"/>
        <v>2033</v>
      </c>
      <c r="D99" s="36">
        <f t="shared" ref="D99:H99" si="57">+D98</f>
        <v>150</v>
      </c>
      <c r="E99" s="64">
        <f t="shared" si="57"/>
        <v>0.84882437823614287</v>
      </c>
      <c r="F99" s="138">
        <f t="shared" si="57"/>
        <v>53.014499999999998</v>
      </c>
      <c r="G99" s="138">
        <f t="shared" si="57"/>
        <v>53.014499999999998</v>
      </c>
      <c r="H99" s="138">
        <f t="shared" si="57"/>
        <v>15</v>
      </c>
      <c r="I99" s="198">
        <f t="shared" si="49"/>
        <v>38.014499999999998</v>
      </c>
    </row>
    <row r="100" spans="1:9" x14ac:dyDescent="0.25">
      <c r="C100" s="40">
        <f t="shared" si="50"/>
        <v>2034</v>
      </c>
      <c r="D100" s="36">
        <f t="shared" ref="D100:H100" si="58">+D99</f>
        <v>150</v>
      </c>
      <c r="E100" s="64">
        <f t="shared" si="58"/>
        <v>0.84882437823614287</v>
      </c>
      <c r="F100" s="138">
        <f t="shared" si="58"/>
        <v>53.014499999999998</v>
      </c>
      <c r="G100" s="138">
        <f t="shared" si="58"/>
        <v>53.014499999999998</v>
      </c>
      <c r="H100" s="138">
        <f t="shared" si="58"/>
        <v>15</v>
      </c>
      <c r="I100" s="198">
        <f t="shared" si="49"/>
        <v>38.014499999999998</v>
      </c>
    </row>
    <row r="101" spans="1:9" x14ac:dyDescent="0.25">
      <c r="C101" s="40">
        <f t="shared" si="50"/>
        <v>2035</v>
      </c>
      <c r="D101" s="36">
        <f t="shared" ref="D101:H101" si="59">+D100</f>
        <v>150</v>
      </c>
      <c r="E101" s="64">
        <f t="shared" si="59"/>
        <v>0.84882437823614287</v>
      </c>
      <c r="F101" s="138">
        <f t="shared" si="59"/>
        <v>53.014499999999998</v>
      </c>
      <c r="G101" s="138">
        <f t="shared" si="59"/>
        <v>53.014499999999998</v>
      </c>
      <c r="H101" s="138">
        <f t="shared" si="59"/>
        <v>15</v>
      </c>
      <c r="I101" s="198">
        <f t="shared" si="49"/>
        <v>38.014499999999998</v>
      </c>
    </row>
    <row r="102" spans="1:9" x14ac:dyDescent="0.25">
      <c r="C102" s="40">
        <f t="shared" si="50"/>
        <v>2036</v>
      </c>
      <c r="D102" s="36">
        <f t="shared" ref="D102:H102" si="60">+D101</f>
        <v>150</v>
      </c>
      <c r="E102" s="64">
        <f t="shared" si="60"/>
        <v>0.84882437823614287</v>
      </c>
      <c r="F102" s="138">
        <f t="shared" si="60"/>
        <v>53.014499999999998</v>
      </c>
      <c r="G102" s="138">
        <f t="shared" si="60"/>
        <v>53.014499999999998</v>
      </c>
      <c r="H102" s="138">
        <f t="shared" si="60"/>
        <v>15</v>
      </c>
      <c r="I102" s="198">
        <f t="shared" si="49"/>
        <v>38.014499999999998</v>
      </c>
    </row>
    <row r="103" spans="1:9" x14ac:dyDescent="0.25">
      <c r="C103" s="40">
        <f t="shared" si="50"/>
        <v>2037</v>
      </c>
      <c r="D103" s="36">
        <f t="shared" ref="D103:H103" si="61">+D102</f>
        <v>150</v>
      </c>
      <c r="E103" s="64">
        <f t="shared" si="61"/>
        <v>0.84882437823614287</v>
      </c>
      <c r="F103" s="138">
        <f t="shared" si="61"/>
        <v>53.014499999999998</v>
      </c>
      <c r="G103" s="138">
        <f t="shared" si="61"/>
        <v>53.014499999999998</v>
      </c>
      <c r="H103" s="138">
        <f t="shared" si="61"/>
        <v>15</v>
      </c>
      <c r="I103" s="198">
        <f t="shared" si="49"/>
        <v>38.014499999999998</v>
      </c>
    </row>
    <row r="104" spans="1:9" x14ac:dyDescent="0.25">
      <c r="C104" s="40">
        <f t="shared" si="50"/>
        <v>2038</v>
      </c>
      <c r="D104" s="36">
        <f t="shared" ref="D104:H104" si="62">+D103</f>
        <v>150</v>
      </c>
      <c r="E104" s="64">
        <f t="shared" si="62"/>
        <v>0.84882437823614287</v>
      </c>
      <c r="F104" s="138">
        <f t="shared" si="62"/>
        <v>53.014499999999998</v>
      </c>
      <c r="G104" s="138">
        <f t="shared" si="62"/>
        <v>53.014499999999998</v>
      </c>
      <c r="H104" s="138">
        <f t="shared" si="62"/>
        <v>15</v>
      </c>
      <c r="I104" s="198">
        <f t="shared" si="49"/>
        <v>38.014499999999998</v>
      </c>
    </row>
    <row r="105" spans="1:9" x14ac:dyDescent="0.25">
      <c r="C105" s="40">
        <f t="shared" si="50"/>
        <v>2039</v>
      </c>
      <c r="D105" s="36">
        <f t="shared" ref="D105:H105" si="63">+D104</f>
        <v>150</v>
      </c>
      <c r="E105" s="64">
        <f t="shared" si="63"/>
        <v>0.84882437823614287</v>
      </c>
      <c r="F105" s="138">
        <f t="shared" si="63"/>
        <v>53.014499999999998</v>
      </c>
      <c r="G105" s="138">
        <f t="shared" si="63"/>
        <v>53.014499999999998</v>
      </c>
      <c r="H105" s="138">
        <f t="shared" si="63"/>
        <v>15</v>
      </c>
      <c r="I105" s="198">
        <f t="shared" si="49"/>
        <v>38.014499999999998</v>
      </c>
    </row>
    <row r="106" spans="1:9" x14ac:dyDescent="0.25">
      <c r="C106" s="40">
        <f t="shared" si="50"/>
        <v>2040</v>
      </c>
      <c r="D106" s="36">
        <f t="shared" ref="D106:H106" si="64">+D105</f>
        <v>150</v>
      </c>
      <c r="E106" s="64">
        <f t="shared" si="64"/>
        <v>0.84882437823614287</v>
      </c>
      <c r="F106" s="138">
        <f t="shared" si="64"/>
        <v>53.014499999999998</v>
      </c>
      <c r="G106" s="138">
        <f t="shared" si="64"/>
        <v>53.014499999999998</v>
      </c>
      <c r="H106" s="138">
        <f t="shared" si="64"/>
        <v>15</v>
      </c>
      <c r="I106" s="198">
        <f t="shared" si="49"/>
        <v>38.014499999999998</v>
      </c>
    </row>
    <row r="107" spans="1:9" x14ac:dyDescent="0.25">
      <c r="C107" s="228"/>
      <c r="D107" s="261"/>
      <c r="E107" s="70"/>
      <c r="F107" s="70"/>
      <c r="G107" s="70"/>
      <c r="H107" s="70"/>
      <c r="I107" s="208"/>
    </row>
    <row r="110" spans="1:9" s="20" customFormat="1" x14ac:dyDescent="0.25">
      <c r="B110" s="20">
        <f>+B84+1</f>
        <v>6</v>
      </c>
      <c r="C110" s="26" t="s">
        <v>16</v>
      </c>
      <c r="D110" s="27"/>
      <c r="E110" s="114" t="str">
        <f>+Parametros!$C$2</f>
        <v>Quilicura-Valle Grande</v>
      </c>
      <c r="F110" s="114"/>
    </row>
    <row r="111" spans="1:9" s="20" customFormat="1" x14ac:dyDescent="0.25">
      <c r="A111" s="20">
        <f>+A85</f>
        <v>10</v>
      </c>
      <c r="C111" s="26" t="s">
        <v>477</v>
      </c>
      <c r="D111" s="27"/>
      <c r="E111" s="114" t="str">
        <f>VLOOKUP(B110,'TABLA N° 51 AUX COND DIST'!$A$4:$J$12,A111,0)</f>
        <v>C_ Los_Condores_AlimentadoraAP1</v>
      </c>
      <c r="F111" s="114"/>
    </row>
    <row r="112" spans="1:9" x14ac:dyDescent="0.2">
      <c r="A112" s="20">
        <f t="shared" ref="A112:A118" si="65">+A86</f>
        <v>2</v>
      </c>
      <c r="C112" s="19" t="s">
        <v>852</v>
      </c>
      <c r="E112" s="114" t="str">
        <f>VLOOKUP(B110,'TABLA N° 51 AUX COND DIST'!$A$4:$J$12,A112,0)</f>
        <v>1101_CONDD13-1</v>
      </c>
      <c r="F112" s="114"/>
    </row>
    <row r="113" spans="1:9" x14ac:dyDescent="0.2">
      <c r="A113" s="20">
        <f t="shared" si="65"/>
        <v>3</v>
      </c>
      <c r="C113" s="19" t="s">
        <v>853</v>
      </c>
      <c r="E113" s="114" t="str">
        <f>VLOOKUP(B110,'TABLA N° 51 AUX COND DIST'!$A$4:$J$12,A113,0)</f>
        <v>301_PAP13</v>
      </c>
      <c r="F113" s="114"/>
    </row>
    <row r="114" spans="1:9" x14ac:dyDescent="0.2">
      <c r="A114" s="20">
        <f t="shared" si="65"/>
        <v>5</v>
      </c>
      <c r="C114" s="19" t="s">
        <v>84</v>
      </c>
      <c r="D114" s="258"/>
      <c r="E114" s="114" t="s">
        <v>107</v>
      </c>
      <c r="F114" s="114"/>
      <c r="I114" s="49"/>
    </row>
    <row r="115" spans="1:9" ht="11.25" customHeight="1" x14ac:dyDescent="0.25">
      <c r="A115" s="20">
        <f t="shared" si="65"/>
        <v>15</v>
      </c>
      <c r="C115" s="533" t="s">
        <v>10</v>
      </c>
      <c r="D115" s="539" t="str">
        <f>+E112</f>
        <v>1101_CONDD13-1</v>
      </c>
      <c r="E115" s="576"/>
      <c r="F115" s="548"/>
      <c r="G115" s="534" t="s">
        <v>542</v>
      </c>
      <c r="H115" s="534" t="s">
        <v>587</v>
      </c>
      <c r="I115" s="534" t="s">
        <v>543</v>
      </c>
    </row>
    <row r="116" spans="1:9" ht="35.25" customHeight="1" x14ac:dyDescent="0.25">
      <c r="A116" s="20">
        <f t="shared" si="65"/>
        <v>7</v>
      </c>
      <c r="C116" s="533"/>
      <c r="D116" s="36" t="s">
        <v>854</v>
      </c>
      <c r="E116" s="115" t="s">
        <v>479</v>
      </c>
      <c r="F116" s="115" t="s">
        <v>480</v>
      </c>
      <c r="G116" s="536"/>
      <c r="H116" s="536"/>
      <c r="I116" s="536"/>
    </row>
    <row r="117" spans="1:9" x14ac:dyDescent="0.25">
      <c r="A117" s="20">
        <f t="shared" si="65"/>
        <v>9</v>
      </c>
      <c r="C117" s="40">
        <f>+'TABLA N° 35'!D116</f>
        <v>2025</v>
      </c>
      <c r="D117" s="23">
        <f>VLOOKUP(B110,'TABLA N° 51 AUX COND DIST'!$A$4:$J$12,A114,0)</f>
        <v>150</v>
      </c>
      <c r="E117" s="64">
        <f>+(H117/1000)/((D117/1000)^2/4*3.1416)</f>
        <v>1.9805902158843338</v>
      </c>
      <c r="F117" s="64">
        <f>VLOOKUP(B110,'TABLA N° 51 AUX COND DIST'!$A$4:$J$12,A118,0)</f>
        <v>53.014499999999998</v>
      </c>
      <c r="G117" s="248">
        <f>+F117</f>
        <v>53.014499999999998</v>
      </c>
      <c r="H117" s="64">
        <f>VLOOKUP(B110,'TABLA N° 51 AUX COND DIST'!$A$4:$J$12,A117,0)</f>
        <v>35</v>
      </c>
      <c r="I117" s="198">
        <f>+G117-H117</f>
        <v>18.014499999999998</v>
      </c>
    </row>
    <row r="118" spans="1:9" x14ac:dyDescent="0.25">
      <c r="A118" s="20">
        <f t="shared" si="65"/>
        <v>8</v>
      </c>
      <c r="C118" s="40">
        <f>C117+1</f>
        <v>2026</v>
      </c>
      <c r="D118" s="36">
        <f t="shared" ref="D118" si="66">+D117</f>
        <v>150</v>
      </c>
      <c r="E118" s="64">
        <f>+E117</f>
        <v>1.9805902158843338</v>
      </c>
      <c r="F118" s="138">
        <f t="shared" ref="F118:H118" si="67">+F117</f>
        <v>53.014499999999998</v>
      </c>
      <c r="G118" s="138">
        <f t="shared" si="67"/>
        <v>53.014499999999998</v>
      </c>
      <c r="H118" s="138">
        <f t="shared" si="67"/>
        <v>35</v>
      </c>
      <c r="I118" s="198">
        <f t="shared" ref="I118:I132" si="68">+G118-H118</f>
        <v>18.014499999999998</v>
      </c>
    </row>
    <row r="119" spans="1:9" x14ac:dyDescent="0.25">
      <c r="C119" s="40">
        <f t="shared" ref="C119:C132" si="69">C118+1</f>
        <v>2027</v>
      </c>
      <c r="D119" s="36">
        <f t="shared" ref="D119:H119" si="70">+D118</f>
        <v>150</v>
      </c>
      <c r="E119" s="64">
        <f t="shared" si="70"/>
        <v>1.9805902158843338</v>
      </c>
      <c r="F119" s="138">
        <f t="shared" si="70"/>
        <v>53.014499999999998</v>
      </c>
      <c r="G119" s="138">
        <f t="shared" si="70"/>
        <v>53.014499999999998</v>
      </c>
      <c r="H119" s="138">
        <f t="shared" si="70"/>
        <v>35</v>
      </c>
      <c r="I119" s="198">
        <f t="shared" si="68"/>
        <v>18.014499999999998</v>
      </c>
    </row>
    <row r="120" spans="1:9" x14ac:dyDescent="0.25">
      <c r="C120" s="40">
        <f t="shared" si="69"/>
        <v>2028</v>
      </c>
      <c r="D120" s="36">
        <f t="shared" ref="D120:H120" si="71">+D119</f>
        <v>150</v>
      </c>
      <c r="E120" s="64">
        <f t="shared" si="71"/>
        <v>1.9805902158843338</v>
      </c>
      <c r="F120" s="138">
        <f t="shared" si="71"/>
        <v>53.014499999999998</v>
      </c>
      <c r="G120" s="138">
        <f t="shared" si="71"/>
        <v>53.014499999999998</v>
      </c>
      <c r="H120" s="138">
        <f t="shared" si="71"/>
        <v>35</v>
      </c>
      <c r="I120" s="198">
        <f t="shared" si="68"/>
        <v>18.014499999999998</v>
      </c>
    </row>
    <row r="121" spans="1:9" x14ac:dyDescent="0.25">
      <c r="C121" s="40">
        <f t="shared" si="69"/>
        <v>2029</v>
      </c>
      <c r="D121" s="36">
        <f t="shared" ref="D121:H121" si="72">+D120</f>
        <v>150</v>
      </c>
      <c r="E121" s="64">
        <f t="shared" si="72"/>
        <v>1.9805902158843338</v>
      </c>
      <c r="F121" s="138">
        <f t="shared" si="72"/>
        <v>53.014499999999998</v>
      </c>
      <c r="G121" s="138">
        <f t="shared" si="72"/>
        <v>53.014499999999998</v>
      </c>
      <c r="H121" s="138">
        <f t="shared" si="72"/>
        <v>35</v>
      </c>
      <c r="I121" s="198">
        <f t="shared" si="68"/>
        <v>18.014499999999998</v>
      </c>
    </row>
    <row r="122" spans="1:9" x14ac:dyDescent="0.25">
      <c r="C122" s="40">
        <f t="shared" si="69"/>
        <v>2030</v>
      </c>
      <c r="D122" s="36">
        <f t="shared" ref="D122:H122" si="73">+D121</f>
        <v>150</v>
      </c>
      <c r="E122" s="64">
        <f t="shared" si="73"/>
        <v>1.9805902158843338</v>
      </c>
      <c r="F122" s="138">
        <f t="shared" si="73"/>
        <v>53.014499999999998</v>
      </c>
      <c r="G122" s="138">
        <f t="shared" si="73"/>
        <v>53.014499999999998</v>
      </c>
      <c r="H122" s="138">
        <f t="shared" si="73"/>
        <v>35</v>
      </c>
      <c r="I122" s="198">
        <f t="shared" si="68"/>
        <v>18.014499999999998</v>
      </c>
    </row>
    <row r="123" spans="1:9" x14ac:dyDescent="0.25">
      <c r="C123" s="40">
        <f t="shared" si="69"/>
        <v>2031</v>
      </c>
      <c r="D123" s="36">
        <f t="shared" ref="D123:H123" si="74">+D122</f>
        <v>150</v>
      </c>
      <c r="E123" s="64">
        <f t="shared" si="74"/>
        <v>1.9805902158843338</v>
      </c>
      <c r="F123" s="138">
        <f t="shared" si="74"/>
        <v>53.014499999999998</v>
      </c>
      <c r="G123" s="138">
        <f t="shared" si="74"/>
        <v>53.014499999999998</v>
      </c>
      <c r="H123" s="138">
        <f t="shared" si="74"/>
        <v>35</v>
      </c>
      <c r="I123" s="198">
        <f t="shared" si="68"/>
        <v>18.014499999999998</v>
      </c>
    </row>
    <row r="124" spans="1:9" x14ac:dyDescent="0.25">
      <c r="C124" s="40">
        <f t="shared" si="69"/>
        <v>2032</v>
      </c>
      <c r="D124" s="36">
        <f t="shared" ref="D124:H124" si="75">+D123</f>
        <v>150</v>
      </c>
      <c r="E124" s="64">
        <f t="shared" si="75"/>
        <v>1.9805902158843338</v>
      </c>
      <c r="F124" s="138">
        <f t="shared" si="75"/>
        <v>53.014499999999998</v>
      </c>
      <c r="G124" s="138">
        <f t="shared" si="75"/>
        <v>53.014499999999998</v>
      </c>
      <c r="H124" s="138">
        <f t="shared" si="75"/>
        <v>35</v>
      </c>
      <c r="I124" s="198">
        <f t="shared" si="68"/>
        <v>18.014499999999998</v>
      </c>
    </row>
    <row r="125" spans="1:9" x14ac:dyDescent="0.25">
      <c r="C125" s="40">
        <f t="shared" si="69"/>
        <v>2033</v>
      </c>
      <c r="D125" s="36">
        <f t="shared" ref="D125:H125" si="76">+D124</f>
        <v>150</v>
      </c>
      <c r="E125" s="64">
        <f t="shared" si="76"/>
        <v>1.9805902158843338</v>
      </c>
      <c r="F125" s="138">
        <f t="shared" si="76"/>
        <v>53.014499999999998</v>
      </c>
      <c r="G125" s="138">
        <f t="shared" si="76"/>
        <v>53.014499999999998</v>
      </c>
      <c r="H125" s="138">
        <f t="shared" si="76"/>
        <v>35</v>
      </c>
      <c r="I125" s="198">
        <f t="shared" si="68"/>
        <v>18.014499999999998</v>
      </c>
    </row>
    <row r="126" spans="1:9" x14ac:dyDescent="0.25">
      <c r="C126" s="40">
        <f t="shared" si="69"/>
        <v>2034</v>
      </c>
      <c r="D126" s="36">
        <f t="shared" ref="D126:H126" si="77">+D125</f>
        <v>150</v>
      </c>
      <c r="E126" s="64">
        <f t="shared" si="77"/>
        <v>1.9805902158843338</v>
      </c>
      <c r="F126" s="138">
        <f t="shared" si="77"/>
        <v>53.014499999999998</v>
      </c>
      <c r="G126" s="138">
        <f t="shared" si="77"/>
        <v>53.014499999999998</v>
      </c>
      <c r="H126" s="138">
        <f t="shared" si="77"/>
        <v>35</v>
      </c>
      <c r="I126" s="198">
        <f t="shared" si="68"/>
        <v>18.014499999999998</v>
      </c>
    </row>
    <row r="127" spans="1:9" x14ac:dyDescent="0.25">
      <c r="C127" s="40">
        <f t="shared" si="69"/>
        <v>2035</v>
      </c>
      <c r="D127" s="36">
        <f t="shared" ref="D127:H127" si="78">+D126</f>
        <v>150</v>
      </c>
      <c r="E127" s="64">
        <f t="shared" si="78"/>
        <v>1.9805902158843338</v>
      </c>
      <c r="F127" s="138">
        <f t="shared" si="78"/>
        <v>53.014499999999998</v>
      </c>
      <c r="G127" s="138">
        <f t="shared" si="78"/>
        <v>53.014499999999998</v>
      </c>
      <c r="H127" s="138">
        <f t="shared" si="78"/>
        <v>35</v>
      </c>
      <c r="I127" s="198">
        <f t="shared" si="68"/>
        <v>18.014499999999998</v>
      </c>
    </row>
    <row r="128" spans="1:9" x14ac:dyDescent="0.25">
      <c r="C128" s="40">
        <f t="shared" si="69"/>
        <v>2036</v>
      </c>
      <c r="D128" s="36">
        <f t="shared" ref="D128:H128" si="79">+D127</f>
        <v>150</v>
      </c>
      <c r="E128" s="64">
        <f t="shared" si="79"/>
        <v>1.9805902158843338</v>
      </c>
      <c r="F128" s="138">
        <f t="shared" si="79"/>
        <v>53.014499999999998</v>
      </c>
      <c r="G128" s="138">
        <f t="shared" si="79"/>
        <v>53.014499999999998</v>
      </c>
      <c r="H128" s="138">
        <f t="shared" si="79"/>
        <v>35</v>
      </c>
      <c r="I128" s="198">
        <f t="shared" si="68"/>
        <v>18.014499999999998</v>
      </c>
    </row>
    <row r="129" spans="1:12" x14ac:dyDescent="0.25">
      <c r="C129" s="40">
        <f t="shared" si="69"/>
        <v>2037</v>
      </c>
      <c r="D129" s="36">
        <f t="shared" ref="D129:H129" si="80">+D128</f>
        <v>150</v>
      </c>
      <c r="E129" s="64">
        <f t="shared" si="80"/>
        <v>1.9805902158843338</v>
      </c>
      <c r="F129" s="138">
        <f t="shared" si="80"/>
        <v>53.014499999999998</v>
      </c>
      <c r="G129" s="138">
        <f t="shared" si="80"/>
        <v>53.014499999999998</v>
      </c>
      <c r="H129" s="138">
        <f t="shared" si="80"/>
        <v>35</v>
      </c>
      <c r="I129" s="198">
        <f t="shared" si="68"/>
        <v>18.014499999999998</v>
      </c>
    </row>
    <row r="130" spans="1:12" x14ac:dyDescent="0.25">
      <c r="C130" s="40">
        <f t="shared" si="69"/>
        <v>2038</v>
      </c>
      <c r="D130" s="36">
        <f t="shared" ref="D130:H130" si="81">+D129</f>
        <v>150</v>
      </c>
      <c r="E130" s="64">
        <f t="shared" si="81"/>
        <v>1.9805902158843338</v>
      </c>
      <c r="F130" s="138">
        <f t="shared" si="81"/>
        <v>53.014499999999998</v>
      </c>
      <c r="G130" s="138">
        <f t="shared" si="81"/>
        <v>53.014499999999998</v>
      </c>
      <c r="H130" s="138">
        <f t="shared" si="81"/>
        <v>35</v>
      </c>
      <c r="I130" s="198">
        <f t="shared" si="68"/>
        <v>18.014499999999998</v>
      </c>
    </row>
    <row r="131" spans="1:12" x14ac:dyDescent="0.25">
      <c r="C131" s="40">
        <f t="shared" si="69"/>
        <v>2039</v>
      </c>
      <c r="D131" s="36">
        <f t="shared" ref="D131:H131" si="82">+D130</f>
        <v>150</v>
      </c>
      <c r="E131" s="64">
        <f t="shared" si="82"/>
        <v>1.9805902158843338</v>
      </c>
      <c r="F131" s="138">
        <f t="shared" si="82"/>
        <v>53.014499999999998</v>
      </c>
      <c r="G131" s="138">
        <f t="shared" si="82"/>
        <v>53.014499999999998</v>
      </c>
      <c r="H131" s="138">
        <f t="shared" si="82"/>
        <v>35</v>
      </c>
      <c r="I131" s="198">
        <f t="shared" si="68"/>
        <v>18.014499999999998</v>
      </c>
    </row>
    <row r="132" spans="1:12" x14ac:dyDescent="0.25">
      <c r="C132" s="40">
        <f t="shared" si="69"/>
        <v>2040</v>
      </c>
      <c r="D132" s="36">
        <f t="shared" ref="D132:H132" si="83">+D131</f>
        <v>150</v>
      </c>
      <c r="E132" s="64">
        <f t="shared" si="83"/>
        <v>1.9805902158843338</v>
      </c>
      <c r="F132" s="138">
        <f t="shared" si="83"/>
        <v>53.014499999999998</v>
      </c>
      <c r="G132" s="138">
        <f t="shared" si="83"/>
        <v>53.014499999999998</v>
      </c>
      <c r="H132" s="138">
        <f t="shared" si="83"/>
        <v>35</v>
      </c>
      <c r="I132" s="198">
        <f t="shared" si="68"/>
        <v>18.014499999999998</v>
      </c>
    </row>
    <row r="133" spans="1:12" x14ac:dyDescent="0.25">
      <c r="C133" s="228"/>
      <c r="D133" s="261"/>
      <c r="E133" s="70"/>
      <c r="F133" s="70"/>
      <c r="G133" s="70"/>
      <c r="H133" s="70"/>
      <c r="I133" s="208"/>
    </row>
    <row r="136" spans="1:12" s="20" customFormat="1" x14ac:dyDescent="0.25">
      <c r="B136" s="20">
        <f>+B110+1</f>
        <v>7</v>
      </c>
      <c r="C136" s="26" t="s">
        <v>16</v>
      </c>
      <c r="D136" s="27"/>
      <c r="E136" s="114" t="str">
        <f>+Parametros!$C$2</f>
        <v>Quilicura-Valle Grande</v>
      </c>
      <c r="F136" s="114"/>
    </row>
    <row r="137" spans="1:12" s="20" customFormat="1" x14ac:dyDescent="0.25">
      <c r="A137" s="20">
        <f>+A111</f>
        <v>10</v>
      </c>
      <c r="C137" s="26" t="s">
        <v>477</v>
      </c>
      <c r="D137" s="27"/>
      <c r="E137" s="114" t="str">
        <f>+'TABLA N° 51 AUX COND DIST'!J10&amp;"; "&amp;'TABLA N° 51 AUX COND DIST'!J11</f>
        <v>C_San_Cristobal_AlimentadoraAP1; C_San Cristobal_AlimentadoraAP2</v>
      </c>
      <c r="F137" s="114"/>
    </row>
    <row r="138" spans="1:12" x14ac:dyDescent="0.2">
      <c r="A138" s="20">
        <f t="shared" ref="A138:A144" si="84">+A112</f>
        <v>2</v>
      </c>
      <c r="C138" s="19" t="s">
        <v>852</v>
      </c>
      <c r="E138" s="114" t="str">
        <f>+'TABLA N° 51 AUX COND DIST'!B10&amp;"; "&amp;'TABLA N° 51 AUX COND DIST'!B11</f>
        <v>1101_CONDD12-1; 1101_CONDD12-2</v>
      </c>
      <c r="F138" s="114"/>
      <c r="J138" s="20"/>
      <c r="K138" s="20"/>
      <c r="L138" s="20"/>
    </row>
    <row r="139" spans="1:12" x14ac:dyDescent="0.2">
      <c r="A139" s="20">
        <f t="shared" si="84"/>
        <v>3</v>
      </c>
      <c r="C139" s="19" t="s">
        <v>853</v>
      </c>
      <c r="E139" s="114" t="str">
        <f>VLOOKUP(B136,'TABLA N° 51 AUX COND DIST'!$A$4:$J$12,A139,0)</f>
        <v>301_PAP12</v>
      </c>
      <c r="F139" s="114"/>
      <c r="J139" s="20"/>
      <c r="K139" s="20"/>
      <c r="L139" s="20"/>
    </row>
    <row r="140" spans="1:12" x14ac:dyDescent="0.2">
      <c r="A140" s="20">
        <f t="shared" si="84"/>
        <v>5</v>
      </c>
      <c r="C140" s="19" t="s">
        <v>84</v>
      </c>
      <c r="D140" s="258"/>
      <c r="E140" s="114" t="s">
        <v>107</v>
      </c>
      <c r="F140" s="114"/>
      <c r="J140" s="20"/>
      <c r="K140" s="20"/>
      <c r="L140" s="49"/>
    </row>
    <row r="141" spans="1:12" ht="11.25" customHeight="1" x14ac:dyDescent="0.25">
      <c r="A141" s="20">
        <f t="shared" si="84"/>
        <v>15</v>
      </c>
      <c r="C141" s="533" t="s">
        <v>10</v>
      </c>
      <c r="D141" s="539" t="str">
        <f>+'TABLA N° 51 AUX COND DIST'!B10</f>
        <v>1101_CONDD12-1</v>
      </c>
      <c r="E141" s="576"/>
      <c r="F141" s="548"/>
      <c r="G141" s="533" t="str">
        <f>+'TABLA N° 51 AUX COND DIST'!B11</f>
        <v>1101_CONDD12-2</v>
      </c>
      <c r="H141" s="533"/>
      <c r="I141" s="533"/>
      <c r="J141" s="534" t="s">
        <v>542</v>
      </c>
      <c r="K141" s="534" t="s">
        <v>587</v>
      </c>
      <c r="L141" s="534" t="s">
        <v>543</v>
      </c>
    </row>
    <row r="142" spans="1:12" ht="35.25" customHeight="1" x14ac:dyDescent="0.25">
      <c r="A142" s="20">
        <f t="shared" si="84"/>
        <v>7</v>
      </c>
      <c r="C142" s="533"/>
      <c r="D142" s="36" t="s">
        <v>854</v>
      </c>
      <c r="E142" s="115" t="s">
        <v>479</v>
      </c>
      <c r="F142" s="115" t="s">
        <v>480</v>
      </c>
      <c r="G142" s="36" t="s">
        <v>854</v>
      </c>
      <c r="H142" s="115" t="s">
        <v>479</v>
      </c>
      <c r="I142" s="115" t="s">
        <v>480</v>
      </c>
      <c r="J142" s="536"/>
      <c r="K142" s="536"/>
      <c r="L142" s="536"/>
    </row>
    <row r="143" spans="1:12" x14ac:dyDescent="0.25">
      <c r="A143" s="20">
        <f t="shared" si="84"/>
        <v>9</v>
      </c>
      <c r="C143" s="40">
        <f>+'TABLA N° 35'!D142</f>
        <v>2025</v>
      </c>
      <c r="D143" s="23">
        <f>VLOOKUP(B136,'TABLA N° 51 AUX COND DIST'!$A$4:$J$12,A140,0)</f>
        <v>160</v>
      </c>
      <c r="E143" s="64">
        <f>+(K143/1000)/((D143/1000)^2/4*3.1416)</f>
        <v>1.7407531194295902</v>
      </c>
      <c r="F143" s="64">
        <f>+'TABLA N° 51 AUX COND DIST'!H10</f>
        <v>60.318719999999992</v>
      </c>
      <c r="G143" s="23">
        <f>+'TABLA N° 51 AUX COND DIST'!E11</f>
        <v>160</v>
      </c>
      <c r="H143" s="64">
        <f>+(K143/1000)/((G143/1000)^2/4*3.1416)</f>
        <v>1.7407531194295902</v>
      </c>
      <c r="I143" s="64">
        <f>+'TABLA N° 51 AUX COND DIST'!H11</f>
        <v>60.318719999999992</v>
      </c>
      <c r="J143" s="138">
        <f>+I143+F143</f>
        <v>120.63743999999998</v>
      </c>
      <c r="K143" s="64">
        <f>+'TABLA N° 51 AUX COND DIST'!I10</f>
        <v>35</v>
      </c>
      <c r="L143" s="198">
        <f>+J143-K143</f>
        <v>85.637439999999984</v>
      </c>
    </row>
    <row r="144" spans="1:12" x14ac:dyDescent="0.25">
      <c r="A144" s="20">
        <f t="shared" si="84"/>
        <v>8</v>
      </c>
      <c r="C144" s="40">
        <f>C143+1</f>
        <v>2026</v>
      </c>
      <c r="D144" s="36">
        <f t="shared" ref="D144" si="85">+D143</f>
        <v>160</v>
      </c>
      <c r="E144" s="64">
        <f>+E143</f>
        <v>1.7407531194295902</v>
      </c>
      <c r="F144" s="138">
        <f t="shared" ref="F144:I158" si="86">+F143</f>
        <v>60.318719999999992</v>
      </c>
      <c r="G144" s="36">
        <f t="shared" si="86"/>
        <v>160</v>
      </c>
      <c r="H144" s="248">
        <f t="shared" si="86"/>
        <v>1.7407531194295902</v>
      </c>
      <c r="I144" s="64">
        <f>+I143</f>
        <v>60.318719999999992</v>
      </c>
      <c r="J144" s="138">
        <f t="shared" ref="J144:K158" si="87">+J143</f>
        <v>120.63743999999998</v>
      </c>
      <c r="K144" s="138">
        <f t="shared" si="87"/>
        <v>35</v>
      </c>
      <c r="L144" s="198">
        <f t="shared" ref="L144:L158" si="88">+J144-K144</f>
        <v>85.637439999999984</v>
      </c>
    </row>
    <row r="145" spans="3:12" x14ac:dyDescent="0.25">
      <c r="C145" s="40">
        <f t="shared" ref="C145:C158" si="89">C144+1</f>
        <v>2027</v>
      </c>
      <c r="D145" s="36">
        <f t="shared" ref="D145:E145" si="90">+D144</f>
        <v>160</v>
      </c>
      <c r="E145" s="64">
        <f t="shared" si="90"/>
        <v>1.7407531194295902</v>
      </c>
      <c r="F145" s="138">
        <f t="shared" si="86"/>
        <v>60.318719999999992</v>
      </c>
      <c r="G145" s="36">
        <f t="shared" si="86"/>
        <v>160</v>
      </c>
      <c r="H145" s="248">
        <f t="shared" si="86"/>
        <v>1.7407531194295902</v>
      </c>
      <c r="I145" s="64">
        <f t="shared" si="86"/>
        <v>60.318719999999992</v>
      </c>
      <c r="J145" s="138">
        <f t="shared" si="87"/>
        <v>120.63743999999998</v>
      </c>
      <c r="K145" s="138">
        <f t="shared" si="87"/>
        <v>35</v>
      </c>
      <c r="L145" s="198">
        <f t="shared" si="88"/>
        <v>85.637439999999984</v>
      </c>
    </row>
    <row r="146" spans="3:12" x14ac:dyDescent="0.25">
      <c r="C146" s="40">
        <f t="shared" si="89"/>
        <v>2028</v>
      </c>
      <c r="D146" s="36">
        <f t="shared" ref="D146:E146" si="91">+D145</f>
        <v>160</v>
      </c>
      <c r="E146" s="64">
        <f t="shared" si="91"/>
        <v>1.7407531194295902</v>
      </c>
      <c r="F146" s="138">
        <f t="shared" si="86"/>
        <v>60.318719999999992</v>
      </c>
      <c r="G146" s="36">
        <f t="shared" si="86"/>
        <v>160</v>
      </c>
      <c r="H146" s="248">
        <f t="shared" si="86"/>
        <v>1.7407531194295902</v>
      </c>
      <c r="I146" s="64">
        <f t="shared" si="86"/>
        <v>60.318719999999992</v>
      </c>
      <c r="J146" s="138">
        <f t="shared" si="87"/>
        <v>120.63743999999998</v>
      </c>
      <c r="K146" s="138">
        <f t="shared" si="87"/>
        <v>35</v>
      </c>
      <c r="L146" s="198">
        <f t="shared" si="88"/>
        <v>85.637439999999984</v>
      </c>
    </row>
    <row r="147" spans="3:12" x14ac:dyDescent="0.25">
      <c r="C147" s="40">
        <f t="shared" si="89"/>
        <v>2029</v>
      </c>
      <c r="D147" s="36">
        <f t="shared" ref="D147:E147" si="92">+D146</f>
        <v>160</v>
      </c>
      <c r="E147" s="64">
        <f t="shared" si="92"/>
        <v>1.7407531194295902</v>
      </c>
      <c r="F147" s="138">
        <f t="shared" si="86"/>
        <v>60.318719999999992</v>
      </c>
      <c r="G147" s="36">
        <f t="shared" si="86"/>
        <v>160</v>
      </c>
      <c r="H147" s="248">
        <f t="shared" si="86"/>
        <v>1.7407531194295902</v>
      </c>
      <c r="I147" s="64">
        <f t="shared" si="86"/>
        <v>60.318719999999992</v>
      </c>
      <c r="J147" s="138">
        <f t="shared" si="87"/>
        <v>120.63743999999998</v>
      </c>
      <c r="K147" s="138">
        <f t="shared" si="87"/>
        <v>35</v>
      </c>
      <c r="L147" s="198">
        <f t="shared" si="88"/>
        <v>85.637439999999984</v>
      </c>
    </row>
    <row r="148" spans="3:12" x14ac:dyDescent="0.25">
      <c r="C148" s="40">
        <f t="shared" si="89"/>
        <v>2030</v>
      </c>
      <c r="D148" s="36">
        <f t="shared" ref="D148:E148" si="93">+D147</f>
        <v>160</v>
      </c>
      <c r="E148" s="64">
        <f t="shared" si="93"/>
        <v>1.7407531194295902</v>
      </c>
      <c r="F148" s="138">
        <f t="shared" si="86"/>
        <v>60.318719999999992</v>
      </c>
      <c r="G148" s="36">
        <f t="shared" si="86"/>
        <v>160</v>
      </c>
      <c r="H148" s="248">
        <f t="shared" si="86"/>
        <v>1.7407531194295902</v>
      </c>
      <c r="I148" s="64">
        <f t="shared" si="86"/>
        <v>60.318719999999992</v>
      </c>
      <c r="J148" s="138">
        <f t="shared" si="87"/>
        <v>120.63743999999998</v>
      </c>
      <c r="K148" s="138">
        <f t="shared" si="87"/>
        <v>35</v>
      </c>
      <c r="L148" s="198">
        <f t="shared" si="88"/>
        <v>85.637439999999984</v>
      </c>
    </row>
    <row r="149" spans="3:12" x14ac:dyDescent="0.25">
      <c r="C149" s="40">
        <f t="shared" si="89"/>
        <v>2031</v>
      </c>
      <c r="D149" s="36">
        <f t="shared" ref="D149:E149" si="94">+D148</f>
        <v>160</v>
      </c>
      <c r="E149" s="64">
        <f t="shared" si="94"/>
        <v>1.7407531194295902</v>
      </c>
      <c r="F149" s="138">
        <f t="shared" si="86"/>
        <v>60.318719999999992</v>
      </c>
      <c r="G149" s="36">
        <f t="shared" si="86"/>
        <v>160</v>
      </c>
      <c r="H149" s="248">
        <f t="shared" si="86"/>
        <v>1.7407531194295902</v>
      </c>
      <c r="I149" s="64">
        <f t="shared" si="86"/>
        <v>60.318719999999992</v>
      </c>
      <c r="J149" s="138">
        <f t="shared" si="87"/>
        <v>120.63743999999998</v>
      </c>
      <c r="K149" s="138">
        <f t="shared" si="87"/>
        <v>35</v>
      </c>
      <c r="L149" s="198">
        <f t="shared" si="88"/>
        <v>85.637439999999984</v>
      </c>
    </row>
    <row r="150" spans="3:12" x14ac:dyDescent="0.25">
      <c r="C150" s="40">
        <f t="shared" si="89"/>
        <v>2032</v>
      </c>
      <c r="D150" s="36">
        <f t="shared" ref="D150:E150" si="95">+D149</f>
        <v>160</v>
      </c>
      <c r="E150" s="64">
        <f t="shared" si="95"/>
        <v>1.7407531194295902</v>
      </c>
      <c r="F150" s="138">
        <f t="shared" si="86"/>
        <v>60.318719999999992</v>
      </c>
      <c r="G150" s="36">
        <f t="shared" si="86"/>
        <v>160</v>
      </c>
      <c r="H150" s="248">
        <f t="shared" si="86"/>
        <v>1.7407531194295902</v>
      </c>
      <c r="I150" s="64">
        <f t="shared" si="86"/>
        <v>60.318719999999992</v>
      </c>
      <c r="J150" s="138">
        <f t="shared" si="87"/>
        <v>120.63743999999998</v>
      </c>
      <c r="K150" s="138">
        <f t="shared" si="87"/>
        <v>35</v>
      </c>
      <c r="L150" s="198">
        <f t="shared" si="88"/>
        <v>85.637439999999984</v>
      </c>
    </row>
    <row r="151" spans="3:12" x14ac:dyDescent="0.25">
      <c r="C151" s="40">
        <f t="shared" si="89"/>
        <v>2033</v>
      </c>
      <c r="D151" s="36">
        <f t="shared" ref="D151:E151" si="96">+D150</f>
        <v>160</v>
      </c>
      <c r="E151" s="64">
        <f t="shared" si="96"/>
        <v>1.7407531194295902</v>
      </c>
      <c r="F151" s="138">
        <f t="shared" si="86"/>
        <v>60.318719999999992</v>
      </c>
      <c r="G151" s="36">
        <f t="shared" si="86"/>
        <v>160</v>
      </c>
      <c r="H151" s="248">
        <f t="shared" si="86"/>
        <v>1.7407531194295902</v>
      </c>
      <c r="I151" s="64">
        <f t="shared" si="86"/>
        <v>60.318719999999992</v>
      </c>
      <c r="J151" s="138">
        <f t="shared" si="87"/>
        <v>120.63743999999998</v>
      </c>
      <c r="K151" s="138">
        <f t="shared" si="87"/>
        <v>35</v>
      </c>
      <c r="L151" s="198">
        <f t="shared" si="88"/>
        <v>85.637439999999984</v>
      </c>
    </row>
    <row r="152" spans="3:12" x14ac:dyDescent="0.25">
      <c r="C152" s="40">
        <f t="shared" si="89"/>
        <v>2034</v>
      </c>
      <c r="D152" s="36">
        <f t="shared" ref="D152:E152" si="97">+D151</f>
        <v>160</v>
      </c>
      <c r="E152" s="64">
        <f t="shared" si="97"/>
        <v>1.7407531194295902</v>
      </c>
      <c r="F152" s="138">
        <f t="shared" si="86"/>
        <v>60.318719999999992</v>
      </c>
      <c r="G152" s="36">
        <f t="shared" si="86"/>
        <v>160</v>
      </c>
      <c r="H152" s="248">
        <f t="shared" si="86"/>
        <v>1.7407531194295902</v>
      </c>
      <c r="I152" s="64">
        <f t="shared" si="86"/>
        <v>60.318719999999992</v>
      </c>
      <c r="J152" s="138">
        <f t="shared" si="87"/>
        <v>120.63743999999998</v>
      </c>
      <c r="K152" s="138">
        <f t="shared" si="87"/>
        <v>35</v>
      </c>
      <c r="L152" s="198">
        <f t="shared" si="88"/>
        <v>85.637439999999984</v>
      </c>
    </row>
    <row r="153" spans="3:12" x14ac:dyDescent="0.25">
      <c r="C153" s="40">
        <f t="shared" si="89"/>
        <v>2035</v>
      </c>
      <c r="D153" s="36">
        <f t="shared" ref="D153:E153" si="98">+D152</f>
        <v>160</v>
      </c>
      <c r="E153" s="64">
        <f t="shared" si="98"/>
        <v>1.7407531194295902</v>
      </c>
      <c r="F153" s="138">
        <f t="shared" si="86"/>
        <v>60.318719999999992</v>
      </c>
      <c r="G153" s="36">
        <f t="shared" si="86"/>
        <v>160</v>
      </c>
      <c r="H153" s="248">
        <f t="shared" si="86"/>
        <v>1.7407531194295902</v>
      </c>
      <c r="I153" s="64">
        <f t="shared" si="86"/>
        <v>60.318719999999992</v>
      </c>
      <c r="J153" s="138">
        <f t="shared" si="87"/>
        <v>120.63743999999998</v>
      </c>
      <c r="K153" s="138">
        <f t="shared" si="87"/>
        <v>35</v>
      </c>
      <c r="L153" s="198">
        <f t="shared" si="88"/>
        <v>85.637439999999984</v>
      </c>
    </row>
    <row r="154" spans="3:12" x14ac:dyDescent="0.25">
      <c r="C154" s="40">
        <f t="shared" si="89"/>
        <v>2036</v>
      </c>
      <c r="D154" s="36">
        <f t="shared" ref="D154:E154" si="99">+D153</f>
        <v>160</v>
      </c>
      <c r="E154" s="64">
        <f t="shared" si="99"/>
        <v>1.7407531194295902</v>
      </c>
      <c r="F154" s="138">
        <f t="shared" si="86"/>
        <v>60.318719999999992</v>
      </c>
      <c r="G154" s="36">
        <f t="shared" si="86"/>
        <v>160</v>
      </c>
      <c r="H154" s="248">
        <f t="shared" si="86"/>
        <v>1.7407531194295902</v>
      </c>
      <c r="I154" s="64">
        <f t="shared" si="86"/>
        <v>60.318719999999992</v>
      </c>
      <c r="J154" s="138">
        <f t="shared" si="87"/>
        <v>120.63743999999998</v>
      </c>
      <c r="K154" s="138">
        <f t="shared" si="87"/>
        <v>35</v>
      </c>
      <c r="L154" s="198">
        <f t="shared" si="88"/>
        <v>85.637439999999984</v>
      </c>
    </row>
    <row r="155" spans="3:12" x14ac:dyDescent="0.25">
      <c r="C155" s="40">
        <f t="shared" si="89"/>
        <v>2037</v>
      </c>
      <c r="D155" s="36">
        <f t="shared" ref="D155:E155" si="100">+D154</f>
        <v>160</v>
      </c>
      <c r="E155" s="64">
        <f t="shared" si="100"/>
        <v>1.7407531194295902</v>
      </c>
      <c r="F155" s="138">
        <f t="shared" si="86"/>
        <v>60.318719999999992</v>
      </c>
      <c r="G155" s="36">
        <f t="shared" si="86"/>
        <v>160</v>
      </c>
      <c r="H155" s="248">
        <f t="shared" si="86"/>
        <v>1.7407531194295902</v>
      </c>
      <c r="I155" s="64">
        <f t="shared" si="86"/>
        <v>60.318719999999992</v>
      </c>
      <c r="J155" s="138">
        <f t="shared" si="87"/>
        <v>120.63743999999998</v>
      </c>
      <c r="K155" s="138">
        <f t="shared" si="87"/>
        <v>35</v>
      </c>
      <c r="L155" s="198">
        <f t="shared" si="88"/>
        <v>85.637439999999984</v>
      </c>
    </row>
    <row r="156" spans="3:12" x14ac:dyDescent="0.25">
      <c r="C156" s="40">
        <f t="shared" si="89"/>
        <v>2038</v>
      </c>
      <c r="D156" s="36">
        <f t="shared" ref="D156:E156" si="101">+D155</f>
        <v>160</v>
      </c>
      <c r="E156" s="64">
        <f t="shared" si="101"/>
        <v>1.7407531194295902</v>
      </c>
      <c r="F156" s="138">
        <f t="shared" si="86"/>
        <v>60.318719999999992</v>
      </c>
      <c r="G156" s="36">
        <f t="shared" si="86"/>
        <v>160</v>
      </c>
      <c r="H156" s="248">
        <f t="shared" si="86"/>
        <v>1.7407531194295902</v>
      </c>
      <c r="I156" s="64">
        <f t="shared" si="86"/>
        <v>60.318719999999992</v>
      </c>
      <c r="J156" s="138">
        <f t="shared" si="87"/>
        <v>120.63743999999998</v>
      </c>
      <c r="K156" s="138">
        <f t="shared" si="87"/>
        <v>35</v>
      </c>
      <c r="L156" s="198">
        <f t="shared" si="88"/>
        <v>85.637439999999984</v>
      </c>
    </row>
    <row r="157" spans="3:12" x14ac:dyDescent="0.25">
      <c r="C157" s="40">
        <f t="shared" si="89"/>
        <v>2039</v>
      </c>
      <c r="D157" s="36">
        <f t="shared" ref="D157:E157" si="102">+D156</f>
        <v>160</v>
      </c>
      <c r="E157" s="64">
        <f t="shared" si="102"/>
        <v>1.7407531194295902</v>
      </c>
      <c r="F157" s="138">
        <f t="shared" si="86"/>
        <v>60.318719999999992</v>
      </c>
      <c r="G157" s="36">
        <f t="shared" si="86"/>
        <v>160</v>
      </c>
      <c r="H157" s="248">
        <f t="shared" si="86"/>
        <v>1.7407531194295902</v>
      </c>
      <c r="I157" s="64">
        <f t="shared" si="86"/>
        <v>60.318719999999992</v>
      </c>
      <c r="J157" s="138">
        <f t="shared" si="87"/>
        <v>120.63743999999998</v>
      </c>
      <c r="K157" s="138">
        <f t="shared" si="87"/>
        <v>35</v>
      </c>
      <c r="L157" s="198">
        <f t="shared" si="88"/>
        <v>85.637439999999984</v>
      </c>
    </row>
    <row r="158" spans="3:12" x14ac:dyDescent="0.25">
      <c r="C158" s="40">
        <f t="shared" si="89"/>
        <v>2040</v>
      </c>
      <c r="D158" s="36">
        <f t="shared" ref="D158:E158" si="103">+D157</f>
        <v>160</v>
      </c>
      <c r="E158" s="64">
        <f t="shared" si="103"/>
        <v>1.7407531194295902</v>
      </c>
      <c r="F158" s="138">
        <f t="shared" si="86"/>
        <v>60.318719999999992</v>
      </c>
      <c r="G158" s="36">
        <f t="shared" si="86"/>
        <v>160</v>
      </c>
      <c r="H158" s="248">
        <f t="shared" si="86"/>
        <v>1.7407531194295902</v>
      </c>
      <c r="I158" s="64">
        <f t="shared" si="86"/>
        <v>60.318719999999992</v>
      </c>
      <c r="J158" s="138">
        <f t="shared" si="87"/>
        <v>120.63743999999998</v>
      </c>
      <c r="K158" s="138">
        <f t="shared" si="87"/>
        <v>35</v>
      </c>
      <c r="L158" s="198">
        <f t="shared" si="88"/>
        <v>85.637439999999984</v>
      </c>
    </row>
    <row r="159" spans="3:12" x14ac:dyDescent="0.25">
      <c r="C159" s="228"/>
      <c r="D159" s="261"/>
      <c r="E159" s="70"/>
      <c r="F159" s="70"/>
      <c r="G159" s="70"/>
      <c r="H159" s="70"/>
      <c r="I159" s="208"/>
    </row>
    <row r="162" spans="1:9" s="20" customFormat="1" x14ac:dyDescent="0.25">
      <c r="B162" s="20">
        <v>9</v>
      </c>
      <c r="C162" s="26" t="s">
        <v>16</v>
      </c>
      <c r="D162" s="27"/>
      <c r="E162" s="114" t="str">
        <f>+Parametros!$C$2</f>
        <v>Quilicura-Valle Grande</v>
      </c>
      <c r="F162" s="114"/>
    </row>
    <row r="163" spans="1:9" s="20" customFormat="1" x14ac:dyDescent="0.25">
      <c r="A163" s="20">
        <f>+A137</f>
        <v>10</v>
      </c>
      <c r="C163" s="26" t="s">
        <v>477</v>
      </c>
      <c r="D163" s="27"/>
      <c r="E163" s="114" t="str">
        <f>VLOOKUP(B162,'TABLA N° 51 AUX COND DIST'!$A$4:$J$12,A163,0)</f>
        <v>Galvarino_Alimentadora_AP1</v>
      </c>
      <c r="F163" s="114"/>
    </row>
    <row r="164" spans="1:9" x14ac:dyDescent="0.2">
      <c r="A164" s="20">
        <f t="shared" ref="A164:A170" si="104">+A138</f>
        <v>2</v>
      </c>
      <c r="C164" s="19" t="s">
        <v>852</v>
      </c>
      <c r="E164" s="114" t="str">
        <f>VLOOKUP(B162,'TABLA N° 51 AUX COND DIST'!$A$4:$J$12,A164,0)</f>
        <v>1101_CONDD8-1</v>
      </c>
      <c r="F164" s="114"/>
    </row>
    <row r="165" spans="1:9" x14ac:dyDescent="0.2">
      <c r="A165" s="20">
        <f t="shared" si="104"/>
        <v>3</v>
      </c>
      <c r="C165" s="19" t="s">
        <v>853</v>
      </c>
      <c r="E165" s="114" t="str">
        <f>VLOOKUP(B162,'TABLA N° 51 AUX COND DIST'!$A$4:$J$12,A165,0)</f>
        <v>301_PAP8</v>
      </c>
      <c r="F165" s="114"/>
    </row>
    <row r="166" spans="1:9" x14ac:dyDescent="0.2">
      <c r="A166" s="20">
        <f t="shared" si="104"/>
        <v>5</v>
      </c>
      <c r="C166" s="19" t="s">
        <v>84</v>
      </c>
      <c r="D166" s="258"/>
      <c r="E166" s="114" t="s">
        <v>107</v>
      </c>
      <c r="F166" s="114"/>
      <c r="I166" s="49"/>
    </row>
    <row r="167" spans="1:9" ht="11.25" customHeight="1" x14ac:dyDescent="0.25">
      <c r="A167" s="20">
        <f t="shared" si="104"/>
        <v>15</v>
      </c>
      <c r="C167" s="533" t="s">
        <v>10</v>
      </c>
      <c r="D167" s="533" t="str">
        <f>+E164</f>
        <v>1101_CONDD8-1</v>
      </c>
      <c r="E167" s="533"/>
      <c r="F167" s="533"/>
      <c r="G167" s="534" t="s">
        <v>542</v>
      </c>
      <c r="H167" s="534" t="s">
        <v>587</v>
      </c>
      <c r="I167" s="534" t="s">
        <v>543</v>
      </c>
    </row>
    <row r="168" spans="1:9" ht="35.25" customHeight="1" x14ac:dyDescent="0.25">
      <c r="A168" s="20">
        <f t="shared" si="104"/>
        <v>7</v>
      </c>
      <c r="C168" s="533"/>
      <c r="D168" s="36" t="s">
        <v>854</v>
      </c>
      <c r="E168" s="115" t="s">
        <v>479</v>
      </c>
      <c r="F168" s="115" t="s">
        <v>480</v>
      </c>
      <c r="G168" s="536"/>
      <c r="H168" s="536"/>
      <c r="I168" s="536"/>
    </row>
    <row r="169" spans="1:9" x14ac:dyDescent="0.25">
      <c r="A169" s="20">
        <f t="shared" si="104"/>
        <v>9</v>
      </c>
      <c r="C169" s="40">
        <f>+'TABLA N° 35'!D168</f>
        <v>2025</v>
      </c>
      <c r="D169" s="23">
        <f>VLOOKUP(B162,'TABLA N° 51 AUX COND DIST'!$A$4:$J$12,A166,0)</f>
        <v>150</v>
      </c>
      <c r="E169" s="64">
        <f>+(H169/1000)/((D169/1000)^2/4*3.1416)</f>
        <v>1.9805902158843338</v>
      </c>
      <c r="F169" s="64">
        <f>VLOOKUP(B162,'TABLA N° 51 AUX COND DIST'!$A$4:$J$12,A170,0)</f>
        <v>53.014499999999998</v>
      </c>
      <c r="G169" s="248">
        <f>+F169</f>
        <v>53.014499999999998</v>
      </c>
      <c r="H169" s="64">
        <f>VLOOKUP(B162,'TABLA N° 51 AUX COND DIST'!$A$4:$J$12,A169,0)</f>
        <v>35</v>
      </c>
      <c r="I169" s="198">
        <f>+G169-H169</f>
        <v>18.014499999999998</v>
      </c>
    </row>
    <row r="170" spans="1:9" x14ac:dyDescent="0.25">
      <c r="A170" s="20">
        <f t="shared" si="104"/>
        <v>8</v>
      </c>
      <c r="C170" s="40">
        <f>C169+1</f>
        <v>2026</v>
      </c>
      <c r="D170" s="36">
        <f t="shared" ref="D170" si="105">+D169</f>
        <v>150</v>
      </c>
      <c r="E170" s="64">
        <f>+E169</f>
        <v>1.9805902158843338</v>
      </c>
      <c r="F170" s="138">
        <f t="shared" ref="F170:H170" si="106">+F169</f>
        <v>53.014499999999998</v>
      </c>
      <c r="G170" s="138">
        <f t="shared" si="106"/>
        <v>53.014499999999998</v>
      </c>
      <c r="H170" s="138">
        <f t="shared" si="106"/>
        <v>35</v>
      </c>
      <c r="I170" s="198">
        <f t="shared" ref="I170:I184" si="107">+G170-H170</f>
        <v>18.014499999999998</v>
      </c>
    </row>
    <row r="171" spans="1:9" x14ac:dyDescent="0.25">
      <c r="C171" s="40">
        <f t="shared" ref="C171:C184" si="108">C170+1</f>
        <v>2027</v>
      </c>
      <c r="D171" s="36">
        <f t="shared" ref="D171:H171" si="109">+D170</f>
        <v>150</v>
      </c>
      <c r="E171" s="64">
        <f t="shared" si="109"/>
        <v>1.9805902158843338</v>
      </c>
      <c r="F171" s="138">
        <f t="shared" si="109"/>
        <v>53.014499999999998</v>
      </c>
      <c r="G171" s="138">
        <f t="shared" si="109"/>
        <v>53.014499999999998</v>
      </c>
      <c r="H171" s="138">
        <f t="shared" si="109"/>
        <v>35</v>
      </c>
      <c r="I171" s="198">
        <f t="shared" si="107"/>
        <v>18.014499999999998</v>
      </c>
    </row>
    <row r="172" spans="1:9" x14ac:dyDescent="0.25">
      <c r="C172" s="40">
        <f t="shared" si="108"/>
        <v>2028</v>
      </c>
      <c r="D172" s="36">
        <f t="shared" ref="D172:H172" si="110">+D171</f>
        <v>150</v>
      </c>
      <c r="E172" s="64">
        <f t="shared" si="110"/>
        <v>1.9805902158843338</v>
      </c>
      <c r="F172" s="138">
        <f t="shared" si="110"/>
        <v>53.014499999999998</v>
      </c>
      <c r="G172" s="138">
        <f t="shared" si="110"/>
        <v>53.014499999999998</v>
      </c>
      <c r="H172" s="138">
        <f t="shared" si="110"/>
        <v>35</v>
      </c>
      <c r="I172" s="198">
        <f t="shared" si="107"/>
        <v>18.014499999999998</v>
      </c>
    </row>
    <row r="173" spans="1:9" x14ac:dyDescent="0.25">
      <c r="C173" s="40">
        <f t="shared" si="108"/>
        <v>2029</v>
      </c>
      <c r="D173" s="36">
        <f t="shared" ref="D173:H173" si="111">+D172</f>
        <v>150</v>
      </c>
      <c r="E173" s="64">
        <f t="shared" si="111"/>
        <v>1.9805902158843338</v>
      </c>
      <c r="F173" s="138">
        <f t="shared" si="111"/>
        <v>53.014499999999998</v>
      </c>
      <c r="G173" s="138">
        <f t="shared" si="111"/>
        <v>53.014499999999998</v>
      </c>
      <c r="H173" s="138">
        <f t="shared" si="111"/>
        <v>35</v>
      </c>
      <c r="I173" s="198">
        <f t="shared" si="107"/>
        <v>18.014499999999998</v>
      </c>
    </row>
    <row r="174" spans="1:9" x14ac:dyDescent="0.25">
      <c r="C174" s="40">
        <f t="shared" si="108"/>
        <v>2030</v>
      </c>
      <c r="D174" s="36">
        <f t="shared" ref="D174:H174" si="112">+D173</f>
        <v>150</v>
      </c>
      <c r="E174" s="64">
        <f t="shared" si="112"/>
        <v>1.9805902158843338</v>
      </c>
      <c r="F174" s="138">
        <f t="shared" si="112"/>
        <v>53.014499999999998</v>
      </c>
      <c r="G174" s="138">
        <f t="shared" si="112"/>
        <v>53.014499999999998</v>
      </c>
      <c r="H174" s="138">
        <f t="shared" si="112"/>
        <v>35</v>
      </c>
      <c r="I174" s="198">
        <f t="shared" si="107"/>
        <v>18.014499999999998</v>
      </c>
    </row>
    <row r="175" spans="1:9" x14ac:dyDescent="0.25">
      <c r="C175" s="40">
        <f t="shared" si="108"/>
        <v>2031</v>
      </c>
      <c r="D175" s="36">
        <f t="shared" ref="D175:H175" si="113">+D174</f>
        <v>150</v>
      </c>
      <c r="E175" s="64">
        <f t="shared" si="113"/>
        <v>1.9805902158843338</v>
      </c>
      <c r="F175" s="138">
        <f t="shared" si="113"/>
        <v>53.014499999999998</v>
      </c>
      <c r="G175" s="138">
        <f t="shared" si="113"/>
        <v>53.014499999999998</v>
      </c>
      <c r="H175" s="138">
        <f t="shared" si="113"/>
        <v>35</v>
      </c>
      <c r="I175" s="198">
        <f t="shared" si="107"/>
        <v>18.014499999999998</v>
      </c>
    </row>
    <row r="176" spans="1:9" x14ac:dyDescent="0.25">
      <c r="C176" s="40">
        <f t="shared" si="108"/>
        <v>2032</v>
      </c>
      <c r="D176" s="36">
        <f t="shared" ref="D176:H176" si="114">+D175</f>
        <v>150</v>
      </c>
      <c r="E176" s="64">
        <f t="shared" si="114"/>
        <v>1.9805902158843338</v>
      </c>
      <c r="F176" s="138">
        <f t="shared" si="114"/>
        <v>53.014499999999998</v>
      </c>
      <c r="G176" s="138">
        <f t="shared" si="114"/>
        <v>53.014499999999998</v>
      </c>
      <c r="H176" s="138">
        <f t="shared" si="114"/>
        <v>35</v>
      </c>
      <c r="I176" s="198">
        <f t="shared" si="107"/>
        <v>18.014499999999998</v>
      </c>
    </row>
    <row r="177" spans="3:9" x14ac:dyDescent="0.25">
      <c r="C177" s="40">
        <f t="shared" si="108"/>
        <v>2033</v>
      </c>
      <c r="D177" s="36">
        <f t="shared" ref="D177:H177" si="115">+D176</f>
        <v>150</v>
      </c>
      <c r="E177" s="64">
        <f t="shared" si="115"/>
        <v>1.9805902158843338</v>
      </c>
      <c r="F177" s="138">
        <f t="shared" si="115"/>
        <v>53.014499999999998</v>
      </c>
      <c r="G177" s="138">
        <f t="shared" si="115"/>
        <v>53.014499999999998</v>
      </c>
      <c r="H177" s="138">
        <f t="shared" si="115"/>
        <v>35</v>
      </c>
      <c r="I177" s="198">
        <f t="shared" si="107"/>
        <v>18.014499999999998</v>
      </c>
    </row>
    <row r="178" spans="3:9" x14ac:dyDescent="0.25">
      <c r="C178" s="40">
        <f t="shared" si="108"/>
        <v>2034</v>
      </c>
      <c r="D178" s="36">
        <f t="shared" ref="D178:H178" si="116">+D177</f>
        <v>150</v>
      </c>
      <c r="E178" s="64">
        <f t="shared" si="116"/>
        <v>1.9805902158843338</v>
      </c>
      <c r="F178" s="138">
        <f t="shared" si="116"/>
        <v>53.014499999999998</v>
      </c>
      <c r="G178" s="138">
        <f t="shared" si="116"/>
        <v>53.014499999999998</v>
      </c>
      <c r="H178" s="138">
        <f t="shared" si="116"/>
        <v>35</v>
      </c>
      <c r="I178" s="198">
        <f t="shared" si="107"/>
        <v>18.014499999999998</v>
      </c>
    </row>
    <row r="179" spans="3:9" x14ac:dyDescent="0.25">
      <c r="C179" s="40">
        <f t="shared" si="108"/>
        <v>2035</v>
      </c>
      <c r="D179" s="36">
        <f t="shared" ref="D179:H179" si="117">+D178</f>
        <v>150</v>
      </c>
      <c r="E179" s="64">
        <f t="shared" si="117"/>
        <v>1.9805902158843338</v>
      </c>
      <c r="F179" s="138">
        <f t="shared" si="117"/>
        <v>53.014499999999998</v>
      </c>
      <c r="G179" s="138">
        <f t="shared" si="117"/>
        <v>53.014499999999998</v>
      </c>
      <c r="H179" s="138">
        <f t="shared" si="117"/>
        <v>35</v>
      </c>
      <c r="I179" s="198">
        <f t="shared" si="107"/>
        <v>18.014499999999998</v>
      </c>
    </row>
    <row r="180" spans="3:9" x14ac:dyDescent="0.25">
      <c r="C180" s="40">
        <f t="shared" si="108"/>
        <v>2036</v>
      </c>
      <c r="D180" s="36">
        <f t="shared" ref="D180:H180" si="118">+D179</f>
        <v>150</v>
      </c>
      <c r="E180" s="64">
        <f t="shared" si="118"/>
        <v>1.9805902158843338</v>
      </c>
      <c r="F180" s="138">
        <f t="shared" si="118"/>
        <v>53.014499999999998</v>
      </c>
      <c r="G180" s="138">
        <f t="shared" si="118"/>
        <v>53.014499999999998</v>
      </c>
      <c r="H180" s="138">
        <f t="shared" si="118"/>
        <v>35</v>
      </c>
      <c r="I180" s="198">
        <f t="shared" si="107"/>
        <v>18.014499999999998</v>
      </c>
    </row>
    <row r="181" spans="3:9" x14ac:dyDescent="0.25">
      <c r="C181" s="40">
        <f t="shared" si="108"/>
        <v>2037</v>
      </c>
      <c r="D181" s="36">
        <f t="shared" ref="D181:H181" si="119">+D180</f>
        <v>150</v>
      </c>
      <c r="E181" s="64">
        <f t="shared" si="119"/>
        <v>1.9805902158843338</v>
      </c>
      <c r="F181" s="138">
        <f t="shared" si="119"/>
        <v>53.014499999999998</v>
      </c>
      <c r="G181" s="138">
        <f t="shared" si="119"/>
        <v>53.014499999999998</v>
      </c>
      <c r="H181" s="138">
        <f t="shared" si="119"/>
        <v>35</v>
      </c>
      <c r="I181" s="198">
        <f t="shared" si="107"/>
        <v>18.014499999999998</v>
      </c>
    </row>
    <row r="182" spans="3:9" x14ac:dyDescent="0.25">
      <c r="C182" s="40">
        <f t="shared" si="108"/>
        <v>2038</v>
      </c>
      <c r="D182" s="36">
        <f t="shared" ref="D182:H182" si="120">+D181</f>
        <v>150</v>
      </c>
      <c r="E182" s="64">
        <f t="shared" si="120"/>
        <v>1.9805902158843338</v>
      </c>
      <c r="F182" s="138">
        <f t="shared" si="120"/>
        <v>53.014499999999998</v>
      </c>
      <c r="G182" s="138">
        <f t="shared" si="120"/>
        <v>53.014499999999998</v>
      </c>
      <c r="H182" s="138">
        <f t="shared" si="120"/>
        <v>35</v>
      </c>
      <c r="I182" s="198">
        <f t="shared" si="107"/>
        <v>18.014499999999998</v>
      </c>
    </row>
    <row r="183" spans="3:9" x14ac:dyDescent="0.25">
      <c r="C183" s="40">
        <f t="shared" si="108"/>
        <v>2039</v>
      </c>
      <c r="D183" s="36">
        <f t="shared" ref="D183:H183" si="121">+D182</f>
        <v>150</v>
      </c>
      <c r="E183" s="64">
        <f t="shared" si="121"/>
        <v>1.9805902158843338</v>
      </c>
      <c r="F183" s="138">
        <f t="shared" si="121"/>
        <v>53.014499999999998</v>
      </c>
      <c r="G183" s="138">
        <f t="shared" si="121"/>
        <v>53.014499999999998</v>
      </c>
      <c r="H183" s="138">
        <f t="shared" si="121"/>
        <v>35</v>
      </c>
      <c r="I183" s="198">
        <f t="shared" si="107"/>
        <v>18.014499999999998</v>
      </c>
    </row>
    <row r="184" spans="3:9" x14ac:dyDescent="0.25">
      <c r="C184" s="40">
        <f t="shared" si="108"/>
        <v>2040</v>
      </c>
      <c r="D184" s="36">
        <f t="shared" ref="D184:H184" si="122">+D183</f>
        <v>150</v>
      </c>
      <c r="E184" s="64">
        <f t="shared" si="122"/>
        <v>1.9805902158843338</v>
      </c>
      <c r="F184" s="138">
        <f t="shared" si="122"/>
        <v>53.014499999999998</v>
      </c>
      <c r="G184" s="138">
        <f t="shared" si="122"/>
        <v>53.014499999999998</v>
      </c>
      <c r="H184" s="138">
        <f t="shared" si="122"/>
        <v>35</v>
      </c>
      <c r="I184" s="198">
        <f t="shared" si="107"/>
        <v>18.014499999999998</v>
      </c>
    </row>
    <row r="185" spans="3:9" x14ac:dyDescent="0.25">
      <c r="C185" s="228"/>
      <c r="D185" s="261"/>
      <c r="E185" s="70"/>
      <c r="F185" s="70"/>
      <c r="G185" s="70"/>
      <c r="H185" s="70"/>
      <c r="I185" s="208"/>
    </row>
    <row r="186" spans="3:9" x14ac:dyDescent="0.25">
      <c r="C186" s="228"/>
      <c r="D186" s="261"/>
      <c r="E186" s="70"/>
      <c r="F186" s="70"/>
      <c r="G186" s="70"/>
      <c r="H186" s="70"/>
      <c r="I186" s="208"/>
    </row>
    <row r="187" spans="3:9" x14ac:dyDescent="0.25">
      <c r="C187" s="228"/>
      <c r="D187" s="261"/>
      <c r="E187" s="70"/>
      <c r="F187" s="70"/>
      <c r="G187" s="70"/>
      <c r="H187" s="70"/>
      <c r="I187" s="208"/>
    </row>
    <row r="188" spans="3:9" x14ac:dyDescent="0.25">
      <c r="C188" s="228"/>
      <c r="D188" s="261"/>
      <c r="E188" s="70"/>
      <c r="F188" s="70"/>
      <c r="G188" s="70"/>
      <c r="H188" s="70"/>
      <c r="I188" s="208"/>
    </row>
    <row r="189" spans="3:9" x14ac:dyDescent="0.25">
      <c r="C189" s="228"/>
      <c r="D189" s="261"/>
      <c r="E189" s="70"/>
      <c r="F189" s="70"/>
      <c r="G189" s="70"/>
      <c r="H189" s="70"/>
      <c r="I189" s="208"/>
    </row>
    <row r="190" spans="3:9" x14ac:dyDescent="0.25">
      <c r="C190" s="228"/>
      <c r="D190" s="261"/>
      <c r="E190" s="70"/>
      <c r="F190" s="70"/>
      <c r="G190" s="70"/>
      <c r="H190" s="70"/>
      <c r="I190" s="208"/>
    </row>
    <row r="191" spans="3:9" x14ac:dyDescent="0.25">
      <c r="C191" s="228"/>
      <c r="D191" s="261"/>
      <c r="E191" s="70"/>
      <c r="F191" s="70"/>
      <c r="G191" s="70"/>
      <c r="H191" s="70"/>
      <c r="I191" s="208"/>
    </row>
    <row r="192" spans="3:9" x14ac:dyDescent="0.25">
      <c r="C192" s="228"/>
      <c r="D192" s="261"/>
      <c r="E192" s="70"/>
      <c r="F192" s="70"/>
      <c r="G192" s="70"/>
      <c r="H192" s="70"/>
      <c r="I192" s="208"/>
    </row>
    <row r="193" spans="3:9" x14ac:dyDescent="0.25">
      <c r="C193" s="228"/>
      <c r="D193" s="261"/>
      <c r="E193" s="70"/>
      <c r="F193" s="70"/>
      <c r="G193" s="70"/>
      <c r="H193" s="70"/>
      <c r="I193" s="208"/>
    </row>
    <row r="194" spans="3:9" x14ac:dyDescent="0.25">
      <c r="C194" s="228"/>
      <c r="D194" s="261"/>
      <c r="E194" s="70"/>
      <c r="F194" s="70"/>
      <c r="G194" s="70"/>
      <c r="H194" s="70"/>
      <c r="I194" s="208"/>
    </row>
    <row r="195" spans="3:9" x14ac:dyDescent="0.25">
      <c r="C195" s="228"/>
      <c r="D195" s="261"/>
      <c r="E195" s="70"/>
      <c r="F195" s="70"/>
      <c r="G195" s="70"/>
      <c r="H195" s="70"/>
      <c r="I195" s="208"/>
    </row>
    <row r="196" spans="3:9" x14ac:dyDescent="0.25">
      <c r="C196" s="228"/>
      <c r="D196" s="261"/>
      <c r="E196" s="70"/>
      <c r="F196" s="70"/>
      <c r="G196" s="70"/>
      <c r="H196" s="70"/>
      <c r="I196" s="208"/>
    </row>
    <row r="197" spans="3:9" x14ac:dyDescent="0.25">
      <c r="C197" s="228"/>
      <c r="D197" s="261"/>
      <c r="E197" s="70"/>
      <c r="F197" s="70"/>
      <c r="G197" s="70"/>
      <c r="H197" s="70"/>
      <c r="I197" s="208"/>
    </row>
    <row r="198" spans="3:9" x14ac:dyDescent="0.25">
      <c r="C198" s="228"/>
      <c r="D198" s="261"/>
      <c r="E198" s="70"/>
      <c r="F198" s="70"/>
      <c r="G198" s="70"/>
      <c r="H198" s="70"/>
      <c r="I198" s="208"/>
    </row>
    <row r="199" spans="3:9" x14ac:dyDescent="0.25">
      <c r="C199" s="228"/>
      <c r="D199" s="261"/>
      <c r="E199" s="70"/>
      <c r="F199" s="70"/>
      <c r="G199" s="70"/>
      <c r="H199" s="70"/>
      <c r="I199" s="208"/>
    </row>
    <row r="200" spans="3:9" x14ac:dyDescent="0.25">
      <c r="C200" s="228"/>
      <c r="D200" s="261"/>
      <c r="E200" s="70"/>
      <c r="F200" s="70"/>
      <c r="G200" s="70"/>
      <c r="H200" s="70"/>
      <c r="I200" s="208"/>
    </row>
    <row r="201" spans="3:9" x14ac:dyDescent="0.25">
      <c r="C201" s="228"/>
      <c r="D201" s="261"/>
      <c r="E201" s="70"/>
      <c r="F201" s="70"/>
      <c r="G201" s="70"/>
      <c r="H201" s="70"/>
      <c r="I201" s="208"/>
    </row>
    <row r="202" spans="3:9" x14ac:dyDescent="0.25">
      <c r="C202" s="228"/>
      <c r="D202" s="261"/>
      <c r="E202" s="70"/>
      <c r="F202" s="70"/>
      <c r="G202" s="70"/>
      <c r="H202" s="70"/>
      <c r="I202" s="208"/>
    </row>
    <row r="203" spans="3:9" x14ac:dyDescent="0.25">
      <c r="C203" s="228"/>
      <c r="D203" s="261"/>
      <c r="E203" s="70"/>
      <c r="F203" s="70"/>
      <c r="G203" s="70"/>
      <c r="H203" s="70"/>
      <c r="I203" s="208"/>
    </row>
    <row r="204" spans="3:9" x14ac:dyDescent="0.25">
      <c r="C204" s="228"/>
      <c r="D204" s="261"/>
      <c r="E204" s="70"/>
      <c r="F204" s="70"/>
      <c r="G204" s="70"/>
      <c r="H204" s="70"/>
      <c r="I204" s="208"/>
    </row>
    <row r="205" spans="3:9" x14ac:dyDescent="0.25">
      <c r="C205" s="228"/>
      <c r="D205" s="261"/>
      <c r="E205" s="70"/>
      <c r="F205" s="70"/>
      <c r="G205" s="70"/>
      <c r="H205" s="70"/>
      <c r="I205" s="208"/>
    </row>
    <row r="206" spans="3:9" x14ac:dyDescent="0.25">
      <c r="C206" s="228"/>
      <c r="D206" s="261"/>
      <c r="E206" s="70"/>
      <c r="F206" s="70"/>
      <c r="G206" s="70"/>
      <c r="H206" s="70"/>
      <c r="I206" s="208"/>
    </row>
    <row r="207" spans="3:9" x14ac:dyDescent="0.25">
      <c r="C207" s="228"/>
      <c r="D207" s="261"/>
      <c r="E207" s="70"/>
      <c r="F207" s="70"/>
      <c r="G207" s="70"/>
      <c r="H207" s="70"/>
      <c r="I207" s="208"/>
    </row>
    <row r="208" spans="3:9" x14ac:dyDescent="0.25">
      <c r="C208" s="228"/>
      <c r="D208" s="261"/>
      <c r="E208" s="70"/>
      <c r="F208" s="70"/>
      <c r="G208" s="70"/>
      <c r="H208" s="70"/>
      <c r="I208" s="208"/>
    </row>
    <row r="209" spans="3:9" x14ac:dyDescent="0.25">
      <c r="C209" s="228"/>
      <c r="D209" s="261"/>
      <c r="E209" s="70"/>
      <c r="F209" s="70"/>
      <c r="G209" s="70"/>
      <c r="H209" s="70"/>
      <c r="I209" s="208"/>
    </row>
    <row r="210" spans="3:9" x14ac:dyDescent="0.25">
      <c r="C210" s="228"/>
      <c r="D210" s="261"/>
      <c r="E210" s="70"/>
      <c r="F210" s="70"/>
      <c r="G210" s="70"/>
      <c r="H210" s="70"/>
      <c r="I210" s="208"/>
    </row>
    <row r="211" spans="3:9" x14ac:dyDescent="0.25">
      <c r="C211" s="228"/>
      <c r="D211" s="261"/>
      <c r="E211" s="70"/>
      <c r="F211" s="70"/>
      <c r="G211" s="70"/>
      <c r="H211" s="70"/>
      <c r="I211" s="208"/>
    </row>
  </sheetData>
  <mergeCells count="43">
    <mergeCell ref="L141:L142"/>
    <mergeCell ref="C37:C38"/>
    <mergeCell ref="D37:F37"/>
    <mergeCell ref="C63:C64"/>
    <mergeCell ref="D63:F63"/>
    <mergeCell ref="J63:J64"/>
    <mergeCell ref="K63:K64"/>
    <mergeCell ref="L63:L64"/>
    <mergeCell ref="G89:G90"/>
    <mergeCell ref="H89:H90"/>
    <mergeCell ref="I89:I90"/>
    <mergeCell ref="G63:I63"/>
    <mergeCell ref="E85:I85"/>
    <mergeCell ref="D115:F115"/>
    <mergeCell ref="C89:C90"/>
    <mergeCell ref="D89:F89"/>
    <mergeCell ref="J141:J142"/>
    <mergeCell ref="K141:K142"/>
    <mergeCell ref="C11:C12"/>
    <mergeCell ref="G167:G168"/>
    <mergeCell ref="H167:H168"/>
    <mergeCell ref="I167:I168"/>
    <mergeCell ref="G141:I141"/>
    <mergeCell ref="C167:C168"/>
    <mergeCell ref="D167:F167"/>
    <mergeCell ref="C141:C142"/>
    <mergeCell ref="D141:F141"/>
    <mergeCell ref="C2:I2"/>
    <mergeCell ref="C3:I3"/>
    <mergeCell ref="C4:I4"/>
    <mergeCell ref="I115:I116"/>
    <mergeCell ref="G37:G38"/>
    <mergeCell ref="H37:H38"/>
    <mergeCell ref="I37:I38"/>
    <mergeCell ref="G115:G116"/>
    <mergeCell ref="H115:H116"/>
    <mergeCell ref="G11:G12"/>
    <mergeCell ref="H11:H12"/>
    <mergeCell ref="I11:I12"/>
    <mergeCell ref="D11:F11"/>
    <mergeCell ref="C115:C116"/>
    <mergeCell ref="E58:L58"/>
    <mergeCell ref="E59:L59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52021-0577-423C-8570-24672590BDA5}">
  <sheetPr codeName="Hoja62">
    <tabColor theme="3" tint="0.79998168889431442"/>
  </sheetPr>
  <dimension ref="A1:N26"/>
  <sheetViews>
    <sheetView workbookViewId="0"/>
  </sheetViews>
  <sheetFormatPr baseColWidth="10" defaultColWidth="11.44140625" defaultRowHeight="13.2" x14ac:dyDescent="0.25"/>
  <cols>
    <col min="1" max="1" width="11.44140625" style="324"/>
    <col min="2" max="2" width="12.33203125" style="324" bestFit="1" customWidth="1"/>
    <col min="3" max="3" width="27.109375" style="324" hidden="1" customWidth="1"/>
    <col min="4" max="4" width="11.6640625" style="324" customWidth="1"/>
    <col min="5" max="5" width="10.44140625" style="324" bestFit="1" customWidth="1"/>
    <col min="6" max="6" width="14.44140625" style="324" customWidth="1"/>
    <col min="7" max="7" width="5.109375" style="254" bestFit="1" customWidth="1"/>
    <col min="8" max="8" width="4.88671875" style="254" bestFit="1" customWidth="1"/>
    <col min="9" max="9" width="5.88671875" style="254" customWidth="1"/>
    <col min="10" max="10" width="5.21875" style="254" customWidth="1"/>
    <col min="11" max="11" width="6.44140625" style="254" customWidth="1"/>
    <col min="12" max="12" width="5.33203125" style="254" customWidth="1"/>
    <col min="13" max="13" width="4.88671875" style="254" bestFit="1" customWidth="1"/>
    <col min="14" max="14" width="6.88671875" style="254" bestFit="1" customWidth="1"/>
    <col min="15" max="16384" width="11.44140625" style="324"/>
  </cols>
  <sheetData>
    <row r="1" spans="1:14" s="19" customFormat="1" ht="10.199999999999999" x14ac:dyDescent="0.2">
      <c r="A1" s="103"/>
      <c r="B1" s="19">
        <v>1</v>
      </c>
      <c r="C1" s="19">
        <v>2</v>
      </c>
      <c r="D1" s="19">
        <v>3</v>
      </c>
      <c r="E1" s="19">
        <v>4</v>
      </c>
      <c r="F1" s="19">
        <v>5</v>
      </c>
      <c r="G1" s="103">
        <v>6</v>
      </c>
      <c r="H1" s="103">
        <v>7</v>
      </c>
      <c r="I1" s="103">
        <v>8</v>
      </c>
      <c r="J1" s="103">
        <v>9</v>
      </c>
      <c r="K1" s="103">
        <v>10</v>
      </c>
      <c r="L1" s="103">
        <v>11</v>
      </c>
      <c r="M1" s="103">
        <v>12</v>
      </c>
      <c r="N1" s="103">
        <v>13</v>
      </c>
    </row>
    <row r="4" spans="1:14" ht="20.399999999999999" x14ac:dyDescent="0.25">
      <c r="B4" s="191" t="s">
        <v>277</v>
      </c>
      <c r="C4" s="191" t="s">
        <v>278</v>
      </c>
      <c r="D4" s="191" t="s">
        <v>293</v>
      </c>
      <c r="E4" s="191" t="s">
        <v>675</v>
      </c>
      <c r="F4" s="283" t="s">
        <v>277</v>
      </c>
      <c r="G4" s="288" t="s">
        <v>363</v>
      </c>
      <c r="H4" s="288" t="s">
        <v>286</v>
      </c>
      <c r="I4" s="283" t="s">
        <v>285</v>
      </c>
      <c r="J4" s="283" t="s">
        <v>575</v>
      </c>
      <c r="K4" s="289" t="s">
        <v>576</v>
      </c>
      <c r="L4" s="283" t="s">
        <v>762</v>
      </c>
      <c r="M4" s="283" t="s">
        <v>574</v>
      </c>
      <c r="N4" s="287" t="s">
        <v>763</v>
      </c>
    </row>
    <row r="5" spans="1:14" s="19" customFormat="1" ht="10.199999999999999" x14ac:dyDescent="0.2">
      <c r="A5" s="103"/>
      <c r="B5" s="177" t="str">
        <f>+'TABLA 49 AUX 1 PEAP DIST'!B5</f>
        <v>301_PAP16</v>
      </c>
      <c r="C5" s="177" t="s">
        <v>674</v>
      </c>
      <c r="D5" s="177" t="str">
        <f>+B5</f>
        <v>301_PAP16</v>
      </c>
      <c r="E5" s="291" t="s">
        <v>770</v>
      </c>
      <c r="F5" s="291"/>
      <c r="G5" s="292"/>
      <c r="H5" s="292"/>
      <c r="I5" s="281"/>
      <c r="J5" s="281"/>
      <c r="K5" s="281"/>
      <c r="L5" s="281"/>
      <c r="M5" s="282"/>
      <c r="N5" s="290">
        <f>+N6</f>
        <v>1.1331102191454046</v>
      </c>
    </row>
    <row r="6" spans="1:14" x14ac:dyDescent="0.25">
      <c r="B6" s="177"/>
      <c r="C6" s="177"/>
      <c r="D6" s="177"/>
      <c r="E6" s="291"/>
      <c r="F6" s="22" t="str">
        <f>+'TABLA 49 AUX 1 PEAP DIST'!J5</f>
        <v>1101_CONDD16-1</v>
      </c>
      <c r="G6" s="163">
        <f>+'TABLA 49 AUX 1 PEAP DIST'!E5</f>
        <v>35</v>
      </c>
      <c r="H6" s="163">
        <f>+'TABLA 49 AUX 1 PEAP DIST'!K5</f>
        <v>51.5</v>
      </c>
      <c r="I6" s="163">
        <f>+'TABLA 49 AUX 1 PEAP DIST'!L5</f>
        <v>150</v>
      </c>
      <c r="J6" s="163" t="str">
        <f>+'TABLA 49 AUX 1 PEAP DIST'!M5</f>
        <v>PVC</v>
      </c>
      <c r="K6" s="127">
        <f>VLOOKUP(J6,'PEAP E IMP'!$S$2:$U$5,2,0)</f>
        <v>150</v>
      </c>
      <c r="L6" s="127">
        <f>VLOOKUP(J6,'PEAP E IMP'!$S$2:$U$5,3,0)</f>
        <v>2</v>
      </c>
      <c r="M6" s="286">
        <f>10.668*(K6^-1.85)*((G6/1000)^1.85)*((I6/1000)^-4.87)</f>
        <v>2.0954419216743493E-2</v>
      </c>
      <c r="N6" s="37">
        <f>M6*H6*(1.05)</f>
        <v>1.1331102191454046</v>
      </c>
    </row>
    <row r="7" spans="1:14" s="19" customFormat="1" ht="10.199999999999999" x14ac:dyDescent="0.2">
      <c r="A7" s="103"/>
      <c r="B7" s="177" t="str">
        <f>+'TABLA 49 AUX 1 PEAP DIST'!B6</f>
        <v>301_PAP1A</v>
      </c>
      <c r="C7" s="177" t="s">
        <v>674</v>
      </c>
      <c r="D7" s="177" t="str">
        <f t="shared" ref="D7:D18" si="0">+B7</f>
        <v>301_PAP1A</v>
      </c>
      <c r="E7" s="291" t="s">
        <v>770</v>
      </c>
      <c r="F7" s="291"/>
      <c r="G7" s="292"/>
      <c r="H7" s="292"/>
      <c r="I7" s="281"/>
      <c r="J7" s="281"/>
      <c r="K7" s="281"/>
      <c r="L7" s="281"/>
      <c r="M7" s="282"/>
      <c r="N7" s="290">
        <f>+N8</f>
        <v>0.40406844108172624</v>
      </c>
    </row>
    <row r="8" spans="1:14" x14ac:dyDescent="0.25">
      <c r="B8" s="177"/>
      <c r="C8" s="177"/>
      <c r="D8" s="177"/>
      <c r="E8" s="291"/>
      <c r="F8" s="22" t="str">
        <f>+'TABLA 49 AUX 1 PEAP DIST'!J6</f>
        <v>1101_CONDD1-1</v>
      </c>
      <c r="G8" s="163">
        <f>+'TABLA 49 AUX 1 PEAP DIST'!E6</f>
        <v>35</v>
      </c>
      <c r="H8" s="163">
        <f>+'TABLA 49 AUX 1 PEAP DIST'!K6</f>
        <v>42</v>
      </c>
      <c r="I8" s="163">
        <f>+'TABLA 49 AUX 1 PEAP DIST'!L6</f>
        <v>200</v>
      </c>
      <c r="J8" s="163" t="str">
        <f>+'TABLA 49 AUX 1 PEAP DIST'!M6</f>
        <v>AC</v>
      </c>
      <c r="K8" s="127">
        <f>VLOOKUP(J8,'PEAP E IMP'!$S$2:$U$5,2,0)</f>
        <v>110</v>
      </c>
      <c r="L8" s="127">
        <f>VLOOKUP(J8,'PEAP E IMP'!$S$2:$U$5,3,0)</f>
        <v>2.5</v>
      </c>
      <c r="M8" s="286">
        <f t="shared" ref="M8:M19" si="1">10.668*(K8^-1.85)*((G8/1000)^1.85)*((I8/1000)^-4.87)</f>
        <v>9.1625496843928851E-3</v>
      </c>
      <c r="N8" s="37">
        <f t="shared" ref="N8:N19" si="2">M8*H8*(1.05)</f>
        <v>0.40406844108172624</v>
      </c>
    </row>
    <row r="9" spans="1:14" x14ac:dyDescent="0.25">
      <c r="B9" s="177" t="str">
        <f>+'TABLA 49 AUX 1 PEAP DIST'!B7</f>
        <v>301_PAP5A</v>
      </c>
      <c r="C9" s="177" t="s">
        <v>674</v>
      </c>
      <c r="D9" s="177" t="str">
        <f t="shared" si="0"/>
        <v>301_PAP5A</v>
      </c>
      <c r="E9" s="291" t="s">
        <v>770</v>
      </c>
      <c r="F9" s="22"/>
      <c r="G9" s="163"/>
      <c r="H9" s="163"/>
      <c r="I9" s="163"/>
      <c r="J9" s="163"/>
      <c r="K9" s="127"/>
      <c r="L9" s="127"/>
      <c r="M9" s="286"/>
      <c r="N9" s="242">
        <f>+N10+N11</f>
        <v>1.2210885492267818</v>
      </c>
    </row>
    <row r="10" spans="1:14" x14ac:dyDescent="0.25">
      <c r="B10" s="177"/>
      <c r="C10" s="177"/>
      <c r="D10" s="177"/>
      <c r="E10" s="291"/>
      <c r="F10" s="22" t="str">
        <f>+'TABLA 49 AUX 1 PEAP DIST'!J7</f>
        <v>1101_CONDD5-1</v>
      </c>
      <c r="G10" s="163">
        <v>25</v>
      </c>
      <c r="H10" s="163">
        <f>+'TABLA 49 AUX 1 PEAP DIST'!K7</f>
        <v>54.4</v>
      </c>
      <c r="I10" s="163">
        <f>+'TABLA 49 AUX 1 PEAP DIST'!L7</f>
        <v>150</v>
      </c>
      <c r="J10" s="163" t="str">
        <f>+'TABLA 49 AUX 1 PEAP DIST'!M7</f>
        <v>AC</v>
      </c>
      <c r="K10" s="127">
        <f>VLOOKUP(J10,'PEAP E IMP'!$S$2:$U$5,2,0)</f>
        <v>110</v>
      </c>
      <c r="L10" s="127">
        <f>VLOOKUP(J10,'PEAP E IMP'!$S$2:$U$5,3,0)</f>
        <v>2.5</v>
      </c>
      <c r="M10" s="286">
        <f t="shared" si="1"/>
        <v>1.9958648234537437E-2</v>
      </c>
      <c r="N10" s="37">
        <f t="shared" si="2"/>
        <v>1.1400379871567783</v>
      </c>
    </row>
    <row r="11" spans="1:14" x14ac:dyDescent="0.25">
      <c r="B11" s="177"/>
      <c r="C11" s="177"/>
      <c r="D11" s="177"/>
      <c r="E11" s="291"/>
      <c r="F11" s="22" t="str">
        <f>+'TABLA 49 AUX 1 PEAP DIST'!J12</f>
        <v>1101_CONDD5-2</v>
      </c>
      <c r="G11" s="163">
        <v>25</v>
      </c>
      <c r="H11" s="163">
        <f>+'TABLA 49 AUX 1 PEAP DIST'!K12</f>
        <v>9.4</v>
      </c>
      <c r="I11" s="163">
        <f>+'TABLA 49 AUX 1 PEAP DIST'!L12</f>
        <v>160</v>
      </c>
      <c r="J11" s="163" t="str">
        <f>+'TABLA 49 AUX 1 PEAP DIST'!M12</f>
        <v>PVC</v>
      </c>
      <c r="K11" s="127">
        <f>VLOOKUP(J11,'PEAP E IMP'!$S$2:$U$5,2,0)</f>
        <v>150</v>
      </c>
      <c r="L11" s="127">
        <f>VLOOKUP(J11,'PEAP E IMP'!$S$2:$U$5,3,0)</f>
        <v>2</v>
      </c>
      <c r="M11" s="286">
        <f t="shared" si="1"/>
        <v>8.2118097335363242E-3</v>
      </c>
      <c r="N11" s="37">
        <f t="shared" si="2"/>
        <v>8.1050562070003523E-2</v>
      </c>
    </row>
    <row r="12" spans="1:14" s="19" customFormat="1" ht="10.199999999999999" x14ac:dyDescent="0.2">
      <c r="A12" s="103"/>
      <c r="B12" s="177" t="str">
        <f>+'TABLA 49 AUX 1 PEAP DIST'!B8</f>
        <v>301_PAP15</v>
      </c>
      <c r="C12" s="177" t="s">
        <v>674</v>
      </c>
      <c r="D12" s="177" t="str">
        <f t="shared" si="0"/>
        <v>301_PAP15</v>
      </c>
      <c r="E12" s="291" t="s">
        <v>770</v>
      </c>
      <c r="F12" s="291"/>
      <c r="G12" s="292"/>
      <c r="H12" s="292"/>
      <c r="I12" s="281"/>
      <c r="J12" s="281"/>
      <c r="K12" s="281"/>
      <c r="L12" s="281"/>
      <c r="M12" s="282"/>
      <c r="N12" s="290">
        <f>+N13</f>
        <v>0.36979078882791455</v>
      </c>
    </row>
    <row r="13" spans="1:14" x14ac:dyDescent="0.25">
      <c r="B13" s="177"/>
      <c r="C13" s="177"/>
      <c r="D13" s="177"/>
      <c r="E13" s="291"/>
      <c r="F13" s="22" t="str">
        <f>+'TABLA 49 AUX 1 PEAP DIST'!J8</f>
        <v>1101_CONDD15-1</v>
      </c>
      <c r="G13" s="163">
        <f>+'TABLA 49 AUX 1 PEAP DIST'!E8</f>
        <v>15</v>
      </c>
      <c r="H13" s="163">
        <f>+'TABLA 49 AUX 1 PEAP DIST'!K8</f>
        <v>45.4</v>
      </c>
      <c r="I13" s="163">
        <f>+'TABLA 49 AUX 1 PEAP DIST'!L8</f>
        <v>150</v>
      </c>
      <c r="J13" s="163" t="str">
        <f>+'TABLA 49 AUX 1 PEAP DIST'!M8</f>
        <v>AC</v>
      </c>
      <c r="K13" s="127">
        <f>VLOOKUP(J13,'PEAP E IMP'!$S$2:$U$5,2,0)</f>
        <v>110</v>
      </c>
      <c r="L13" s="127">
        <f>VLOOKUP(J13,'PEAP E IMP'!$S$2:$U$5,3,0)</f>
        <v>2.5</v>
      </c>
      <c r="M13" s="286">
        <f t="shared" si="1"/>
        <v>7.7573062477011654E-3</v>
      </c>
      <c r="N13" s="37">
        <f t="shared" si="2"/>
        <v>0.36979078882791455</v>
      </c>
    </row>
    <row r="14" spans="1:14" s="19" customFormat="1" ht="10.199999999999999" x14ac:dyDescent="0.2">
      <c r="A14" s="103"/>
      <c r="B14" s="177" t="str">
        <f>+'TABLA 49 AUX 1 PEAP DIST'!B9</f>
        <v>301_PAP13</v>
      </c>
      <c r="C14" s="177" t="s">
        <v>674</v>
      </c>
      <c r="D14" s="177" t="str">
        <f t="shared" si="0"/>
        <v>301_PAP13</v>
      </c>
      <c r="E14" s="291" t="s">
        <v>770</v>
      </c>
      <c r="F14" s="291"/>
      <c r="G14" s="292"/>
      <c r="H14" s="292"/>
      <c r="I14" s="281"/>
      <c r="J14" s="281"/>
      <c r="K14" s="281"/>
      <c r="L14" s="281"/>
      <c r="M14" s="282"/>
      <c r="N14" s="290">
        <f>+N15</f>
        <v>0.97242616551304761</v>
      </c>
    </row>
    <row r="15" spans="1:14" x14ac:dyDescent="0.25">
      <c r="B15" s="177"/>
      <c r="C15" s="177"/>
      <c r="D15" s="177"/>
      <c r="E15" s="291"/>
      <c r="F15" s="22" t="str">
        <f>+'TABLA 49 AUX 1 PEAP DIST'!J9</f>
        <v>1101_CONDD13-1</v>
      </c>
      <c r="G15" s="163">
        <f>+'TABLA 49 AUX 1 PEAP DIST'!E9</f>
        <v>35</v>
      </c>
      <c r="H15" s="163">
        <f>+'TABLA 49 AUX 1 PEAP DIST'!K9</f>
        <v>24.9</v>
      </c>
      <c r="I15" s="163">
        <f>+'TABLA 49 AUX 1 PEAP DIST'!L9</f>
        <v>150</v>
      </c>
      <c r="J15" s="163" t="str">
        <f>+'TABLA 49 AUX 1 PEAP DIST'!M9</f>
        <v>AC</v>
      </c>
      <c r="K15" s="127">
        <f>VLOOKUP(J15,'PEAP E IMP'!$S$2:$U$5,2,0)</f>
        <v>110</v>
      </c>
      <c r="L15" s="127">
        <f>VLOOKUP(J15,'PEAP E IMP'!$S$2:$U$5,3,0)</f>
        <v>2.5</v>
      </c>
      <c r="M15" s="286">
        <f t="shared" si="1"/>
        <v>3.7193580627770041E-2</v>
      </c>
      <c r="N15" s="37">
        <f t="shared" si="2"/>
        <v>0.97242616551304761</v>
      </c>
    </row>
    <row r="16" spans="1:14" s="19" customFormat="1" ht="10.199999999999999" x14ac:dyDescent="0.2">
      <c r="A16" s="103"/>
      <c r="B16" s="177" t="str">
        <f>+'TABLA 49 AUX 1 PEAP DIST'!B10</f>
        <v>301_PAP12</v>
      </c>
      <c r="C16" s="177" t="s">
        <v>674</v>
      </c>
      <c r="D16" s="177" t="str">
        <f t="shared" si="0"/>
        <v>301_PAP12</v>
      </c>
      <c r="E16" s="291" t="s">
        <v>770</v>
      </c>
      <c r="F16" s="291"/>
      <c r="G16" s="292"/>
      <c r="H16" s="292"/>
      <c r="I16" s="281"/>
      <c r="J16" s="281"/>
      <c r="K16" s="281"/>
      <c r="L16" s="281"/>
      <c r="M16" s="282"/>
      <c r="N16" s="290">
        <f>+N17</f>
        <v>1.1633318260606664</v>
      </c>
    </row>
    <row r="17" spans="1:14" x14ac:dyDescent="0.25">
      <c r="B17" s="177"/>
      <c r="C17" s="177"/>
      <c r="D17" s="177"/>
      <c r="E17" s="291"/>
      <c r="F17" s="22" t="str">
        <f>+'TABLA 49 AUX 1 PEAP DIST'!J10</f>
        <v>1101_CONDD12-1</v>
      </c>
      <c r="G17" s="163">
        <f>+'TABLA 49 AUX 1 PEAP DIST'!E10</f>
        <v>35</v>
      </c>
      <c r="H17" s="163">
        <f>+'TABLA 49 AUX 1 PEAP DIST'!K10</f>
        <v>72.400000000000006</v>
      </c>
      <c r="I17" s="163">
        <f>+'TABLA 49 AUX 1 PEAP DIST'!L10</f>
        <v>160</v>
      </c>
      <c r="J17" s="163" t="str">
        <f>+'TABLA 49 AUX 1 PEAP DIST'!M10</f>
        <v>PVC</v>
      </c>
      <c r="K17" s="127">
        <f>VLOOKUP(J17,'PEAP E IMP'!$S$2:$U$5,2,0)</f>
        <v>150</v>
      </c>
      <c r="L17" s="127">
        <f>VLOOKUP(J17,'PEAP E IMP'!$S$2:$U$5,3,0)</f>
        <v>2</v>
      </c>
      <c r="M17" s="286">
        <f t="shared" si="1"/>
        <v>1.530297061379461E-2</v>
      </c>
      <c r="N17" s="37">
        <f t="shared" si="2"/>
        <v>1.1633318260606664</v>
      </c>
    </row>
    <row r="18" spans="1:14" s="19" customFormat="1" ht="10.199999999999999" x14ac:dyDescent="0.2">
      <c r="A18" s="103"/>
      <c r="B18" s="177" t="str">
        <f>+'TABLA 49 AUX 1 PEAP DIST'!B11</f>
        <v>301_PAP8</v>
      </c>
      <c r="C18" s="177" t="s">
        <v>674</v>
      </c>
      <c r="D18" s="177" t="str">
        <f t="shared" si="0"/>
        <v>301_PAP8</v>
      </c>
      <c r="E18" s="291" t="s">
        <v>770</v>
      </c>
      <c r="F18" s="291"/>
      <c r="G18" s="292"/>
      <c r="H18" s="292"/>
      <c r="I18" s="281"/>
      <c r="J18" s="281"/>
      <c r="K18" s="281"/>
      <c r="L18" s="281"/>
      <c r="M18" s="282"/>
      <c r="N18" s="290">
        <f>+N19</f>
        <v>3.6046158665403336</v>
      </c>
    </row>
    <row r="19" spans="1:14" x14ac:dyDescent="0.25">
      <c r="B19" s="326"/>
      <c r="C19" s="326"/>
      <c r="D19" s="326"/>
      <c r="E19" s="326"/>
      <c r="F19" s="22" t="str">
        <f>+'TABLA 49 AUX 1 PEAP DIST'!J11</f>
        <v>1101_CONDD8-1</v>
      </c>
      <c r="G19" s="163">
        <f>+'TABLA 49 AUX 1 PEAP DIST'!E11</f>
        <v>35</v>
      </c>
      <c r="H19" s="163">
        <f>+'TABLA 49 AUX 1 PEAP DIST'!K11</f>
        <v>92.3</v>
      </c>
      <c r="I19" s="163">
        <f>+'TABLA 49 AUX 1 PEAP DIST'!L11</f>
        <v>150</v>
      </c>
      <c r="J19" s="163" t="str">
        <f>+'TABLA 49 AUX 1 PEAP DIST'!M11</f>
        <v>AC</v>
      </c>
      <c r="K19" s="127">
        <f>VLOOKUP(J19,'PEAP E IMP'!$S$2:$U$5,2,0)</f>
        <v>110</v>
      </c>
      <c r="L19" s="127">
        <f>VLOOKUP(J19,'PEAP E IMP'!$S$2:$U$5,3,0)</f>
        <v>2.5</v>
      </c>
      <c r="M19" s="286">
        <f t="shared" si="1"/>
        <v>3.7193580627770041E-2</v>
      </c>
      <c r="N19" s="37">
        <f t="shared" si="2"/>
        <v>3.6046158665403336</v>
      </c>
    </row>
    <row r="22" spans="1:14" ht="20.399999999999999" x14ac:dyDescent="0.25">
      <c r="B22" s="191" t="s">
        <v>277</v>
      </c>
      <c r="C22" s="191" t="s">
        <v>278</v>
      </c>
      <c r="D22" s="191" t="s">
        <v>293</v>
      </c>
      <c r="E22" s="191" t="s">
        <v>675</v>
      </c>
      <c r="F22" s="283" t="s">
        <v>277</v>
      </c>
      <c r="G22" s="288" t="s">
        <v>363</v>
      </c>
      <c r="H22" s="288" t="s">
        <v>286</v>
      </c>
      <c r="I22" s="283" t="s">
        <v>285</v>
      </c>
      <c r="J22" s="283" t="s">
        <v>575</v>
      </c>
      <c r="K22" s="289" t="s">
        <v>576</v>
      </c>
      <c r="L22" s="283" t="s">
        <v>762</v>
      </c>
      <c r="M22" s="283" t="s">
        <v>574</v>
      </c>
      <c r="N22" s="287" t="s">
        <v>763</v>
      </c>
    </row>
    <row r="23" spans="1:14" x14ac:dyDescent="0.25">
      <c r="B23" s="177" t="str">
        <f>+'TABLA 49 AUX 1 PEAP DIST'!B26</f>
        <v>301_PAP1A</v>
      </c>
      <c r="C23" s="177" t="s">
        <v>674</v>
      </c>
      <c r="D23" s="177" t="str">
        <f>+B23</f>
        <v>301_PAP1A</v>
      </c>
      <c r="E23" s="291" t="s">
        <v>770</v>
      </c>
      <c r="F23" s="291"/>
      <c r="G23" s="292"/>
      <c r="H23" s="292"/>
      <c r="I23" s="281"/>
      <c r="J23" s="281"/>
      <c r="K23" s="281"/>
      <c r="L23" s="281"/>
      <c r="M23" s="282"/>
      <c r="N23" s="290">
        <f>+N24</f>
        <v>2.1920011734094942</v>
      </c>
    </row>
    <row r="24" spans="1:14" x14ac:dyDescent="0.25">
      <c r="B24" s="177"/>
      <c r="C24" s="177"/>
      <c r="D24" s="177"/>
      <c r="E24" s="291"/>
      <c r="F24" s="22" t="str">
        <f>+F6</f>
        <v>1101_CONDD16-1</v>
      </c>
      <c r="G24" s="163">
        <v>50</v>
      </c>
      <c r="H24" s="163">
        <f t="shared" ref="H24:L26" si="3">+H6</f>
        <v>51.5</v>
      </c>
      <c r="I24" s="163">
        <f t="shared" si="3"/>
        <v>150</v>
      </c>
      <c r="J24" s="163" t="str">
        <f t="shared" si="3"/>
        <v>PVC</v>
      </c>
      <c r="K24" s="127">
        <f t="shared" si="3"/>
        <v>150</v>
      </c>
      <c r="L24" s="127">
        <f t="shared" si="3"/>
        <v>2</v>
      </c>
      <c r="M24" s="286">
        <f>10.668*(K24^-1.85)*((G24/1000)^1.85)*((I24/1000)^-4.87)</f>
        <v>4.0536313886444644E-2</v>
      </c>
      <c r="N24" s="37">
        <f>M24*H24*(1.05)</f>
        <v>2.1920011734094942</v>
      </c>
    </row>
    <row r="25" spans="1:14" x14ac:dyDescent="0.25">
      <c r="B25" s="177" t="str">
        <f>+'TABLA 49 AUX 1 PEAP DIST'!B27</f>
        <v>301_PAP5A</v>
      </c>
      <c r="C25" s="177" t="s">
        <v>674</v>
      </c>
      <c r="D25" s="177" t="str">
        <f>+B25</f>
        <v>301_PAP5A</v>
      </c>
      <c r="E25" s="291" t="s">
        <v>770</v>
      </c>
      <c r="F25" s="22"/>
      <c r="G25" s="292"/>
      <c r="H25" s="292"/>
      <c r="I25" s="281"/>
      <c r="J25" s="281"/>
      <c r="K25" s="281"/>
      <c r="L25" s="281"/>
      <c r="M25" s="282"/>
      <c r="N25" s="290">
        <f>+N26</f>
        <v>0.78167020473692383</v>
      </c>
    </row>
    <row r="26" spans="1:14" x14ac:dyDescent="0.25">
      <c r="B26" s="177"/>
      <c r="C26" s="177"/>
      <c r="D26" s="177"/>
      <c r="E26" s="291"/>
      <c r="F26" s="22" t="str">
        <f>+F8</f>
        <v>1101_CONDD1-1</v>
      </c>
      <c r="G26" s="163">
        <v>50</v>
      </c>
      <c r="H26" s="163">
        <f t="shared" si="3"/>
        <v>42</v>
      </c>
      <c r="I26" s="163">
        <f t="shared" si="3"/>
        <v>200</v>
      </c>
      <c r="J26" s="163" t="str">
        <f t="shared" si="3"/>
        <v>AC</v>
      </c>
      <c r="K26" s="127">
        <f t="shared" si="3"/>
        <v>110</v>
      </c>
      <c r="L26" s="127">
        <f t="shared" si="3"/>
        <v>2.5</v>
      </c>
      <c r="M26" s="286">
        <f>10.668*(K26^-1.85)*((G26/1000)^1.85)*((I26/1000)^-4.87)</f>
        <v>1.7724947953218228E-2</v>
      </c>
      <c r="N26" s="37">
        <f>M26*H26*(1.05)</f>
        <v>0.78167020473692383</v>
      </c>
    </row>
  </sheetData>
  <pageMargins left="0.7" right="0.7" top="0.75" bottom="0.75" header="0.3" footer="0.3"/>
  <pageSetup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50">
    <tabColor theme="3" tint="0.79998168889431442"/>
  </sheetPr>
  <dimension ref="B3:K12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11" style="19" customWidth="1"/>
    <col min="3" max="3" width="6.88671875" style="19" customWidth="1"/>
    <col min="4" max="4" width="10.5546875" style="19" customWidth="1"/>
    <col min="5" max="5" width="6.44140625" style="19" customWidth="1"/>
    <col min="6" max="7" width="9.109375" style="19" customWidth="1"/>
    <col min="8" max="8" width="10.5546875" style="19" customWidth="1"/>
    <col min="9" max="9" width="6.44140625" style="19" customWidth="1"/>
    <col min="10" max="11" width="9.109375" style="19" customWidth="1"/>
    <col min="12" max="16384" width="11.44140625" style="19"/>
  </cols>
  <sheetData>
    <row r="3" spans="2:11" s="26" customFormat="1" x14ac:dyDescent="0.2">
      <c r="B3" s="540" t="s">
        <v>726</v>
      </c>
      <c r="C3" s="540"/>
      <c r="D3" s="540"/>
      <c r="E3" s="540"/>
      <c r="F3" s="540"/>
      <c r="G3" s="540"/>
      <c r="H3" s="540"/>
      <c r="I3" s="540"/>
      <c r="J3" s="540"/>
      <c r="K3" s="540"/>
    </row>
    <row r="4" spans="2:11" s="26" customFormat="1" x14ac:dyDescent="0.2">
      <c r="B4" s="540" t="s">
        <v>716</v>
      </c>
      <c r="C4" s="540"/>
      <c r="D4" s="540"/>
      <c r="E4" s="540"/>
      <c r="F4" s="540"/>
      <c r="G4" s="540"/>
      <c r="H4" s="540"/>
      <c r="I4" s="540"/>
      <c r="J4" s="540"/>
      <c r="K4" s="540"/>
    </row>
    <row r="5" spans="2:11" s="26" customFormat="1" x14ac:dyDescent="0.2">
      <c r="B5" s="540" t="s">
        <v>470</v>
      </c>
      <c r="C5" s="540"/>
      <c r="D5" s="540"/>
      <c r="E5" s="540"/>
      <c r="F5" s="540"/>
      <c r="G5" s="540"/>
      <c r="H5" s="540"/>
      <c r="I5" s="540"/>
      <c r="J5" s="540"/>
      <c r="K5" s="540"/>
    </row>
    <row r="8" spans="2:11" x14ac:dyDescent="0.2">
      <c r="B8" s="26" t="s">
        <v>16</v>
      </c>
      <c r="C8" s="114" t="str">
        <f>+'TABLA N° 51'!E6</f>
        <v>Quilicura-Valle Grande</v>
      </c>
      <c r="E8" s="114"/>
    </row>
    <row r="9" spans="2:11" x14ac:dyDescent="0.2">
      <c r="B9" s="19" t="s">
        <v>84</v>
      </c>
      <c r="C9" s="114" t="s">
        <v>107</v>
      </c>
    </row>
    <row r="10" spans="2:11" x14ac:dyDescent="0.2">
      <c r="B10" s="533" t="s">
        <v>717</v>
      </c>
      <c r="C10" s="533" t="s">
        <v>876</v>
      </c>
      <c r="D10" s="533" t="s">
        <v>718</v>
      </c>
      <c r="E10" s="533"/>
      <c r="F10" s="533"/>
      <c r="G10" s="533"/>
      <c r="H10" s="533" t="s">
        <v>721</v>
      </c>
      <c r="I10" s="533"/>
      <c r="J10" s="533"/>
      <c r="K10" s="533"/>
    </row>
    <row r="11" spans="2:11" ht="30.6" x14ac:dyDescent="0.2">
      <c r="B11" s="533"/>
      <c r="C11" s="533"/>
      <c r="D11" s="115" t="s">
        <v>877</v>
      </c>
      <c r="E11" s="115" t="s">
        <v>878</v>
      </c>
      <c r="F11" s="115" t="s">
        <v>719</v>
      </c>
      <c r="G11" s="115" t="s">
        <v>720</v>
      </c>
      <c r="H11" s="115" t="s">
        <v>877</v>
      </c>
      <c r="I11" s="115" t="s">
        <v>878</v>
      </c>
      <c r="J11" s="115" t="s">
        <v>719</v>
      </c>
      <c r="K11" s="115" t="s">
        <v>720</v>
      </c>
    </row>
    <row r="12" spans="2:11" x14ac:dyDescent="0.2">
      <c r="B12" s="127" t="s">
        <v>745</v>
      </c>
      <c r="C12" s="284"/>
      <c r="D12" s="600" t="s">
        <v>746</v>
      </c>
      <c r="E12" s="601"/>
      <c r="F12" s="601"/>
      <c r="G12" s="602"/>
      <c r="H12" s="600" t="s">
        <v>747</v>
      </c>
      <c r="I12" s="601"/>
      <c r="J12" s="601"/>
      <c r="K12" s="602"/>
    </row>
  </sheetData>
  <mergeCells count="9">
    <mergeCell ref="B3:K3"/>
    <mergeCell ref="B4:K4"/>
    <mergeCell ref="B5:K5"/>
    <mergeCell ref="D12:G12"/>
    <mergeCell ref="H12:K12"/>
    <mergeCell ref="D10:G10"/>
    <mergeCell ref="H10:K10"/>
    <mergeCell ref="B10:B11"/>
    <mergeCell ref="C10:C11"/>
  </mergeCells>
  <pageMargins left="0.7" right="0.7" top="0.75" bottom="0.75" header="0.3" footer="0.3"/>
  <pageSetup orientation="portrait" horizontalDpi="0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57C7-ABC9-4121-9C05-3A8438910B52}">
  <sheetPr codeName="Hoja68">
    <tabColor theme="3" tint="0.79998168889431442"/>
  </sheetPr>
  <dimension ref="B3:K12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11" style="19" customWidth="1"/>
    <col min="3" max="3" width="6.88671875" style="19" customWidth="1"/>
    <col min="4" max="4" width="10.5546875" style="19" customWidth="1"/>
    <col min="5" max="5" width="6.44140625" style="19" customWidth="1"/>
    <col min="6" max="7" width="9.109375" style="19" customWidth="1"/>
    <col min="8" max="8" width="10.5546875" style="19" customWidth="1"/>
    <col min="9" max="9" width="6.44140625" style="19" customWidth="1"/>
    <col min="10" max="11" width="9.109375" style="19" customWidth="1"/>
    <col min="12" max="16384" width="11.44140625" style="19"/>
  </cols>
  <sheetData>
    <row r="3" spans="2:11" s="26" customFormat="1" x14ac:dyDescent="0.2">
      <c r="B3" s="540" t="s">
        <v>733</v>
      </c>
      <c r="C3" s="540"/>
      <c r="D3" s="540"/>
      <c r="E3" s="540"/>
      <c r="F3" s="540"/>
      <c r="G3" s="540"/>
      <c r="H3" s="540"/>
      <c r="I3" s="540"/>
      <c r="J3" s="540"/>
      <c r="K3" s="540"/>
    </row>
    <row r="4" spans="2:11" s="26" customFormat="1" x14ac:dyDescent="0.2">
      <c r="B4" s="540" t="s">
        <v>716</v>
      </c>
      <c r="C4" s="540"/>
      <c r="D4" s="540"/>
      <c r="E4" s="540"/>
      <c r="F4" s="540"/>
      <c r="G4" s="540"/>
      <c r="H4" s="540"/>
      <c r="I4" s="540"/>
      <c r="J4" s="540"/>
      <c r="K4" s="540"/>
    </row>
    <row r="5" spans="2:11" s="26" customFormat="1" x14ac:dyDescent="0.2">
      <c r="B5" s="540" t="s">
        <v>470</v>
      </c>
      <c r="C5" s="540"/>
      <c r="D5" s="540"/>
      <c r="E5" s="540"/>
      <c r="F5" s="540"/>
      <c r="G5" s="540"/>
      <c r="H5" s="540"/>
      <c r="I5" s="540"/>
      <c r="J5" s="540"/>
      <c r="K5" s="540"/>
    </row>
    <row r="8" spans="2:11" x14ac:dyDescent="0.2">
      <c r="B8" s="26" t="s">
        <v>16</v>
      </c>
      <c r="C8" s="114" t="str">
        <f>+'TABLA N° 55_'!C8</f>
        <v>Quilicura-Valle Grande</v>
      </c>
      <c r="E8" s="114"/>
    </row>
    <row r="9" spans="2:11" x14ac:dyDescent="0.2">
      <c r="B9" s="19" t="s">
        <v>84</v>
      </c>
      <c r="C9" s="114" t="s">
        <v>107</v>
      </c>
    </row>
    <row r="10" spans="2:11" x14ac:dyDescent="0.2">
      <c r="B10" s="533" t="s">
        <v>717</v>
      </c>
      <c r="C10" s="533" t="s">
        <v>876</v>
      </c>
      <c r="D10" s="533" t="s">
        <v>722</v>
      </c>
      <c r="E10" s="533"/>
      <c r="F10" s="533"/>
      <c r="G10" s="533"/>
      <c r="H10" s="533" t="s">
        <v>723</v>
      </c>
      <c r="I10" s="533"/>
      <c r="J10" s="533"/>
      <c r="K10" s="533"/>
    </row>
    <row r="11" spans="2:11" ht="30.6" x14ac:dyDescent="0.2">
      <c r="B11" s="533"/>
      <c r="C11" s="533"/>
      <c r="D11" s="115" t="s">
        <v>877</v>
      </c>
      <c r="E11" s="115" t="s">
        <v>878</v>
      </c>
      <c r="F11" s="115" t="s">
        <v>719</v>
      </c>
      <c r="G11" s="115" t="s">
        <v>720</v>
      </c>
      <c r="H11" s="115" t="s">
        <v>877</v>
      </c>
      <c r="I11" s="115" t="s">
        <v>878</v>
      </c>
      <c r="J11" s="115" t="s">
        <v>719</v>
      </c>
      <c r="K11" s="115" t="s">
        <v>720</v>
      </c>
    </row>
    <row r="12" spans="2:11" x14ac:dyDescent="0.2">
      <c r="B12" s="127" t="s">
        <v>745</v>
      </c>
      <c r="C12" s="284"/>
      <c r="D12" s="600" t="s">
        <v>746</v>
      </c>
      <c r="E12" s="601"/>
      <c r="F12" s="601"/>
      <c r="G12" s="602"/>
      <c r="H12" s="600" t="s">
        <v>747</v>
      </c>
      <c r="I12" s="601"/>
      <c r="J12" s="601"/>
      <c r="K12" s="602"/>
    </row>
  </sheetData>
  <mergeCells count="9">
    <mergeCell ref="B3:K3"/>
    <mergeCell ref="B4:K4"/>
    <mergeCell ref="B5:K5"/>
    <mergeCell ref="D12:G12"/>
    <mergeCell ref="H12:K12"/>
    <mergeCell ref="B10:B11"/>
    <mergeCell ref="C10:C11"/>
    <mergeCell ref="D10:G10"/>
    <mergeCell ref="H10:K10"/>
  </mergeCells>
  <pageMargins left="0.7" right="0.7" top="0.75" bottom="0.75" header="0.3" footer="0.3"/>
  <pageSetup orientation="portrait" horizontalDpi="0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44C1F-0091-452F-AC0D-AB35799FEB23}">
  <sheetPr codeName="Hoja70">
    <tabColor theme="3" tint="0.79998168889431442"/>
  </sheetPr>
  <dimension ref="B3:K12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11" style="19" customWidth="1"/>
    <col min="3" max="3" width="6.88671875" style="19" customWidth="1"/>
    <col min="4" max="4" width="10.5546875" style="19" customWidth="1"/>
    <col min="5" max="5" width="6.44140625" style="19" customWidth="1"/>
    <col min="6" max="7" width="9.109375" style="19" customWidth="1"/>
    <col min="8" max="8" width="10.5546875" style="19" customWidth="1"/>
    <col min="9" max="9" width="6.44140625" style="19" customWidth="1"/>
    <col min="10" max="11" width="9.109375" style="19" customWidth="1"/>
    <col min="12" max="16384" width="11.44140625" style="19"/>
  </cols>
  <sheetData>
    <row r="3" spans="2:11" s="26" customFormat="1" x14ac:dyDescent="0.2">
      <c r="B3" s="540" t="s">
        <v>533</v>
      </c>
      <c r="C3" s="540"/>
      <c r="D3" s="540"/>
      <c r="E3" s="540"/>
      <c r="F3" s="540"/>
      <c r="G3" s="540"/>
      <c r="H3" s="540"/>
      <c r="I3" s="540"/>
      <c r="J3" s="540"/>
      <c r="K3" s="540"/>
    </row>
    <row r="4" spans="2:11" s="26" customFormat="1" x14ac:dyDescent="0.2">
      <c r="B4" s="540" t="s">
        <v>716</v>
      </c>
      <c r="C4" s="540"/>
      <c r="D4" s="540"/>
      <c r="E4" s="540"/>
      <c r="F4" s="540"/>
      <c r="G4" s="540"/>
      <c r="H4" s="540"/>
      <c r="I4" s="540"/>
      <c r="J4" s="540"/>
      <c r="K4" s="540"/>
    </row>
    <row r="5" spans="2:11" s="26" customFormat="1" x14ac:dyDescent="0.2">
      <c r="B5" s="540" t="s">
        <v>470</v>
      </c>
      <c r="C5" s="540"/>
      <c r="D5" s="540"/>
      <c r="E5" s="540"/>
      <c r="F5" s="540"/>
      <c r="G5" s="540"/>
      <c r="H5" s="540"/>
      <c r="I5" s="540"/>
      <c r="J5" s="540"/>
      <c r="K5" s="540"/>
    </row>
    <row r="8" spans="2:11" x14ac:dyDescent="0.2">
      <c r="B8" s="26" t="s">
        <v>16</v>
      </c>
      <c r="C8" s="114" t="str">
        <f>+'TABLA N° 56_'!C8</f>
        <v>Quilicura-Valle Grande</v>
      </c>
      <c r="E8" s="114"/>
    </row>
    <row r="9" spans="2:11" x14ac:dyDescent="0.2">
      <c r="B9" s="19" t="s">
        <v>84</v>
      </c>
      <c r="C9" s="114" t="s">
        <v>107</v>
      </c>
    </row>
    <row r="10" spans="2:11" x14ac:dyDescent="0.2">
      <c r="B10" s="533" t="s">
        <v>717</v>
      </c>
      <c r="C10" s="533" t="s">
        <v>876</v>
      </c>
      <c r="D10" s="533" t="s">
        <v>724</v>
      </c>
      <c r="E10" s="533"/>
      <c r="F10" s="533"/>
      <c r="G10" s="533"/>
      <c r="H10" s="533" t="s">
        <v>725</v>
      </c>
      <c r="I10" s="533"/>
      <c r="J10" s="533"/>
      <c r="K10" s="533"/>
    </row>
    <row r="11" spans="2:11" ht="30.6" x14ac:dyDescent="0.2">
      <c r="B11" s="533"/>
      <c r="C11" s="533"/>
      <c r="D11" s="115" t="s">
        <v>877</v>
      </c>
      <c r="E11" s="115" t="s">
        <v>878</v>
      </c>
      <c r="F11" s="115" t="s">
        <v>719</v>
      </c>
      <c r="G11" s="115" t="s">
        <v>720</v>
      </c>
      <c r="H11" s="115" t="s">
        <v>877</v>
      </c>
      <c r="I11" s="115" t="s">
        <v>878</v>
      </c>
      <c r="J11" s="115" t="s">
        <v>719</v>
      </c>
      <c r="K11" s="115" t="s">
        <v>720</v>
      </c>
    </row>
    <row r="12" spans="2:11" x14ac:dyDescent="0.2">
      <c r="B12" s="127" t="s">
        <v>745</v>
      </c>
      <c r="C12" s="284"/>
      <c r="D12" s="600" t="s">
        <v>746</v>
      </c>
      <c r="E12" s="601"/>
      <c r="F12" s="601"/>
      <c r="G12" s="602"/>
      <c r="H12" s="600" t="s">
        <v>747</v>
      </c>
      <c r="I12" s="601"/>
      <c r="J12" s="601"/>
      <c r="K12" s="602"/>
    </row>
  </sheetData>
  <mergeCells count="9">
    <mergeCell ref="B3:K3"/>
    <mergeCell ref="B4:K4"/>
    <mergeCell ref="B5:K5"/>
    <mergeCell ref="D12:G12"/>
    <mergeCell ref="H12:K12"/>
    <mergeCell ref="B10:B11"/>
    <mergeCell ref="C10:C11"/>
    <mergeCell ref="D10:G10"/>
    <mergeCell ref="H10:K10"/>
  </mergeCells>
  <pageMargins left="0.7" right="0.7" top="0.75" bottom="0.75" header="0.3" footer="0.3"/>
  <pageSetup orientation="portrait" horizontalDpi="0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3">
    <tabColor theme="3" tint="0.79998168889431442"/>
  </sheetPr>
  <dimension ref="B3:H14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8.21875" style="19" customWidth="1"/>
    <col min="3" max="3" width="12.6640625" style="19" customWidth="1"/>
    <col min="4" max="5" width="9.6640625" style="19" customWidth="1"/>
    <col min="6" max="6" width="12.6640625" style="19" customWidth="1"/>
    <col min="7" max="8" width="9.6640625" style="19" customWidth="1"/>
    <col min="9" max="16384" width="11.44140625" style="19"/>
  </cols>
  <sheetData>
    <row r="3" spans="2:8" s="26" customFormat="1" x14ac:dyDescent="0.2">
      <c r="B3" s="540" t="s">
        <v>879</v>
      </c>
      <c r="C3" s="540"/>
      <c r="D3" s="540"/>
      <c r="E3" s="540"/>
      <c r="F3" s="540"/>
      <c r="G3" s="540"/>
      <c r="H3" s="540"/>
    </row>
    <row r="4" spans="2:8" s="26" customFormat="1" x14ac:dyDescent="0.2">
      <c r="B4" s="540" t="s">
        <v>716</v>
      </c>
      <c r="C4" s="540"/>
      <c r="D4" s="540"/>
      <c r="E4" s="540"/>
      <c r="F4" s="540"/>
      <c r="G4" s="540"/>
      <c r="H4" s="540"/>
    </row>
    <row r="5" spans="2:8" s="26" customFormat="1" x14ac:dyDescent="0.2">
      <c r="B5" s="540" t="s">
        <v>727</v>
      </c>
      <c r="C5" s="540"/>
      <c r="D5" s="540"/>
      <c r="E5" s="540"/>
      <c r="F5" s="540"/>
      <c r="G5" s="540"/>
      <c r="H5" s="540"/>
    </row>
    <row r="8" spans="2:8" x14ac:dyDescent="0.2">
      <c r="B8" s="26" t="s">
        <v>16</v>
      </c>
      <c r="D8" s="114" t="str">
        <f>+'TABLA N° 57_'!C8</f>
        <v>Quilicura-Valle Grande</v>
      </c>
    </row>
    <row r="9" spans="2:8" x14ac:dyDescent="0.2">
      <c r="B9" s="19" t="s">
        <v>84</v>
      </c>
      <c r="D9" s="114" t="s">
        <v>107</v>
      </c>
    </row>
    <row r="10" spans="2:8" ht="36" customHeight="1" x14ac:dyDescent="0.2">
      <c r="B10" s="533" t="s">
        <v>10</v>
      </c>
      <c r="C10" s="533" t="s">
        <v>728</v>
      </c>
      <c r="D10" s="533"/>
      <c r="E10" s="533"/>
      <c r="F10" s="533" t="s">
        <v>729</v>
      </c>
      <c r="G10" s="533"/>
      <c r="H10" s="533"/>
    </row>
    <row r="11" spans="2:8" ht="30.6" x14ac:dyDescent="0.2">
      <c r="B11" s="533"/>
      <c r="C11" s="115" t="s">
        <v>730</v>
      </c>
      <c r="D11" s="115" t="s">
        <v>731</v>
      </c>
      <c r="E11" s="115" t="s">
        <v>732</v>
      </c>
      <c r="F11" s="115" t="s">
        <v>730</v>
      </c>
      <c r="G11" s="115" t="s">
        <v>731</v>
      </c>
      <c r="H11" s="115" t="s">
        <v>732</v>
      </c>
    </row>
    <row r="12" spans="2:8" x14ac:dyDescent="0.2">
      <c r="B12" s="127">
        <v>0</v>
      </c>
      <c r="C12" s="544" t="s">
        <v>746</v>
      </c>
      <c r="D12" s="542"/>
      <c r="E12" s="543"/>
      <c r="F12" s="544" t="s">
        <v>399</v>
      </c>
      <c r="G12" s="542"/>
      <c r="H12" s="543"/>
    </row>
    <row r="13" spans="2:8" x14ac:dyDescent="0.2">
      <c r="B13" s="127">
        <v>5</v>
      </c>
      <c r="C13" s="545"/>
      <c r="D13" s="599"/>
      <c r="E13" s="623"/>
      <c r="F13" s="545"/>
      <c r="G13" s="599"/>
      <c r="H13" s="623"/>
    </row>
    <row r="14" spans="2:8" x14ac:dyDescent="0.2">
      <c r="B14" s="127">
        <v>15</v>
      </c>
      <c r="C14" s="546"/>
      <c r="D14" s="624"/>
      <c r="E14" s="553"/>
      <c r="F14" s="546"/>
      <c r="G14" s="624"/>
      <c r="H14" s="553"/>
    </row>
  </sheetData>
  <mergeCells count="8">
    <mergeCell ref="C12:E14"/>
    <mergeCell ref="F12:H14"/>
    <mergeCell ref="B3:H3"/>
    <mergeCell ref="B4:H4"/>
    <mergeCell ref="B5:H5"/>
    <mergeCell ref="B10:B11"/>
    <mergeCell ref="C10:E10"/>
    <mergeCell ref="F10:H10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4">
    <tabColor theme="3" tint="0.79998168889431442"/>
  </sheetPr>
  <dimension ref="B3:M14"/>
  <sheetViews>
    <sheetView workbookViewId="0"/>
  </sheetViews>
  <sheetFormatPr baseColWidth="10" defaultColWidth="11.44140625" defaultRowHeight="10.199999999999999" x14ac:dyDescent="0.2"/>
  <cols>
    <col min="1" max="1" width="11.44140625" style="19"/>
    <col min="2" max="2" width="6.44140625" style="19" customWidth="1"/>
    <col min="3" max="3" width="7.6640625" style="19" customWidth="1"/>
    <col min="4" max="13" width="7.109375" style="19" customWidth="1"/>
    <col min="14" max="16384" width="11.44140625" style="19"/>
  </cols>
  <sheetData>
    <row r="3" spans="2:13" s="26" customFormat="1" x14ac:dyDescent="0.2">
      <c r="B3" s="540" t="s">
        <v>733</v>
      </c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2:13" s="26" customFormat="1" x14ac:dyDescent="0.2">
      <c r="B4" s="540" t="s">
        <v>716</v>
      </c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</row>
    <row r="5" spans="2:13" s="26" customFormat="1" x14ac:dyDescent="0.2">
      <c r="B5" s="540" t="s">
        <v>483</v>
      </c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</row>
    <row r="8" spans="2:13" x14ac:dyDescent="0.2">
      <c r="B8" s="26" t="s">
        <v>16</v>
      </c>
      <c r="D8" s="26" t="str">
        <f>+'TABLA N° 58_'!D8</f>
        <v>Quilicura-Valle Grande</v>
      </c>
      <c r="E8" s="114"/>
      <c r="F8" s="20"/>
      <c r="G8" s="114"/>
      <c r="H8" s="20"/>
      <c r="I8" s="114"/>
      <c r="J8" s="20"/>
      <c r="K8" s="114"/>
      <c r="L8" s="20"/>
      <c r="M8" s="114"/>
    </row>
    <row r="9" spans="2:13" x14ac:dyDescent="0.2">
      <c r="B9" s="19" t="s">
        <v>84</v>
      </c>
      <c r="D9" s="114" t="s">
        <v>107</v>
      </c>
      <c r="F9" s="114"/>
      <c r="H9" s="114"/>
      <c r="J9" s="114"/>
      <c r="L9" s="114"/>
    </row>
    <row r="10" spans="2:13" ht="23.25" customHeight="1" x14ac:dyDescent="0.2">
      <c r="B10" s="533" t="s">
        <v>10</v>
      </c>
      <c r="C10" s="534" t="s">
        <v>743</v>
      </c>
      <c r="D10" s="533" t="s">
        <v>734</v>
      </c>
      <c r="E10" s="533"/>
      <c r="F10" s="533" t="s">
        <v>736</v>
      </c>
      <c r="G10" s="533"/>
      <c r="H10" s="533" t="s">
        <v>737</v>
      </c>
      <c r="I10" s="533"/>
      <c r="J10" s="533" t="s">
        <v>738</v>
      </c>
      <c r="K10" s="533"/>
      <c r="L10" s="533" t="s">
        <v>739</v>
      </c>
      <c r="M10" s="533"/>
    </row>
    <row r="11" spans="2:13" ht="20.399999999999999" x14ac:dyDescent="0.2">
      <c r="B11" s="533"/>
      <c r="C11" s="536"/>
      <c r="D11" s="115" t="s">
        <v>744</v>
      </c>
      <c r="E11" s="115" t="s">
        <v>735</v>
      </c>
      <c r="F11" s="115" t="s">
        <v>744</v>
      </c>
      <c r="G11" s="115" t="s">
        <v>735</v>
      </c>
      <c r="H11" s="115" t="s">
        <v>744</v>
      </c>
      <c r="I11" s="115" t="s">
        <v>735</v>
      </c>
      <c r="J11" s="115" t="s">
        <v>740</v>
      </c>
      <c r="K11" s="115" t="s">
        <v>741</v>
      </c>
      <c r="L11" s="115" t="s">
        <v>744</v>
      </c>
      <c r="M11" s="115" t="s">
        <v>742</v>
      </c>
    </row>
    <row r="12" spans="2:13" x14ac:dyDescent="0.2">
      <c r="B12" s="127">
        <v>0</v>
      </c>
      <c r="C12" s="127"/>
      <c r="D12" s="544" t="s">
        <v>399</v>
      </c>
      <c r="E12" s="542"/>
      <c r="F12" s="542"/>
      <c r="G12" s="542"/>
      <c r="H12" s="542"/>
      <c r="I12" s="542"/>
      <c r="J12" s="542"/>
      <c r="K12" s="542"/>
      <c r="L12" s="542"/>
      <c r="M12" s="543"/>
    </row>
    <row r="13" spans="2:13" x14ac:dyDescent="0.2">
      <c r="B13" s="127">
        <v>5</v>
      </c>
      <c r="C13" s="127"/>
      <c r="D13" s="545"/>
      <c r="E13" s="599"/>
      <c r="F13" s="599"/>
      <c r="G13" s="599"/>
      <c r="H13" s="599"/>
      <c r="I13" s="599"/>
      <c r="J13" s="599"/>
      <c r="K13" s="599"/>
      <c r="L13" s="599"/>
      <c r="M13" s="623"/>
    </row>
    <row r="14" spans="2:13" x14ac:dyDescent="0.2">
      <c r="B14" s="127">
        <v>15</v>
      </c>
      <c r="C14" s="127"/>
      <c r="D14" s="546"/>
      <c r="E14" s="624"/>
      <c r="F14" s="624"/>
      <c r="G14" s="624"/>
      <c r="H14" s="624"/>
      <c r="I14" s="624"/>
      <c r="J14" s="624"/>
      <c r="K14" s="624"/>
      <c r="L14" s="624"/>
      <c r="M14" s="553"/>
    </row>
  </sheetData>
  <mergeCells count="11">
    <mergeCell ref="D12:M14"/>
    <mergeCell ref="H10:I10"/>
    <mergeCell ref="J10:K10"/>
    <mergeCell ref="L10:M10"/>
    <mergeCell ref="C10:C11"/>
    <mergeCell ref="B3:M3"/>
    <mergeCell ref="B4:M4"/>
    <mergeCell ref="B5:M5"/>
    <mergeCell ref="B10:B11"/>
    <mergeCell ref="D10:E10"/>
    <mergeCell ref="F10:G1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43F2-0965-49F0-97AD-0D9E94209BDA}">
  <sheetPr codeName="Hoja71">
    <tabColor theme="3" tint="0.79998168889431442"/>
  </sheetPr>
  <dimension ref="B1:Q16"/>
  <sheetViews>
    <sheetView workbookViewId="0"/>
  </sheetViews>
  <sheetFormatPr baseColWidth="10" defaultRowHeight="10.199999999999999" x14ac:dyDescent="0.25"/>
  <cols>
    <col min="1" max="1" width="11.5546875" style="26"/>
    <col min="2" max="2" width="8" style="26" customWidth="1"/>
    <col min="3" max="3" width="5.44140625" style="26" customWidth="1"/>
    <col min="4" max="4" width="7.77734375" style="26" customWidth="1"/>
    <col min="5" max="5" width="13.88671875" style="26" customWidth="1"/>
    <col min="6" max="6" width="9" style="26" bestFit="1" customWidth="1"/>
    <col min="7" max="7" width="20.5546875" style="26" bestFit="1" customWidth="1"/>
    <col min="8" max="8" width="6.5546875" style="26" customWidth="1"/>
    <col min="9" max="9" width="6" style="26" customWidth="1"/>
    <col min="10" max="10" width="8.21875" style="26" customWidth="1"/>
    <col min="11" max="11" width="8.44140625" style="26" customWidth="1"/>
    <col min="12" max="12" width="7.44140625" style="26" customWidth="1"/>
    <col min="13" max="13" width="7.6640625" style="26" customWidth="1"/>
    <col min="14" max="14" width="8.21875" style="26" customWidth="1"/>
    <col min="15" max="15" width="11.88671875" style="26" customWidth="1"/>
    <col min="16" max="16" width="10.77734375" style="26" customWidth="1"/>
    <col min="17" max="17" width="10.6640625" style="26" customWidth="1"/>
    <col min="18" max="16384" width="11.5546875" style="26"/>
  </cols>
  <sheetData>
    <row r="1" spans="2:17" x14ac:dyDescent="0.25">
      <c r="C1" s="20"/>
      <c r="D1" s="20"/>
      <c r="E1" s="20"/>
      <c r="F1" s="20"/>
      <c r="G1" s="20"/>
    </row>
    <row r="2" spans="2:17" x14ac:dyDescent="0.25">
      <c r="B2" s="529" t="s">
        <v>880</v>
      </c>
      <c r="C2" s="529"/>
      <c r="D2" s="529"/>
      <c r="E2" s="529"/>
      <c r="F2" s="529"/>
      <c r="G2" s="529"/>
    </row>
    <row r="3" spans="2:17" x14ac:dyDescent="0.25">
      <c r="B3" s="529" t="s">
        <v>856</v>
      </c>
      <c r="C3" s="529"/>
      <c r="D3" s="529"/>
      <c r="E3" s="529"/>
      <c r="F3" s="529"/>
      <c r="G3" s="529"/>
    </row>
    <row r="4" spans="2:17" s="20" customFormat="1" x14ac:dyDescent="0.25">
      <c r="B4" s="529" t="s">
        <v>470</v>
      </c>
      <c r="C4" s="529"/>
      <c r="D4" s="529"/>
      <c r="E4" s="529"/>
      <c r="F4" s="529"/>
      <c r="G4" s="529"/>
    </row>
    <row r="5" spans="2:17" s="20" customFormat="1" x14ac:dyDescent="0.25">
      <c r="B5" s="197"/>
      <c r="C5" s="197"/>
      <c r="D5" s="197"/>
      <c r="E5" s="197"/>
      <c r="F5" s="197"/>
      <c r="G5" s="197"/>
    </row>
    <row r="6" spans="2:17" x14ac:dyDescent="0.25">
      <c r="C6" s="20"/>
      <c r="D6" s="20"/>
      <c r="E6" s="20"/>
      <c r="F6" s="20"/>
      <c r="G6" s="20"/>
    </row>
    <row r="7" spans="2:17" x14ac:dyDescent="0.25">
      <c r="B7" s="26" t="s">
        <v>1056</v>
      </c>
      <c r="C7" s="114"/>
      <c r="D7" s="114"/>
      <c r="E7" s="20"/>
      <c r="F7" s="20"/>
      <c r="G7" s="20"/>
    </row>
    <row r="8" spans="2:17" x14ac:dyDescent="0.25">
      <c r="B8" s="26" t="s">
        <v>171</v>
      </c>
      <c r="C8" s="114" t="s">
        <v>1054</v>
      </c>
      <c r="D8" s="114"/>
      <c r="E8" s="20"/>
      <c r="F8" s="20"/>
      <c r="G8" s="20"/>
    </row>
    <row r="9" spans="2:17" s="135" customFormat="1" x14ac:dyDescent="0.25">
      <c r="B9" s="534" t="s">
        <v>857</v>
      </c>
      <c r="C9" s="534" t="s">
        <v>858</v>
      </c>
      <c r="D9" s="534" t="s">
        <v>859</v>
      </c>
      <c r="E9" s="534" t="s">
        <v>860</v>
      </c>
      <c r="F9" s="533" t="s">
        <v>861</v>
      </c>
      <c r="G9" s="533"/>
      <c r="H9" s="533"/>
      <c r="I9" s="533" t="s">
        <v>873</v>
      </c>
      <c r="J9" s="533"/>
      <c r="K9" s="533"/>
      <c r="L9" s="533"/>
      <c r="M9" s="533"/>
      <c r="N9" s="533"/>
      <c r="O9" s="534" t="s">
        <v>868</v>
      </c>
      <c r="P9" s="533" t="s">
        <v>869</v>
      </c>
      <c r="Q9" s="533"/>
    </row>
    <row r="10" spans="2:17" s="135" customFormat="1" ht="40.799999999999997" x14ac:dyDescent="0.25">
      <c r="B10" s="536"/>
      <c r="C10" s="536"/>
      <c r="D10" s="536"/>
      <c r="E10" s="536"/>
      <c r="F10" s="115" t="s">
        <v>862</v>
      </c>
      <c r="G10" s="115" t="s">
        <v>278</v>
      </c>
      <c r="H10" s="115" t="s">
        <v>863</v>
      </c>
      <c r="I10" s="115" t="s">
        <v>862</v>
      </c>
      <c r="J10" s="115" t="s">
        <v>864</v>
      </c>
      <c r="K10" s="115" t="s">
        <v>865</v>
      </c>
      <c r="L10" s="115" t="s">
        <v>866</v>
      </c>
      <c r="M10" s="115" t="s">
        <v>867</v>
      </c>
      <c r="N10" s="115" t="s">
        <v>872</v>
      </c>
      <c r="O10" s="536"/>
      <c r="P10" s="115" t="s">
        <v>870</v>
      </c>
      <c r="Q10" s="115" t="s">
        <v>871</v>
      </c>
    </row>
    <row r="11" spans="2:17" ht="30.6" x14ac:dyDescent="0.25">
      <c r="B11" s="145">
        <v>200912</v>
      </c>
      <c r="C11" s="165" t="s">
        <v>1027</v>
      </c>
      <c r="D11" s="115">
        <v>274</v>
      </c>
      <c r="E11" s="165" t="s">
        <v>1028</v>
      </c>
      <c r="F11" s="165" t="s">
        <v>1038</v>
      </c>
      <c r="G11" s="165" t="s">
        <v>1039</v>
      </c>
      <c r="H11" s="145">
        <v>472</v>
      </c>
      <c r="I11" s="144" t="s">
        <v>1040</v>
      </c>
      <c r="J11" s="115">
        <v>1</v>
      </c>
      <c r="K11" s="115" t="s">
        <v>1030</v>
      </c>
      <c r="L11" s="145" t="s">
        <v>1041</v>
      </c>
      <c r="M11" s="115">
        <v>18</v>
      </c>
      <c r="N11" s="115" t="s">
        <v>1042</v>
      </c>
      <c r="O11" s="164" t="s">
        <v>1043</v>
      </c>
      <c r="P11" s="145">
        <v>180</v>
      </c>
      <c r="Q11" s="115" t="s">
        <v>1042</v>
      </c>
    </row>
    <row r="12" spans="2:17" x14ac:dyDescent="0.25">
      <c r="B12" s="145">
        <v>200912</v>
      </c>
      <c r="C12" s="165" t="s">
        <v>1027</v>
      </c>
      <c r="D12" s="115">
        <v>274</v>
      </c>
      <c r="E12" s="165" t="s">
        <v>1028</v>
      </c>
      <c r="F12" s="165" t="s">
        <v>304</v>
      </c>
      <c r="G12" s="165" t="s">
        <v>1010</v>
      </c>
      <c r="H12" s="145">
        <v>35</v>
      </c>
      <c r="I12" s="144" t="s">
        <v>1044</v>
      </c>
      <c r="J12" s="115">
        <v>1</v>
      </c>
      <c r="K12" s="115" t="s">
        <v>1045</v>
      </c>
      <c r="L12" s="145" t="s">
        <v>1046</v>
      </c>
      <c r="M12" s="115">
        <v>8</v>
      </c>
      <c r="N12" s="115" t="s">
        <v>1042</v>
      </c>
      <c r="O12" s="164"/>
      <c r="P12" s="145">
        <v>35</v>
      </c>
      <c r="Q12" s="115" t="s">
        <v>715</v>
      </c>
    </row>
    <row r="13" spans="2:17" x14ac:dyDescent="0.25">
      <c r="B13" s="145">
        <v>200912</v>
      </c>
      <c r="C13" s="165" t="s">
        <v>1027</v>
      </c>
      <c r="D13" s="115">
        <v>274</v>
      </c>
      <c r="E13" s="165" t="s">
        <v>1028</v>
      </c>
      <c r="F13" s="165" t="s">
        <v>305</v>
      </c>
      <c r="G13" s="165" t="s">
        <v>1006</v>
      </c>
      <c r="H13" s="145">
        <v>24</v>
      </c>
      <c r="I13" s="144" t="s">
        <v>1047</v>
      </c>
      <c r="J13" s="115">
        <v>1</v>
      </c>
      <c r="K13" s="115" t="s">
        <v>1045</v>
      </c>
      <c r="L13" s="145" t="s">
        <v>1048</v>
      </c>
      <c r="M13" s="115">
        <v>8</v>
      </c>
      <c r="N13" s="115" t="s">
        <v>1042</v>
      </c>
      <c r="O13" s="164"/>
      <c r="P13" s="145">
        <v>24</v>
      </c>
      <c r="Q13" s="115" t="s">
        <v>715</v>
      </c>
    </row>
    <row r="14" spans="2:17" x14ac:dyDescent="0.25">
      <c r="B14" s="145">
        <v>200912</v>
      </c>
      <c r="C14" s="165" t="s">
        <v>1027</v>
      </c>
      <c r="D14" s="115">
        <v>274</v>
      </c>
      <c r="E14" s="165" t="s">
        <v>1028</v>
      </c>
      <c r="F14" s="165" t="s">
        <v>309</v>
      </c>
      <c r="G14" s="165" t="s">
        <v>1007</v>
      </c>
      <c r="H14" s="145">
        <v>32</v>
      </c>
      <c r="I14" s="144" t="s">
        <v>1049</v>
      </c>
      <c r="J14" s="115">
        <v>1</v>
      </c>
      <c r="K14" s="115" t="s">
        <v>1045</v>
      </c>
      <c r="L14" s="145" t="s">
        <v>1046</v>
      </c>
      <c r="M14" s="115">
        <v>8</v>
      </c>
      <c r="N14" s="115" t="s">
        <v>1042</v>
      </c>
      <c r="O14" s="164"/>
      <c r="P14" s="115">
        <v>32</v>
      </c>
      <c r="Q14" s="115" t="s">
        <v>715</v>
      </c>
    </row>
    <row r="15" spans="2:17" x14ac:dyDescent="0.25">
      <c r="B15" s="145">
        <v>200912</v>
      </c>
      <c r="C15" s="165" t="s">
        <v>1027</v>
      </c>
      <c r="D15" s="115">
        <v>274</v>
      </c>
      <c r="E15" s="165" t="s">
        <v>1028</v>
      </c>
      <c r="F15" s="144"/>
      <c r="G15" s="145" t="s">
        <v>1050</v>
      </c>
      <c r="H15" s="145"/>
      <c r="I15" s="144" t="s">
        <v>1051</v>
      </c>
      <c r="J15" s="115">
        <v>1</v>
      </c>
      <c r="K15" s="115" t="s">
        <v>1045</v>
      </c>
      <c r="L15" s="145" t="s">
        <v>1046</v>
      </c>
      <c r="M15" s="115">
        <v>8</v>
      </c>
      <c r="N15" s="115" t="s">
        <v>1042</v>
      </c>
      <c r="O15" s="164"/>
      <c r="P15" s="115"/>
      <c r="Q15" s="115"/>
    </row>
    <row r="16" spans="2:17" x14ac:dyDescent="0.25">
      <c r="B16" s="145">
        <v>200912</v>
      </c>
      <c r="C16" s="165" t="s">
        <v>1027</v>
      </c>
      <c r="D16" s="115">
        <v>274</v>
      </c>
      <c r="E16" s="165" t="s">
        <v>1028</v>
      </c>
      <c r="F16" s="144"/>
      <c r="G16" s="145" t="s">
        <v>1050</v>
      </c>
      <c r="H16" s="145"/>
      <c r="I16" s="144" t="s">
        <v>1052</v>
      </c>
      <c r="J16" s="115">
        <v>1</v>
      </c>
      <c r="K16" s="115" t="s">
        <v>1045</v>
      </c>
      <c r="L16" s="145" t="s">
        <v>1053</v>
      </c>
      <c r="M16" s="115">
        <v>8</v>
      </c>
      <c r="N16" s="115" t="s">
        <v>1042</v>
      </c>
      <c r="O16" s="164"/>
      <c r="P16" s="115"/>
      <c r="Q16" s="115"/>
    </row>
  </sheetData>
  <mergeCells count="11">
    <mergeCell ref="B2:G2"/>
    <mergeCell ref="B3:G3"/>
    <mergeCell ref="B4:G4"/>
    <mergeCell ref="I9:N9"/>
    <mergeCell ref="O9:O10"/>
    <mergeCell ref="P9:Q9"/>
    <mergeCell ref="B9:B10"/>
    <mergeCell ref="C9:C10"/>
    <mergeCell ref="D9:D10"/>
    <mergeCell ref="E9:E10"/>
    <mergeCell ref="F9:H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5">
    <tabColor theme="3" tint="0.79998168889431442"/>
    <pageSetUpPr fitToPage="1"/>
  </sheetPr>
  <dimension ref="A2:X68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8.6640625" style="19" customWidth="1"/>
    <col min="3" max="3" width="19.109375" style="19" customWidth="1"/>
    <col min="4" max="4" width="7.88671875" style="19" bestFit="1" customWidth="1"/>
    <col min="5" max="5" width="11.109375" style="19" bestFit="1" customWidth="1"/>
    <col min="6" max="6" width="5.5546875" style="19" customWidth="1"/>
    <col min="7" max="7" width="7.6640625" style="19" customWidth="1"/>
    <col min="8" max="8" width="9" style="19" customWidth="1"/>
    <col min="9" max="9" width="27.109375" style="19" bestFit="1" customWidth="1"/>
    <col min="10" max="10" width="46.5546875" style="19" bestFit="1" customWidth="1"/>
    <col min="11" max="11" width="15.33203125" style="29" customWidth="1"/>
    <col min="12" max="12" width="7" style="29" customWidth="1"/>
    <col min="13" max="13" width="6.109375" style="29" customWidth="1"/>
    <col min="14" max="14" width="6" style="19" customWidth="1"/>
    <col min="15" max="15" width="24.5546875" style="19" customWidth="1"/>
    <col min="16" max="16" width="10.88671875" style="19" customWidth="1"/>
    <col min="17" max="16384" width="11.44140625" style="19"/>
  </cols>
  <sheetData>
    <row r="2" spans="1:24" x14ac:dyDescent="0.2">
      <c r="C2" s="166" t="s">
        <v>129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W2" s="24" t="s">
        <v>575</v>
      </c>
      <c r="X2" s="24" t="s">
        <v>576</v>
      </c>
    </row>
    <row r="3" spans="1:24" ht="13.8" x14ac:dyDescent="0.2">
      <c r="C3" s="166" t="s">
        <v>130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O3" s="137"/>
      <c r="P3" s="137"/>
      <c r="Q3" s="137"/>
      <c r="W3" s="24" t="s">
        <v>579</v>
      </c>
      <c r="X3" s="24">
        <v>150</v>
      </c>
    </row>
    <row r="4" spans="1:24" ht="13.8" x14ac:dyDescent="0.2">
      <c r="O4" s="137"/>
      <c r="P4" s="137"/>
      <c r="Q4" s="137"/>
      <c r="W4" s="24" t="s">
        <v>580</v>
      </c>
      <c r="X4" s="24">
        <v>145</v>
      </c>
    </row>
    <row r="5" spans="1:24" ht="13.8" x14ac:dyDescent="0.2">
      <c r="O5" s="137"/>
      <c r="P5" s="137"/>
      <c r="Q5" s="137"/>
      <c r="W5" s="24" t="s">
        <v>616</v>
      </c>
      <c r="X5" s="24">
        <v>110</v>
      </c>
    </row>
    <row r="6" spans="1:24" ht="13.8" x14ac:dyDescent="0.3">
      <c r="A6" s="129"/>
      <c r="B6" s="167" t="s">
        <v>129</v>
      </c>
      <c r="C6" s="167"/>
      <c r="D6" s="167"/>
      <c r="E6" s="167"/>
      <c r="F6" s="167"/>
      <c r="G6" s="167"/>
      <c r="H6" s="130"/>
      <c r="I6" s="167"/>
      <c r="J6" s="130"/>
      <c r="K6" s="167"/>
      <c r="L6" s="167"/>
      <c r="M6" s="167"/>
      <c r="N6" s="129" t="s">
        <v>355</v>
      </c>
      <c r="O6" s="19">
        <v>2.5</v>
      </c>
    </row>
    <row r="7" spans="1:24" ht="13.8" x14ac:dyDescent="0.3">
      <c r="A7" s="129"/>
      <c r="B7" s="167" t="s">
        <v>130</v>
      </c>
      <c r="C7" s="167"/>
      <c r="D7" s="167"/>
      <c r="E7" s="167"/>
      <c r="F7" s="167"/>
      <c r="G7" s="167"/>
      <c r="H7" s="130"/>
      <c r="I7" s="167"/>
      <c r="J7" s="130"/>
      <c r="K7" s="167"/>
      <c r="L7" s="167"/>
      <c r="M7" s="167"/>
      <c r="N7" s="129"/>
    </row>
    <row r="8" spans="1:24" ht="13.8" x14ac:dyDescent="0.3">
      <c r="A8" s="129"/>
      <c r="B8" s="142">
        <v>1</v>
      </c>
      <c r="C8" s="142">
        <v>2</v>
      </c>
      <c r="D8" s="142">
        <v>3</v>
      </c>
      <c r="E8" s="142">
        <v>4</v>
      </c>
      <c r="F8" s="142">
        <v>8</v>
      </c>
      <c r="G8" s="142">
        <v>9</v>
      </c>
      <c r="H8" s="142">
        <v>10</v>
      </c>
      <c r="I8" s="142">
        <v>5</v>
      </c>
      <c r="J8" s="142"/>
      <c r="K8" s="142">
        <v>6</v>
      </c>
      <c r="L8" s="142">
        <v>7</v>
      </c>
      <c r="M8" s="142"/>
      <c r="N8" s="142">
        <v>11</v>
      </c>
      <c r="O8" s="142">
        <v>12</v>
      </c>
      <c r="P8" s="142">
        <v>13</v>
      </c>
      <c r="Q8" s="142">
        <v>14</v>
      </c>
    </row>
    <row r="9" spans="1:24" s="269" customFormat="1" ht="13.8" x14ac:dyDescent="0.3">
      <c r="A9" s="266">
        <v>1</v>
      </c>
      <c r="B9" s="266">
        <v>2</v>
      </c>
      <c r="C9" s="266">
        <v>3</v>
      </c>
      <c r="D9" s="266">
        <v>4</v>
      </c>
      <c r="E9" s="266">
        <v>5</v>
      </c>
      <c r="F9" s="266">
        <v>6</v>
      </c>
      <c r="G9" s="266">
        <v>7</v>
      </c>
      <c r="H9" s="266">
        <v>8</v>
      </c>
      <c r="I9" s="266">
        <v>9</v>
      </c>
      <c r="J9" s="266">
        <v>10</v>
      </c>
      <c r="K9" s="266">
        <v>11</v>
      </c>
      <c r="L9" s="266">
        <v>12</v>
      </c>
      <c r="M9" s="266">
        <v>13</v>
      </c>
      <c r="N9" s="266">
        <v>14</v>
      </c>
      <c r="O9" s="266">
        <v>15</v>
      </c>
      <c r="P9" s="266">
        <v>16</v>
      </c>
      <c r="Q9" s="266">
        <v>17</v>
      </c>
      <c r="R9" s="266">
        <v>18</v>
      </c>
      <c r="S9" s="266">
        <v>19</v>
      </c>
      <c r="T9" s="267"/>
      <c r="U9" s="268" t="s">
        <v>588</v>
      </c>
      <c r="X9" s="269">
        <v>17</v>
      </c>
    </row>
    <row r="10" spans="1:24" ht="13.8" x14ac:dyDescent="0.3">
      <c r="A10" s="136"/>
      <c r="B10" s="129"/>
      <c r="C10" s="129">
        <v>2</v>
      </c>
      <c r="D10" s="129">
        <v>11</v>
      </c>
      <c r="E10" s="129">
        <v>12</v>
      </c>
      <c r="F10" s="129">
        <v>6</v>
      </c>
      <c r="G10" s="129">
        <v>7</v>
      </c>
      <c r="H10" s="130">
        <v>5</v>
      </c>
      <c r="I10" s="129">
        <v>13</v>
      </c>
      <c r="J10" s="130">
        <v>2</v>
      </c>
      <c r="K10" s="132">
        <v>14</v>
      </c>
      <c r="L10" s="129">
        <v>15</v>
      </c>
      <c r="M10" s="129"/>
      <c r="N10" s="130">
        <v>2</v>
      </c>
      <c r="O10" s="130"/>
    </row>
    <row r="11" spans="1:24" ht="13.8" x14ac:dyDescent="0.3">
      <c r="B11" s="129"/>
      <c r="C11" s="129"/>
      <c r="D11" s="129"/>
      <c r="E11" s="129"/>
      <c r="F11" s="600" t="s">
        <v>282</v>
      </c>
      <c r="G11" s="601"/>
      <c r="H11" s="602"/>
      <c r="I11" s="625" t="s">
        <v>281</v>
      </c>
      <c r="J11" s="626"/>
      <c r="K11" s="626"/>
      <c r="L11" s="626"/>
      <c r="M11" s="626"/>
      <c r="N11" s="626"/>
      <c r="S11" s="227" t="s">
        <v>680</v>
      </c>
    </row>
    <row r="12" spans="1:24" ht="20.399999999999999" x14ac:dyDescent="0.2">
      <c r="B12" s="115" t="s">
        <v>277</v>
      </c>
      <c r="C12" s="115" t="s">
        <v>278</v>
      </c>
      <c r="D12" s="115" t="s">
        <v>293</v>
      </c>
      <c r="E12" s="115" t="s">
        <v>689</v>
      </c>
      <c r="F12" s="115" t="s">
        <v>284</v>
      </c>
      <c r="G12" s="115" t="s">
        <v>283</v>
      </c>
      <c r="H12" s="115" t="s">
        <v>363</v>
      </c>
      <c r="I12" s="115" t="s">
        <v>287</v>
      </c>
      <c r="J12" s="119" t="s">
        <v>532</v>
      </c>
      <c r="K12" s="115" t="s">
        <v>286</v>
      </c>
      <c r="L12" s="115" t="s">
        <v>285</v>
      </c>
      <c r="M12" s="115" t="s">
        <v>684</v>
      </c>
      <c r="N12" s="115" t="s">
        <v>281</v>
      </c>
      <c r="O12" s="19" t="s">
        <v>332</v>
      </c>
      <c r="P12" s="115" t="s">
        <v>288</v>
      </c>
      <c r="Q12" s="115" t="s">
        <v>352</v>
      </c>
      <c r="R12" s="22" t="s">
        <v>353</v>
      </c>
      <c r="S12" s="19" t="s">
        <v>581</v>
      </c>
      <c r="U12" s="19" t="s">
        <v>574</v>
      </c>
      <c r="V12" s="115" t="s">
        <v>577</v>
      </c>
      <c r="W12" s="115" t="s">
        <v>578</v>
      </c>
      <c r="X12" s="19" t="s">
        <v>582</v>
      </c>
    </row>
    <row r="13" spans="1:24" x14ac:dyDescent="0.2">
      <c r="A13" s="166">
        <v>1</v>
      </c>
      <c r="B13" s="127" t="s">
        <v>301</v>
      </c>
      <c r="C13" s="52" t="s">
        <v>1011</v>
      </c>
      <c r="D13" s="52" t="s">
        <v>301</v>
      </c>
      <c r="E13" s="127" t="s">
        <v>1223</v>
      </c>
      <c r="F13" s="37">
        <v>6</v>
      </c>
      <c r="G13" s="37">
        <v>12</v>
      </c>
      <c r="H13" s="32">
        <v>50</v>
      </c>
      <c r="I13" s="52" t="s">
        <v>323</v>
      </c>
      <c r="J13" s="37" t="s">
        <v>1011</v>
      </c>
      <c r="K13" s="37">
        <v>367.4</v>
      </c>
      <c r="L13" s="37">
        <v>200</v>
      </c>
      <c r="M13" s="37" t="str">
        <f>+X13</f>
        <v>AC</v>
      </c>
      <c r="N13" s="37">
        <f t="shared" ref="N13:N26" si="0">+L13^2/4*3.1416*P13/1000</f>
        <v>94.248000000000005</v>
      </c>
      <c r="O13" s="19" t="str">
        <f>HLOOKUP(B13,Parametros!$D$63:$L$66,4,0)</f>
        <v>Vespucio</v>
      </c>
      <c r="P13" s="41">
        <v>3</v>
      </c>
      <c r="Q13" s="140">
        <f>VLOOKUP(B13,Parametros!$E$73:$G$88,3,0)</f>
        <v>8.9914480923032808E-2</v>
      </c>
      <c r="R13" s="134" t="e">
        <f>+S13+F13</f>
        <v>#N/A</v>
      </c>
      <c r="S13" s="111" t="e">
        <f t="shared" ref="S13:S26" si="1">+U13*K13*1.05</f>
        <v>#N/A</v>
      </c>
      <c r="T13" s="111">
        <f>+H13/2</f>
        <v>25</v>
      </c>
      <c r="U13" s="252" t="e">
        <f t="shared" ref="U13:U26" si="2">10.668*POWER((T13/1000),1.85)/(POWER(V13,1.85)*POWER((L13/1000),4.87))</f>
        <v>#N/A</v>
      </c>
      <c r="V13" s="19" t="e">
        <f>VLOOKUP(X13,$W$2:$X$5,2,0)</f>
        <v>#N/A</v>
      </c>
      <c r="W13" s="19">
        <v>2</v>
      </c>
      <c r="X13" s="21" t="s">
        <v>984</v>
      </c>
    </row>
    <row r="14" spans="1:24" x14ac:dyDescent="0.2">
      <c r="A14" s="166"/>
      <c r="B14" s="127" t="str">
        <f>+B13</f>
        <v>351_PEAS1</v>
      </c>
      <c r="C14" s="52" t="s">
        <v>1011</v>
      </c>
      <c r="D14" s="52" t="s">
        <v>301</v>
      </c>
      <c r="E14" s="127" t="s">
        <v>1223</v>
      </c>
      <c r="F14" s="37">
        <v>6</v>
      </c>
      <c r="G14" s="37">
        <v>12</v>
      </c>
      <c r="H14" s="32">
        <v>50</v>
      </c>
      <c r="I14" s="52" t="s">
        <v>690</v>
      </c>
      <c r="J14" s="37" t="s">
        <v>694</v>
      </c>
      <c r="K14" s="37">
        <v>68.900000000000006</v>
      </c>
      <c r="L14" s="37">
        <v>200</v>
      </c>
      <c r="M14" s="37" t="s">
        <v>579</v>
      </c>
      <c r="N14" s="37">
        <f t="shared" si="0"/>
        <v>94.248000000000005</v>
      </c>
      <c r="P14" s="41">
        <v>3</v>
      </c>
      <c r="Q14" s="140"/>
      <c r="R14" s="134"/>
      <c r="S14" s="111">
        <f t="shared" si="1"/>
        <v>0.20039903961445005</v>
      </c>
      <c r="T14" s="111">
        <f>+H14/2</f>
        <v>25</v>
      </c>
      <c r="U14" s="252">
        <f t="shared" si="2"/>
        <v>2.7700468534722516E-3</v>
      </c>
      <c r="V14" s="19">
        <f t="shared" ref="V14:V26" si="3">VLOOKUP(X14,$W$2:$X$5,2,0)</f>
        <v>150</v>
      </c>
      <c r="X14" s="264" t="str">
        <f>+M14</f>
        <v>PVC</v>
      </c>
    </row>
    <row r="15" spans="1:24" x14ac:dyDescent="0.2">
      <c r="A15" s="166">
        <v>2</v>
      </c>
      <c r="B15" s="127" t="s">
        <v>306</v>
      </c>
      <c r="C15" s="52" t="s">
        <v>1005</v>
      </c>
      <c r="D15" s="52" t="s">
        <v>306</v>
      </c>
      <c r="E15" s="127" t="s">
        <v>1223</v>
      </c>
      <c r="F15" s="37">
        <v>7</v>
      </c>
      <c r="G15" s="37">
        <v>10</v>
      </c>
      <c r="H15" s="32">
        <v>24</v>
      </c>
      <c r="I15" s="52" t="s">
        <v>1224</v>
      </c>
      <c r="J15" s="37" t="s">
        <v>1005</v>
      </c>
      <c r="K15" s="37">
        <v>807</v>
      </c>
      <c r="L15" s="37">
        <v>160</v>
      </c>
      <c r="M15" s="37" t="str">
        <f>+X15</f>
        <v>PVC</v>
      </c>
      <c r="N15" s="37">
        <f t="shared" si="0"/>
        <v>60.318719999999992</v>
      </c>
      <c r="O15" s="19" t="str">
        <f>HLOOKUP(B15,Parametros!$D$63:$L$66,4,0)</f>
        <v>San Ignacio</v>
      </c>
      <c r="P15" s="41">
        <v>3</v>
      </c>
      <c r="Q15" s="140">
        <f>VLOOKUP(B15,Parametros!$E$73:$G$88,3,0)</f>
        <v>0.13339452005506808</v>
      </c>
      <c r="R15" s="134">
        <f>+S15+F15</f>
        <v>13.452135705692319</v>
      </c>
      <c r="S15" s="111">
        <f t="shared" si="1"/>
        <v>6.452135705692319</v>
      </c>
      <c r="T15" s="111">
        <f>+H15</f>
        <v>24</v>
      </c>
      <c r="U15" s="252">
        <f t="shared" si="2"/>
        <v>7.6144871725878551E-3</v>
      </c>
      <c r="V15" s="19">
        <f t="shared" si="3"/>
        <v>150</v>
      </c>
      <c r="W15" s="19">
        <v>3</v>
      </c>
      <c r="X15" s="21" t="s">
        <v>579</v>
      </c>
    </row>
    <row r="16" spans="1:24" x14ac:dyDescent="0.2">
      <c r="A16" s="166">
        <v>3</v>
      </c>
      <c r="B16" s="127" t="s">
        <v>302</v>
      </c>
      <c r="C16" s="52" t="s">
        <v>1009</v>
      </c>
      <c r="D16" s="52" t="s">
        <v>302</v>
      </c>
      <c r="E16" s="127" t="s">
        <v>1223</v>
      </c>
      <c r="F16" s="37">
        <v>5</v>
      </c>
      <c r="G16" s="37">
        <v>10</v>
      </c>
      <c r="H16" s="32">
        <v>31.54</v>
      </c>
      <c r="I16" s="52" t="s">
        <v>324</v>
      </c>
      <c r="J16" s="37" t="s">
        <v>1009</v>
      </c>
      <c r="K16" s="37">
        <v>20.3</v>
      </c>
      <c r="L16" s="37">
        <v>160</v>
      </c>
      <c r="M16" s="37" t="str">
        <f>+X16</f>
        <v>AC</v>
      </c>
      <c r="N16" s="37">
        <f t="shared" si="0"/>
        <v>60.318719999999992</v>
      </c>
      <c r="O16" s="19" t="str">
        <f>HLOOKUP(B16,Parametros!$D$63:$L$66,4,0)</f>
        <v>Las Araucaria</v>
      </c>
      <c r="P16" s="41">
        <v>3</v>
      </c>
      <c r="Q16" s="140">
        <f>VLOOKUP(B16,Parametros!$E$73:$G$88,3,0)</f>
        <v>2.2162619946357952E-2</v>
      </c>
      <c r="R16" s="134" t="e">
        <f>+S16+F16</f>
        <v>#N/A</v>
      </c>
      <c r="S16" s="111" t="e">
        <f t="shared" si="1"/>
        <v>#N/A</v>
      </c>
      <c r="T16" s="111">
        <f>+H16</f>
        <v>31.54</v>
      </c>
      <c r="U16" s="252" t="e">
        <f t="shared" si="2"/>
        <v>#N/A</v>
      </c>
      <c r="V16" s="19" t="e">
        <f t="shared" si="3"/>
        <v>#N/A</v>
      </c>
      <c r="W16" s="19">
        <v>4</v>
      </c>
      <c r="X16" s="21" t="s">
        <v>984</v>
      </c>
    </row>
    <row r="17" spans="1:24" x14ac:dyDescent="0.2">
      <c r="A17" s="166">
        <v>4</v>
      </c>
      <c r="B17" s="127" t="s">
        <v>304</v>
      </c>
      <c r="C17" s="52" t="s">
        <v>1010</v>
      </c>
      <c r="D17" s="52" t="s">
        <v>304</v>
      </c>
      <c r="E17" s="127" t="s">
        <v>309</v>
      </c>
      <c r="F17" s="37">
        <v>6</v>
      </c>
      <c r="G17" s="37">
        <v>19</v>
      </c>
      <c r="H17" s="32">
        <v>120</v>
      </c>
      <c r="I17" s="52" t="s">
        <v>328</v>
      </c>
      <c r="J17" s="37" t="s">
        <v>1010</v>
      </c>
      <c r="K17" s="37">
        <v>824.5</v>
      </c>
      <c r="L17" s="37">
        <v>315</v>
      </c>
      <c r="M17" s="37" t="str">
        <f>+X17</f>
        <v>PVC</v>
      </c>
      <c r="N17" s="37">
        <f t="shared" si="0"/>
        <v>233.79394500000001</v>
      </c>
      <c r="O17" s="19" t="str">
        <f>HLOOKUP(B17,Parametros!$D$63:$L$66,4,0)</f>
        <v>Valle Grande; Portezuelo Norte - Norte Bueno</v>
      </c>
      <c r="P17" s="41">
        <v>3</v>
      </c>
      <c r="Q17" s="140">
        <f>VLOOKUP(B17,Parametros!$E$73:$G$88,3,0)</f>
        <v>0.36182842564558299</v>
      </c>
      <c r="R17" s="134">
        <f>+S17+F17</f>
        <v>10.779770505756574</v>
      </c>
      <c r="S17" s="111">
        <f t="shared" si="1"/>
        <v>4.7797705057565745</v>
      </c>
      <c r="T17" s="111">
        <f>+H17</f>
        <v>120</v>
      </c>
      <c r="U17" s="252">
        <f t="shared" si="2"/>
        <v>5.5211187221768741E-3</v>
      </c>
      <c r="V17" s="19">
        <f t="shared" si="3"/>
        <v>150</v>
      </c>
      <c r="W17" s="19">
        <v>5</v>
      </c>
      <c r="X17" s="21" t="s">
        <v>579</v>
      </c>
    </row>
    <row r="18" spans="1:24" x14ac:dyDescent="0.2">
      <c r="A18" s="166">
        <v>5</v>
      </c>
      <c r="B18" s="127" t="s">
        <v>303</v>
      </c>
      <c r="C18" s="52" t="s">
        <v>1008</v>
      </c>
      <c r="D18" s="52" t="s">
        <v>303</v>
      </c>
      <c r="E18" s="127" t="s">
        <v>1225</v>
      </c>
      <c r="F18" s="37">
        <v>6</v>
      </c>
      <c r="G18" s="37">
        <v>15</v>
      </c>
      <c r="H18" s="32">
        <v>50</v>
      </c>
      <c r="I18" s="52" t="s">
        <v>329</v>
      </c>
      <c r="J18" s="37" t="s">
        <v>1008</v>
      </c>
      <c r="K18" s="37">
        <v>164.3</v>
      </c>
      <c r="L18" s="37">
        <v>250</v>
      </c>
      <c r="M18" s="37" t="str">
        <f>+X18</f>
        <v>HDPE</v>
      </c>
      <c r="N18" s="37">
        <f t="shared" si="0"/>
        <v>147.26249999999999</v>
      </c>
      <c r="O18" s="19" t="str">
        <f>HLOOKUP(B18,Parametros!$D$63:$L$66,4,0)</f>
        <v>Buenaventura</v>
      </c>
      <c r="P18" s="41">
        <v>3</v>
      </c>
      <c r="Q18" s="140">
        <f>VLOOKUP(B18,Parametros!$E$73:$G$88,3,0)</f>
        <v>0.23115530803977727</v>
      </c>
      <c r="R18" s="134">
        <v>6.6</v>
      </c>
      <c r="S18" s="111">
        <f t="shared" si="1"/>
        <v>0.17163278088009323</v>
      </c>
      <c r="T18" s="111">
        <f t="shared" ref="T18:T25" si="4">+H18/2</f>
        <v>25</v>
      </c>
      <c r="U18" s="252">
        <f t="shared" si="2"/>
        <v>9.9488613094567547E-4</v>
      </c>
      <c r="V18" s="19">
        <f t="shared" si="3"/>
        <v>145</v>
      </c>
      <c r="W18" s="19">
        <v>6</v>
      </c>
      <c r="X18" s="21" t="s">
        <v>580</v>
      </c>
    </row>
    <row r="19" spans="1:24" x14ac:dyDescent="0.2">
      <c r="A19" s="166"/>
      <c r="B19" s="127" t="str">
        <f>+B18</f>
        <v>351_PEAS5</v>
      </c>
      <c r="C19" s="52" t="s">
        <v>1008</v>
      </c>
      <c r="D19" s="52" t="s">
        <v>303</v>
      </c>
      <c r="E19" s="127" t="s">
        <v>1225</v>
      </c>
      <c r="F19" s="37">
        <v>6</v>
      </c>
      <c r="G19" s="37">
        <v>15</v>
      </c>
      <c r="H19" s="32">
        <v>50</v>
      </c>
      <c r="I19" s="52" t="s">
        <v>691</v>
      </c>
      <c r="J19" s="37" t="s">
        <v>695</v>
      </c>
      <c r="K19" s="37">
        <v>191.1</v>
      </c>
      <c r="L19" s="37">
        <v>200</v>
      </c>
      <c r="M19" s="37" t="s">
        <v>580</v>
      </c>
      <c r="N19" s="37">
        <f t="shared" si="0"/>
        <v>94.248000000000005</v>
      </c>
      <c r="P19" s="41">
        <v>3</v>
      </c>
      <c r="Q19" s="140"/>
      <c r="R19" s="134"/>
      <c r="S19" s="111">
        <f t="shared" si="1"/>
        <v>0.59180022530817344</v>
      </c>
      <c r="T19" s="111">
        <f t="shared" si="4"/>
        <v>25</v>
      </c>
      <c r="U19" s="252">
        <f t="shared" si="2"/>
        <v>2.9493420313880712E-3</v>
      </c>
      <c r="V19" s="19">
        <f t="shared" si="3"/>
        <v>145</v>
      </c>
      <c r="X19" s="264" t="str">
        <f>+M19</f>
        <v>HDPE</v>
      </c>
    </row>
    <row r="20" spans="1:24" x14ac:dyDescent="0.2">
      <c r="A20" s="166">
        <v>6</v>
      </c>
      <c r="B20" s="127" t="s">
        <v>305</v>
      </c>
      <c r="C20" s="52" t="s">
        <v>1006</v>
      </c>
      <c r="D20" s="52" t="s">
        <v>305</v>
      </c>
      <c r="E20" s="127" t="s">
        <v>1226</v>
      </c>
      <c r="F20" s="37">
        <v>7</v>
      </c>
      <c r="G20" s="37">
        <v>10</v>
      </c>
      <c r="H20" s="32">
        <v>120</v>
      </c>
      <c r="I20" s="52" t="s">
        <v>692</v>
      </c>
      <c r="J20" s="37" t="s">
        <v>1006</v>
      </c>
      <c r="K20" s="37">
        <v>644.29999999999995</v>
      </c>
      <c r="L20" s="37">
        <v>315</v>
      </c>
      <c r="M20" s="37" t="str">
        <f>+X20</f>
        <v>PVC</v>
      </c>
      <c r="N20" s="37">
        <f t="shared" si="0"/>
        <v>233.79394500000001</v>
      </c>
      <c r="O20" s="19" t="str">
        <f>HLOOKUP(B20,Parametros!$D$63:$L$66,4,0)</f>
        <v>Valle Grande</v>
      </c>
      <c r="P20" s="41">
        <v>3</v>
      </c>
      <c r="Q20" s="140">
        <f>VLOOKUP(B20,Parametros!$E$73:$G$88,3,0)</f>
        <v>0.19960187964169163</v>
      </c>
      <c r="R20" s="134">
        <f>+S20+F20</f>
        <v>8.0360936796396274</v>
      </c>
      <c r="S20" s="111">
        <f t="shared" si="1"/>
        <v>1.036093679639627</v>
      </c>
      <c r="T20" s="111">
        <f t="shared" si="4"/>
        <v>60</v>
      </c>
      <c r="U20" s="252">
        <f t="shared" si="2"/>
        <v>1.531516196447421E-3</v>
      </c>
      <c r="V20" s="19">
        <f t="shared" si="3"/>
        <v>150</v>
      </c>
      <c r="W20" s="19">
        <v>7</v>
      </c>
      <c r="X20" s="21" t="s">
        <v>579</v>
      </c>
    </row>
    <row r="21" spans="1:24" x14ac:dyDescent="0.2">
      <c r="A21" s="166"/>
      <c r="B21" s="127" t="str">
        <f>+B20</f>
        <v>351_PEAS6</v>
      </c>
      <c r="C21" s="52" t="s">
        <v>1006</v>
      </c>
      <c r="D21" s="52" t="s">
        <v>305</v>
      </c>
      <c r="E21" s="127" t="s">
        <v>1226</v>
      </c>
      <c r="F21" s="37">
        <v>7</v>
      </c>
      <c r="G21" s="37">
        <v>10</v>
      </c>
      <c r="H21" s="32">
        <v>120</v>
      </c>
      <c r="I21" s="52" t="s">
        <v>692</v>
      </c>
      <c r="J21" s="37" t="s">
        <v>696</v>
      </c>
      <c r="K21" s="37">
        <v>644.29999999999995</v>
      </c>
      <c r="L21" s="37">
        <v>315</v>
      </c>
      <c r="M21" s="37" t="s">
        <v>579</v>
      </c>
      <c r="N21" s="37">
        <f t="shared" si="0"/>
        <v>233.79394500000001</v>
      </c>
      <c r="P21" s="41">
        <v>3</v>
      </c>
      <c r="Q21" s="140"/>
      <c r="R21" s="134"/>
      <c r="S21" s="111">
        <f t="shared" si="1"/>
        <v>1.036093679639627</v>
      </c>
      <c r="T21" s="111">
        <f t="shared" si="4"/>
        <v>60</v>
      </c>
      <c r="U21" s="252">
        <f t="shared" si="2"/>
        <v>1.531516196447421E-3</v>
      </c>
      <c r="V21" s="19">
        <f t="shared" si="3"/>
        <v>150</v>
      </c>
      <c r="X21" s="264" t="str">
        <f>+M21</f>
        <v>PVC</v>
      </c>
    </row>
    <row r="22" spans="1:24" x14ac:dyDescent="0.2">
      <c r="A22" s="166">
        <v>7</v>
      </c>
      <c r="B22" s="127" t="s">
        <v>308</v>
      </c>
      <c r="C22" s="52" t="s">
        <v>1003</v>
      </c>
      <c r="D22" s="52" t="s">
        <v>308</v>
      </c>
      <c r="E22" s="127" t="s">
        <v>1227</v>
      </c>
      <c r="F22" s="37">
        <v>8</v>
      </c>
      <c r="G22" s="37">
        <v>18</v>
      </c>
      <c r="H22" s="32">
        <v>68</v>
      </c>
      <c r="I22" s="52" t="s">
        <v>325</v>
      </c>
      <c r="J22" s="37" t="s">
        <v>1003</v>
      </c>
      <c r="K22" s="37">
        <v>14.1</v>
      </c>
      <c r="L22" s="37">
        <v>400</v>
      </c>
      <c r="M22" s="37" t="str">
        <f>+X22</f>
        <v>PVC</v>
      </c>
      <c r="N22" s="37">
        <f t="shared" si="0"/>
        <v>376.99200000000002</v>
      </c>
      <c r="O22" s="19" t="str">
        <f>HLOOKUP(B22,Parametros!$D$63:$L$66,4,0)</f>
        <v>Vespucio; Las Araucaria; Las Esteras ;San Ignacio</v>
      </c>
      <c r="P22" s="41">
        <v>3</v>
      </c>
      <c r="Q22" s="140">
        <f>VLOOKUP(B22,Parametros!$E$73:$G$88,3,0)</f>
        <v>0.31064527958075161</v>
      </c>
      <c r="R22" s="134">
        <f>+S22+F22</f>
        <v>8.0024770024049712</v>
      </c>
      <c r="S22" s="111">
        <f t="shared" si="1"/>
        <v>2.4770024049706094E-3</v>
      </c>
      <c r="T22" s="111">
        <f t="shared" si="4"/>
        <v>34</v>
      </c>
      <c r="U22" s="252">
        <f t="shared" si="2"/>
        <v>1.6730850421956158E-4</v>
      </c>
      <c r="V22" s="19">
        <f t="shared" si="3"/>
        <v>150</v>
      </c>
      <c r="W22" s="19">
        <v>8</v>
      </c>
      <c r="X22" s="21" t="s">
        <v>579</v>
      </c>
    </row>
    <row r="23" spans="1:24" x14ac:dyDescent="0.2">
      <c r="A23" s="166"/>
      <c r="B23" s="127" t="str">
        <f>+B22</f>
        <v>351_PEAS7</v>
      </c>
      <c r="C23" s="52" t="s">
        <v>1003</v>
      </c>
      <c r="D23" s="52" t="s">
        <v>308</v>
      </c>
      <c r="E23" s="127" t="s">
        <v>1227</v>
      </c>
      <c r="F23" s="37">
        <v>8</v>
      </c>
      <c r="G23" s="37">
        <v>18</v>
      </c>
      <c r="H23" s="32">
        <v>68</v>
      </c>
      <c r="I23" s="52" t="s">
        <v>693</v>
      </c>
      <c r="J23" s="37" t="s">
        <v>697</v>
      </c>
      <c r="K23" s="37">
        <v>15</v>
      </c>
      <c r="L23" s="37">
        <v>400</v>
      </c>
      <c r="M23" s="37" t="s">
        <v>579</v>
      </c>
      <c r="N23" s="37">
        <f t="shared" si="0"/>
        <v>376.99200000000002</v>
      </c>
      <c r="P23" s="41">
        <v>3</v>
      </c>
      <c r="Q23" s="140"/>
      <c r="R23" s="134"/>
      <c r="S23" s="111">
        <f t="shared" si="1"/>
        <v>2.6351089414580948E-3</v>
      </c>
      <c r="T23" s="111">
        <f t="shared" si="4"/>
        <v>34</v>
      </c>
      <c r="U23" s="252">
        <f t="shared" si="2"/>
        <v>1.6730850421956158E-4</v>
      </c>
      <c r="V23" s="19">
        <f t="shared" si="3"/>
        <v>150</v>
      </c>
      <c r="X23" s="264" t="str">
        <f>+M23</f>
        <v>PVC</v>
      </c>
    </row>
    <row r="24" spans="1:24" x14ac:dyDescent="0.2">
      <c r="A24" s="166">
        <v>8</v>
      </c>
      <c r="B24" s="127" t="s">
        <v>309</v>
      </c>
      <c r="C24" s="52" t="s">
        <v>1007</v>
      </c>
      <c r="D24" s="52" t="s">
        <v>309</v>
      </c>
      <c r="E24" s="127" t="s">
        <v>1227</v>
      </c>
      <c r="F24" s="37">
        <v>8</v>
      </c>
      <c r="G24" s="37">
        <v>16</v>
      </c>
      <c r="H24" s="32">
        <v>150</v>
      </c>
      <c r="I24" s="52" t="s">
        <v>330</v>
      </c>
      <c r="J24" s="37" t="s">
        <v>698</v>
      </c>
      <c r="K24" s="37">
        <v>489.3</v>
      </c>
      <c r="L24" s="37">
        <v>355</v>
      </c>
      <c r="M24" s="37" t="str">
        <f>+X24</f>
        <v>PVC</v>
      </c>
      <c r="N24" s="37">
        <f t="shared" si="0"/>
        <v>296.94010499999996</v>
      </c>
      <c r="O24" s="19" t="str">
        <f>HLOOKUP(B24,Parametros!$D$63:$L$66,4,0)</f>
        <v>Valle Grande; Portezuelo Norte - Norte Bueno; Buenaventura; Portezuelo SUR</v>
      </c>
      <c r="P24" s="41">
        <v>3</v>
      </c>
      <c r="Q24" s="140">
        <f>VLOOKUP(B24,Parametros!$E$73:$G$88,3,0)</f>
        <v>0.68455131609618447</v>
      </c>
      <c r="R24" s="134">
        <f>+S24+F24</f>
        <v>8.6642475335588873</v>
      </c>
      <c r="S24" s="111">
        <f t="shared" si="1"/>
        <v>0.66424753355888777</v>
      </c>
      <c r="T24" s="111">
        <f t="shared" si="4"/>
        <v>75</v>
      </c>
      <c r="U24" s="252">
        <f t="shared" si="2"/>
        <v>1.2929014891222403E-3</v>
      </c>
      <c r="V24" s="19">
        <f t="shared" si="3"/>
        <v>150</v>
      </c>
      <c r="W24" s="19">
        <v>9</v>
      </c>
      <c r="X24" s="21" t="s">
        <v>579</v>
      </c>
    </row>
    <row r="25" spans="1:24" x14ac:dyDescent="0.2">
      <c r="A25" s="166"/>
      <c r="B25" s="127" t="str">
        <f>+B24</f>
        <v>351_PEAS8</v>
      </c>
      <c r="C25" s="52" t="s">
        <v>1007</v>
      </c>
      <c r="D25" s="52" t="s">
        <v>309</v>
      </c>
      <c r="E25" s="127" t="s">
        <v>1227</v>
      </c>
      <c r="F25" s="37">
        <v>8</v>
      </c>
      <c r="G25" s="37">
        <v>16</v>
      </c>
      <c r="H25" s="32">
        <v>150</v>
      </c>
      <c r="I25" s="52" t="s">
        <v>1013</v>
      </c>
      <c r="J25" s="37" t="s">
        <v>698</v>
      </c>
      <c r="K25" s="37">
        <v>489.3</v>
      </c>
      <c r="L25" s="37">
        <v>355</v>
      </c>
      <c r="M25" s="37" t="s">
        <v>579</v>
      </c>
      <c r="N25" s="37">
        <f t="shared" si="0"/>
        <v>296.94010499999996</v>
      </c>
      <c r="P25" s="41">
        <v>3</v>
      </c>
      <c r="Q25" s="140"/>
      <c r="R25" s="134"/>
      <c r="S25" s="111">
        <f t="shared" si="1"/>
        <v>0.66424753355888777</v>
      </c>
      <c r="T25" s="111">
        <f t="shared" si="4"/>
        <v>75</v>
      </c>
      <c r="U25" s="252">
        <f t="shared" si="2"/>
        <v>1.2929014891222403E-3</v>
      </c>
      <c r="V25" s="19">
        <f t="shared" si="3"/>
        <v>150</v>
      </c>
      <c r="X25" s="264" t="str">
        <f>+M25</f>
        <v>PVC</v>
      </c>
    </row>
    <row r="26" spans="1:24" x14ac:dyDescent="0.2">
      <c r="A26" s="166">
        <v>9</v>
      </c>
      <c r="B26" s="127" t="s">
        <v>307</v>
      </c>
      <c r="C26" s="52" t="s">
        <v>1004</v>
      </c>
      <c r="D26" s="52" t="s">
        <v>307</v>
      </c>
      <c r="E26" s="127" t="s">
        <v>1227</v>
      </c>
      <c r="F26" s="37">
        <v>6</v>
      </c>
      <c r="G26" s="37">
        <v>11</v>
      </c>
      <c r="H26" s="32">
        <v>58</v>
      </c>
      <c r="I26" s="52" t="s">
        <v>326</v>
      </c>
      <c r="J26" s="37" t="s">
        <v>1004</v>
      </c>
      <c r="K26" s="37">
        <v>128</v>
      </c>
      <c r="L26" s="37">
        <v>315</v>
      </c>
      <c r="M26" s="37" t="str">
        <f>+X26</f>
        <v>PVC</v>
      </c>
      <c r="N26" s="37">
        <f t="shared" si="0"/>
        <v>233.79394500000001</v>
      </c>
      <c r="O26" s="19" t="str">
        <f>HLOOKUP(B26,Parametros!$D$63:$L$66,4,0)</f>
        <v>Cerveza Chile</v>
      </c>
      <c r="P26" s="41">
        <v>3</v>
      </c>
      <c r="Q26" s="140">
        <f>VLOOKUP(B26,Parametros!$E$73:$G$88,3,0)</f>
        <v>4.8034043230638906E-3</v>
      </c>
      <c r="R26" s="134">
        <f>+S26+F26</f>
        <v>6.1933226936027932</v>
      </c>
      <c r="S26" s="111">
        <f t="shared" si="1"/>
        <v>0.19332269360279286</v>
      </c>
      <c r="T26" s="111">
        <f>+H26</f>
        <v>58</v>
      </c>
      <c r="U26" s="252">
        <f t="shared" si="2"/>
        <v>1.438412898830304E-3</v>
      </c>
      <c r="V26" s="19">
        <f t="shared" si="3"/>
        <v>150</v>
      </c>
      <c r="W26" s="19">
        <v>10</v>
      </c>
      <c r="X26" s="21" t="s">
        <v>579</v>
      </c>
    </row>
    <row r="27" spans="1:24" ht="14.4" x14ac:dyDescent="0.25">
      <c r="U27" s="231"/>
      <c r="V27"/>
      <c r="W27"/>
      <c r="X27"/>
    </row>
    <row r="28" spans="1:24" ht="14.4" x14ac:dyDescent="0.25">
      <c r="G28" s="22" t="s">
        <v>299</v>
      </c>
      <c r="H28" s="37">
        <f>SUM(H13:H26)</f>
        <v>1109.54</v>
      </c>
      <c r="J28" s="37"/>
      <c r="N28" s="37">
        <f>SUM(N13:N26)</f>
        <v>2833.6839300000001</v>
      </c>
      <c r="U28" s="231"/>
      <c r="V28"/>
      <c r="W28"/>
      <c r="X28"/>
    </row>
    <row r="29" spans="1:24" ht="13.2" x14ac:dyDescent="0.25">
      <c r="U29"/>
      <c r="V29"/>
      <c r="W29"/>
      <c r="X29"/>
    </row>
    <row r="30" spans="1:24" ht="14.4" x14ac:dyDescent="0.25">
      <c r="U30" s="231" t="s">
        <v>599</v>
      </c>
      <c r="V30"/>
      <c r="W30"/>
      <c r="X30"/>
    </row>
    <row r="33" spans="2:8" ht="40.799999999999997" x14ac:dyDescent="0.2">
      <c r="B33" s="115" t="s">
        <v>277</v>
      </c>
      <c r="C33" s="413" t="s">
        <v>278</v>
      </c>
      <c r="D33" s="115" t="s">
        <v>999</v>
      </c>
      <c r="E33" s="115" t="s">
        <v>1000</v>
      </c>
      <c r="F33" s="413" t="s">
        <v>423</v>
      </c>
      <c r="G33" s="115" t="s">
        <v>1001</v>
      </c>
      <c r="H33" s="413" t="s">
        <v>1002</v>
      </c>
    </row>
    <row r="34" spans="2:8" x14ac:dyDescent="0.2">
      <c r="B34" s="127" t="s">
        <v>301</v>
      </c>
      <c r="C34" s="225" t="s">
        <v>1011</v>
      </c>
      <c r="D34" s="225">
        <v>1998</v>
      </c>
      <c r="E34" s="225">
        <v>1</v>
      </c>
      <c r="F34" s="225">
        <v>50</v>
      </c>
      <c r="G34" s="225">
        <v>6</v>
      </c>
      <c r="H34" s="225">
        <v>12</v>
      </c>
    </row>
    <row r="35" spans="2:8" x14ac:dyDescent="0.2">
      <c r="B35" s="127" t="s">
        <v>306</v>
      </c>
      <c r="C35" s="225" t="s">
        <v>1005</v>
      </c>
      <c r="D35" s="225">
        <v>2004</v>
      </c>
      <c r="E35" s="225">
        <v>1</v>
      </c>
      <c r="F35" s="225">
        <v>24</v>
      </c>
      <c r="G35" s="225">
        <v>7</v>
      </c>
      <c r="H35" s="225">
        <v>10</v>
      </c>
    </row>
    <row r="36" spans="2:8" x14ac:dyDescent="0.2">
      <c r="B36" s="127" t="s">
        <v>302</v>
      </c>
      <c r="C36" s="225" t="s">
        <v>1009</v>
      </c>
      <c r="D36" s="225">
        <v>1995</v>
      </c>
      <c r="E36" s="225">
        <v>1</v>
      </c>
      <c r="F36" s="225">
        <v>31.54</v>
      </c>
      <c r="G36" s="225">
        <v>5</v>
      </c>
      <c r="H36" s="225">
        <v>10</v>
      </c>
    </row>
    <row r="37" spans="2:8" x14ac:dyDescent="0.2">
      <c r="B37" s="127" t="s">
        <v>304</v>
      </c>
      <c r="C37" s="225" t="s">
        <v>1010</v>
      </c>
      <c r="D37" s="225">
        <v>1993</v>
      </c>
      <c r="E37" s="225">
        <v>1</v>
      </c>
      <c r="F37" s="225">
        <v>120</v>
      </c>
      <c r="G37" s="225">
        <v>6</v>
      </c>
      <c r="H37" s="225">
        <v>19</v>
      </c>
    </row>
    <row r="38" spans="2:8" x14ac:dyDescent="0.2">
      <c r="B38" s="127" t="s">
        <v>303</v>
      </c>
      <c r="C38" s="225" t="s">
        <v>1008</v>
      </c>
      <c r="D38" s="225">
        <v>1994</v>
      </c>
      <c r="E38" s="225">
        <v>1</v>
      </c>
      <c r="F38" s="225">
        <v>50</v>
      </c>
      <c r="G38" s="225">
        <v>6</v>
      </c>
      <c r="H38" s="225">
        <v>15</v>
      </c>
    </row>
    <row r="39" spans="2:8" x14ac:dyDescent="0.2">
      <c r="B39" s="127" t="s">
        <v>305</v>
      </c>
      <c r="C39" s="225" t="s">
        <v>1006</v>
      </c>
      <c r="D39" s="225">
        <v>1999</v>
      </c>
      <c r="E39" s="225">
        <v>1</v>
      </c>
      <c r="F39" s="225">
        <v>120</v>
      </c>
      <c r="G39" s="225">
        <v>7</v>
      </c>
      <c r="H39" s="225">
        <v>10</v>
      </c>
    </row>
    <row r="40" spans="2:8" x14ac:dyDescent="0.2">
      <c r="B40" s="127" t="s">
        <v>308</v>
      </c>
      <c r="C40" s="225" t="s">
        <v>1003</v>
      </c>
      <c r="D40" s="225">
        <v>1995</v>
      </c>
      <c r="E40" s="225">
        <v>1</v>
      </c>
      <c r="F40" s="225">
        <v>68</v>
      </c>
      <c r="G40" s="225">
        <v>8</v>
      </c>
      <c r="H40" s="225">
        <v>18</v>
      </c>
    </row>
    <row r="41" spans="2:8" x14ac:dyDescent="0.2">
      <c r="B41" s="127" t="s">
        <v>309</v>
      </c>
      <c r="C41" s="225" t="s">
        <v>1007</v>
      </c>
      <c r="D41" s="225">
        <v>1995</v>
      </c>
      <c r="E41" s="225">
        <v>1</v>
      </c>
      <c r="F41" s="225">
        <v>150</v>
      </c>
      <c r="G41" s="225">
        <v>8</v>
      </c>
      <c r="H41" s="225">
        <v>16</v>
      </c>
    </row>
    <row r="42" spans="2:8" x14ac:dyDescent="0.2">
      <c r="B42" s="127" t="s">
        <v>307</v>
      </c>
      <c r="C42" s="225" t="s">
        <v>1004</v>
      </c>
      <c r="D42" s="225">
        <v>1997</v>
      </c>
      <c r="E42" s="225">
        <v>1</v>
      </c>
      <c r="F42" s="225">
        <v>58</v>
      </c>
      <c r="G42" s="225">
        <v>6</v>
      </c>
      <c r="H42" s="225">
        <v>11</v>
      </c>
    </row>
    <row r="43" spans="2:8" s="25" customFormat="1" x14ac:dyDescent="0.25"/>
    <row r="44" spans="2:8" s="25" customFormat="1" x14ac:dyDescent="0.25"/>
    <row r="52" spans="1:24" x14ac:dyDescent="0.2">
      <c r="A52" s="103"/>
      <c r="B52" s="135"/>
      <c r="C52" s="135"/>
      <c r="D52" s="71"/>
      <c r="E52" s="71"/>
      <c r="F52" s="71"/>
      <c r="G52" s="55"/>
      <c r="H52" s="55"/>
      <c r="I52" s="55"/>
      <c r="J52" s="135"/>
      <c r="K52" s="69"/>
      <c r="L52" s="261"/>
      <c r="M52" s="69"/>
      <c r="N52" s="135"/>
    </row>
    <row r="53" spans="1:24" x14ac:dyDescent="0.2">
      <c r="A53" s="103"/>
      <c r="B53" s="135"/>
      <c r="C53" s="135"/>
      <c r="D53" s="71"/>
      <c r="E53" s="71"/>
      <c r="F53" s="71"/>
      <c r="G53" s="55"/>
      <c r="H53" s="55"/>
      <c r="I53" s="55"/>
      <c r="J53" s="135"/>
      <c r="K53" s="69"/>
      <c r="L53" s="261"/>
      <c r="M53" s="69"/>
      <c r="N53" s="135"/>
    </row>
    <row r="54" spans="1:24" x14ac:dyDescent="0.2">
      <c r="A54" s="103"/>
      <c r="B54" s="135"/>
      <c r="C54" s="135"/>
      <c r="D54" s="71"/>
      <c r="E54" s="71"/>
      <c r="F54" s="71"/>
      <c r="G54" s="55"/>
      <c r="H54" s="55"/>
      <c r="I54" s="55"/>
      <c r="J54" s="135"/>
      <c r="K54" s="69"/>
      <c r="L54" s="261"/>
      <c r="M54" s="69"/>
      <c r="N54" s="135"/>
    </row>
    <row r="55" spans="1:24" ht="14.4" x14ac:dyDescent="0.25">
      <c r="U55"/>
      <c r="V55" s="231"/>
      <c r="W55" s="231"/>
      <c r="X55" s="231"/>
    </row>
    <row r="56" spans="1:24" ht="14.4" x14ac:dyDescent="0.25">
      <c r="B56" s="115" t="s">
        <v>277</v>
      </c>
      <c r="C56" s="115" t="s">
        <v>278</v>
      </c>
      <c r="D56" s="127" t="s">
        <v>391</v>
      </c>
      <c r="I56" s="19" t="s">
        <v>306</v>
      </c>
      <c r="U56"/>
      <c r="V56" s="231"/>
      <c r="W56" s="231"/>
      <c r="X56" s="231"/>
    </row>
    <row r="57" spans="1:24" ht="14.4" x14ac:dyDescent="0.25">
      <c r="B57" s="127" t="s">
        <v>301</v>
      </c>
      <c r="C57" s="52" t="s">
        <v>1011</v>
      </c>
      <c r="D57" s="60">
        <f>+Parametros!G73</f>
        <v>8.9914480923032808E-2</v>
      </c>
      <c r="I57" s="19" t="s">
        <v>301</v>
      </c>
      <c r="U57"/>
      <c r="V57" s="231"/>
      <c r="W57" s="231"/>
      <c r="X57" s="231"/>
    </row>
    <row r="58" spans="1:24" ht="14.4" x14ac:dyDescent="0.25">
      <c r="B58" s="127" t="s">
        <v>306</v>
      </c>
      <c r="C58" s="52" t="s">
        <v>1005</v>
      </c>
      <c r="D58" s="60">
        <f>+Parametros!G74</f>
        <v>0.13339452005506808</v>
      </c>
      <c r="I58" s="19" t="s">
        <v>302</v>
      </c>
      <c r="U58"/>
      <c r="V58" s="231"/>
      <c r="W58" s="231"/>
      <c r="X58" s="231"/>
    </row>
    <row r="59" spans="1:24" x14ac:dyDescent="0.2">
      <c r="B59" s="127" t="s">
        <v>302</v>
      </c>
      <c r="C59" s="52" t="s">
        <v>1009</v>
      </c>
      <c r="D59" s="60">
        <f>+Parametros!G75</f>
        <v>2.2162619946357952E-2</v>
      </c>
      <c r="I59" s="19" t="s">
        <v>308</v>
      </c>
    </row>
    <row r="60" spans="1:24" x14ac:dyDescent="0.2">
      <c r="B60" s="127" t="s">
        <v>304</v>
      </c>
      <c r="C60" s="52" t="s">
        <v>1010</v>
      </c>
      <c r="D60" s="60">
        <f>+Parametros!G76</f>
        <v>0.36182842564558299</v>
      </c>
      <c r="I60" s="19" t="s">
        <v>307</v>
      </c>
    </row>
    <row r="61" spans="1:24" x14ac:dyDescent="0.2">
      <c r="B61" s="127" t="s">
        <v>303</v>
      </c>
      <c r="C61" s="52" t="s">
        <v>1008</v>
      </c>
      <c r="D61" s="60">
        <f>+Parametros!G77</f>
        <v>0.23115530803977727</v>
      </c>
      <c r="I61" s="19" t="s">
        <v>305</v>
      </c>
    </row>
    <row r="62" spans="1:24" x14ac:dyDescent="0.2">
      <c r="B62" s="127" t="s">
        <v>305</v>
      </c>
      <c r="C62" s="52" t="s">
        <v>1006</v>
      </c>
      <c r="D62" s="60">
        <f>+Parametros!G78</f>
        <v>0.19960187964169163</v>
      </c>
      <c r="I62" s="19" t="s">
        <v>304</v>
      </c>
      <c r="K62" s="19"/>
    </row>
    <row r="63" spans="1:24" x14ac:dyDescent="0.2">
      <c r="D63" s="103"/>
      <c r="I63" s="19" t="s">
        <v>309</v>
      </c>
      <c r="K63" s="19"/>
    </row>
    <row r="64" spans="1:24" x14ac:dyDescent="0.2">
      <c r="D64" s="103"/>
    </row>
    <row r="65" spans="2:11" x14ac:dyDescent="0.2">
      <c r="B65" s="127" t="s">
        <v>277</v>
      </c>
      <c r="C65" s="52" t="s">
        <v>278</v>
      </c>
      <c r="D65" s="60" t="s">
        <v>391</v>
      </c>
      <c r="K65" s="19"/>
    </row>
    <row r="66" spans="2:11" x14ac:dyDescent="0.2">
      <c r="B66" s="127" t="s">
        <v>308</v>
      </c>
      <c r="C66" s="52" t="s">
        <v>1003</v>
      </c>
      <c r="D66" s="60">
        <f>+Parametros!G86</f>
        <v>0.31064527958075161</v>
      </c>
      <c r="K66" s="19"/>
    </row>
    <row r="67" spans="2:11" x14ac:dyDescent="0.2">
      <c r="B67" s="127" t="s">
        <v>309</v>
      </c>
      <c r="C67" s="52" t="s">
        <v>1007</v>
      </c>
      <c r="D67" s="60">
        <f>+Parametros!G87</f>
        <v>0.68455131609618447</v>
      </c>
      <c r="K67" s="19"/>
    </row>
    <row r="68" spans="2:11" x14ac:dyDescent="0.2">
      <c r="B68" s="127" t="s">
        <v>307</v>
      </c>
      <c r="C68" s="52" t="s">
        <v>1004</v>
      </c>
      <c r="D68" s="60">
        <f>+Parametros!G88</f>
        <v>4.8034043230638906E-3</v>
      </c>
      <c r="K68" s="19"/>
    </row>
  </sheetData>
  <autoFilter ref="B33:H42" xr:uid="{00000000-0001-0000-3500-000000000000}">
    <sortState xmlns:xlrd2="http://schemas.microsoft.com/office/spreadsheetml/2017/richdata2" ref="B34:H42">
      <sortCondition ref="B33:B42"/>
    </sortState>
  </autoFilter>
  <mergeCells count="2">
    <mergeCell ref="F11:H11"/>
    <mergeCell ref="I11:N11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7">
    <tabColor theme="3" tint="0.79998168889431442"/>
  </sheetPr>
  <dimension ref="A1:Z52"/>
  <sheetViews>
    <sheetView workbookViewId="0"/>
  </sheetViews>
  <sheetFormatPr baseColWidth="10" defaultRowHeight="13.2" x14ac:dyDescent="0.25"/>
  <cols>
    <col min="2" max="2" width="10.5546875" customWidth="1"/>
    <col min="3" max="6" width="7.109375" customWidth="1"/>
    <col min="7" max="7" width="30" customWidth="1"/>
    <col min="8" max="8" width="8.77734375" customWidth="1"/>
    <col min="9" max="9" width="11.44140625"/>
    <col min="10" max="10" width="45.6640625" customWidth="1"/>
    <col min="11" max="11" width="19.6640625" bestFit="1" customWidth="1"/>
    <col min="12" max="16" width="11.44140625"/>
    <col min="17" max="17" width="23.88671875" customWidth="1"/>
  </cols>
  <sheetData>
    <row r="1" spans="1:26" x14ac:dyDescent="0.25">
      <c r="A1">
        <v>2</v>
      </c>
    </row>
    <row r="2" spans="1:26" x14ac:dyDescent="0.25">
      <c r="B2" t="s">
        <v>881</v>
      </c>
    </row>
    <row r="3" spans="1:26" s="19" customFormat="1" ht="14.4" x14ac:dyDescent="0.25">
      <c r="M3" s="29"/>
      <c r="N3" s="29"/>
      <c r="O3" s="29"/>
      <c r="W3" s="231"/>
      <c r="X3"/>
      <c r="Y3"/>
      <c r="Z3"/>
    </row>
    <row r="4" spans="1:26" s="19" customFormat="1" ht="10.199999999999999" x14ac:dyDescent="0.2">
      <c r="A4" s="103"/>
      <c r="C4" s="284" t="s">
        <v>648</v>
      </c>
      <c r="D4" s="285"/>
      <c r="E4" s="285"/>
      <c r="F4" s="285"/>
      <c r="H4" s="285"/>
      <c r="I4" s="285"/>
      <c r="J4" s="285"/>
      <c r="K4" s="285"/>
      <c r="L4" s="200"/>
      <c r="M4" s="98" t="s">
        <v>281</v>
      </c>
      <c r="N4" s="98"/>
      <c r="O4" s="98"/>
      <c r="P4" s="98"/>
    </row>
    <row r="5" spans="1:26" s="19" customFormat="1" ht="20.399999999999999" x14ac:dyDescent="0.2">
      <c r="A5" s="103"/>
      <c r="B5" s="115" t="s">
        <v>277</v>
      </c>
      <c r="C5" s="115" t="s">
        <v>766</v>
      </c>
      <c r="D5" s="115" t="s">
        <v>767</v>
      </c>
      <c r="E5" s="115" t="s">
        <v>760</v>
      </c>
      <c r="F5" s="115" t="s">
        <v>353</v>
      </c>
      <c r="G5" s="115" t="s">
        <v>146</v>
      </c>
      <c r="H5" s="145"/>
      <c r="I5" s="125" t="s">
        <v>681</v>
      </c>
      <c r="J5" s="125" t="s">
        <v>686</v>
      </c>
      <c r="K5" s="125" t="s">
        <v>686</v>
      </c>
      <c r="L5" s="125" t="s">
        <v>353</v>
      </c>
      <c r="M5" s="145" t="s">
        <v>277</v>
      </c>
      <c r="N5" s="145" t="s">
        <v>286</v>
      </c>
      <c r="O5" s="145" t="s">
        <v>285</v>
      </c>
      <c r="P5" s="145" t="s">
        <v>687</v>
      </c>
      <c r="Q5" s="145" t="s">
        <v>278</v>
      </c>
    </row>
    <row r="6" spans="1:26" s="19" customFormat="1" ht="10.199999999999999" x14ac:dyDescent="0.2">
      <c r="A6" s="103"/>
      <c r="B6" s="164" t="str">
        <f>+'PEAS E IMP'!B13</f>
        <v>351_PEAS1</v>
      </c>
      <c r="C6" s="248">
        <f>+'PEAS E IMP'!G34</f>
        <v>6</v>
      </c>
      <c r="D6" s="248">
        <f>+'PEAS E IMP'!H34</f>
        <v>12</v>
      </c>
      <c r="E6" s="248">
        <f>+'PEAS E IMP'!F34</f>
        <v>50</v>
      </c>
      <c r="F6" s="265">
        <f>+'DEMANDA PEAS'!D5</f>
        <v>8.9914480923032808E-2</v>
      </c>
      <c r="G6" s="164" t="str">
        <f>+'DEMANDA PEAS'!C5</f>
        <v>Vespucio</v>
      </c>
      <c r="H6" s="278"/>
      <c r="I6" s="251" t="e">
        <f>+'PEAS E IMP'!S13</f>
        <v>#N/A</v>
      </c>
      <c r="J6" s="251" t="e">
        <f>+I6+'PEAS E IMP'!F13</f>
        <v>#N/A</v>
      </c>
      <c r="K6" s="298">
        <v>7.9</v>
      </c>
      <c r="L6" s="299">
        <f>+'PEAS E IMP'!D57</f>
        <v>8.9914480923032808E-2</v>
      </c>
      <c r="M6" s="300" t="str">
        <f>+'PEAS E IMP'!I13</f>
        <v>1151_PEAS1</v>
      </c>
      <c r="N6" s="251">
        <f>+'PEAS E IMP'!K13</f>
        <v>367.4</v>
      </c>
      <c r="O6" s="23">
        <f>+'PEAS E IMP'!L13</f>
        <v>200</v>
      </c>
      <c r="P6" s="64" t="str">
        <f>+'PEAS E IMP'!M13</f>
        <v>AC</v>
      </c>
      <c r="Q6" s="300" t="str">
        <f>+'PEAS E IMP'!C13</f>
        <v>Av_Eduardo Frei_Bomba1T4-1T6</v>
      </c>
    </row>
    <row r="7" spans="1:26" s="19" customFormat="1" ht="10.199999999999999" x14ac:dyDescent="0.2">
      <c r="A7" s="103"/>
      <c r="B7" s="21" t="str">
        <f>+'PEAS E IMP'!B15</f>
        <v>351_PEAS2</v>
      </c>
      <c r="C7" s="248">
        <v>2.9</v>
      </c>
      <c r="D7" s="248">
        <f>+'PEAS E IMP'!H35</f>
        <v>10</v>
      </c>
      <c r="E7" s="248">
        <f>+'PEAS E IMP'!F35</f>
        <v>24</v>
      </c>
      <c r="F7" s="265">
        <f>+'DEMANDA PEAS'!D6</f>
        <v>0.13339452005506808</v>
      </c>
      <c r="G7" s="164" t="str">
        <f>+'DEMANDA PEAS'!C6</f>
        <v>San Ignacio</v>
      </c>
      <c r="H7" s="64"/>
      <c r="I7" s="251">
        <f>+'PEAS E IMP'!S15</f>
        <v>6.452135705692319</v>
      </c>
      <c r="J7" s="251">
        <f>+I7+'PEAS E IMP'!F15</f>
        <v>13.452135705692319</v>
      </c>
      <c r="K7" s="251">
        <f>+J7</f>
        <v>13.452135705692319</v>
      </c>
      <c r="L7" s="168">
        <f>+'PEAS E IMP'!D58</f>
        <v>0.13339452005506808</v>
      </c>
      <c r="M7" s="145" t="str">
        <f>+'PEAS E IMP'!I15</f>
        <v>1151_PEAS2A</v>
      </c>
      <c r="N7" s="251">
        <f>+'PEAS E IMP'!K15</f>
        <v>807</v>
      </c>
      <c r="O7" s="23">
        <f>+'PEAS E IMP'!L15</f>
        <v>160</v>
      </c>
      <c r="P7" s="64" t="str">
        <f>+'PEAS E IMP'!M15</f>
        <v>PVC</v>
      </c>
      <c r="Q7" s="144" t="str">
        <f>+'PEAS E IMP'!C15</f>
        <v>Lautaro_BombaT4</v>
      </c>
    </row>
    <row r="8" spans="1:26" s="19" customFormat="1" ht="10.199999999999999" x14ac:dyDescent="0.2">
      <c r="A8" s="103"/>
      <c r="B8" s="21" t="str">
        <f>+'PEAS E IMP'!B16</f>
        <v>351_PEAS3</v>
      </c>
      <c r="C8" s="248">
        <f>+'PEAS E IMP'!G36</f>
        <v>5</v>
      </c>
      <c r="D8" s="248">
        <f>+'PEAS E IMP'!H36</f>
        <v>10</v>
      </c>
      <c r="E8" s="248">
        <f>+'PEAS E IMP'!F36</f>
        <v>31.54</v>
      </c>
      <c r="F8" s="265">
        <f>+'DEMANDA PEAS'!D7</f>
        <v>2.2162619946357952E-2</v>
      </c>
      <c r="G8" s="164" t="str">
        <f>+'DEMANDA PEAS'!C7</f>
        <v>Las Araucaria</v>
      </c>
      <c r="H8" s="64"/>
      <c r="I8" s="251" t="e">
        <f>+'PEAS E IMP'!S16</f>
        <v>#N/A</v>
      </c>
      <c r="J8" s="251" t="e">
        <f>+I8+'PEAS E IMP'!F16</f>
        <v>#N/A</v>
      </c>
      <c r="K8" s="251" t="e">
        <f>+J8</f>
        <v>#N/A</v>
      </c>
      <c r="L8" s="168">
        <f>+'PEAS E IMP'!D59</f>
        <v>2.2162619946357952E-2</v>
      </c>
      <c r="M8" s="145" t="str">
        <f>+'PEAS E IMP'!I16</f>
        <v>1151_PEAS3</v>
      </c>
      <c r="N8" s="251">
        <f>+'PEAS E IMP'!K16</f>
        <v>20.3</v>
      </c>
      <c r="O8" s="23">
        <f>+'PEAS E IMP'!L16</f>
        <v>160</v>
      </c>
      <c r="P8" s="64" t="str">
        <f>+'PEAS E IMP'!M16</f>
        <v>AC</v>
      </c>
      <c r="Q8" s="144" t="str">
        <f>+'PEAS E IMP'!C16</f>
        <v>Las_Araucarias_BombaT4</v>
      </c>
    </row>
    <row r="9" spans="1:26" s="19" customFormat="1" ht="10.199999999999999" x14ac:dyDescent="0.2">
      <c r="A9" s="103"/>
      <c r="B9" s="21" t="str">
        <f>+'PEAS E IMP'!B17</f>
        <v>351_PEAS4</v>
      </c>
      <c r="C9" s="248">
        <f>+'PEAS E IMP'!G37</f>
        <v>6</v>
      </c>
      <c r="D9" s="248">
        <f>+'PEAS E IMP'!H37</f>
        <v>19</v>
      </c>
      <c r="E9" s="248">
        <f>+'PEAS E IMP'!F37</f>
        <v>120</v>
      </c>
      <c r="F9" s="265">
        <f>+'DEMANDA PEAS'!D8</f>
        <v>0.36182842564558299</v>
      </c>
      <c r="G9" s="164" t="str">
        <f>+'DEMANDA PEAS'!C8</f>
        <v>Valle Grande; Portezuelo Norte - Norte Bueno</v>
      </c>
      <c r="H9" s="64"/>
      <c r="I9" s="251">
        <f>+'PEAS E IMP'!S17</f>
        <v>4.7797705057565745</v>
      </c>
      <c r="J9" s="251">
        <f>+I9+'PEAS E IMP'!F17</f>
        <v>10.779770505756574</v>
      </c>
      <c r="K9" s="251">
        <f>+J9</f>
        <v>10.779770505756574</v>
      </c>
      <c r="L9" s="168">
        <f>+'PEAS E IMP'!D60</f>
        <v>0.36182842564558299</v>
      </c>
      <c r="M9" s="145" t="str">
        <f>+'PEAS E IMP'!I17</f>
        <v>1151_PEAS4</v>
      </c>
      <c r="N9" s="251">
        <f>+'PEAS E IMP'!K17</f>
        <v>824.5</v>
      </c>
      <c r="O9" s="23">
        <f>+'PEAS E IMP'!L17</f>
        <v>315</v>
      </c>
      <c r="P9" s="64" t="str">
        <f>+'PEAS E IMP'!M17</f>
        <v>PVC</v>
      </c>
      <c r="Q9" s="144" t="str">
        <f>+'PEAS E IMP'!C17</f>
        <v xml:space="preserve">El_Juncal_Bombas3T6 </v>
      </c>
    </row>
    <row r="10" spans="1:26" s="19" customFormat="1" ht="10.199999999999999" x14ac:dyDescent="0.2">
      <c r="A10" s="103"/>
      <c r="B10" s="164" t="str">
        <f>+'PEAS E IMP'!B18</f>
        <v>351_PEAS5</v>
      </c>
      <c r="C10" s="248">
        <f>+'PEAS E IMP'!G38</f>
        <v>6</v>
      </c>
      <c r="D10" s="248">
        <f>+'PEAS E IMP'!H38</f>
        <v>15</v>
      </c>
      <c r="E10" s="248">
        <f>+'PEAS E IMP'!F38</f>
        <v>50</v>
      </c>
      <c r="F10" s="265">
        <f>+'DEMANDA PEAS'!D9</f>
        <v>0.23115530803977727</v>
      </c>
      <c r="G10" s="164" t="str">
        <f>+'DEMANDA PEAS'!C9</f>
        <v>Buenaventura</v>
      </c>
      <c r="H10" s="278"/>
      <c r="I10" s="251">
        <f>+'PEAS E IMP'!S18</f>
        <v>0.17163278088009323</v>
      </c>
      <c r="J10" s="251">
        <f>+I10+'PEAS E IMP'!F18</f>
        <v>6.1716327808800928</v>
      </c>
      <c r="K10" s="298">
        <v>6.6</v>
      </c>
      <c r="L10" s="299">
        <f>+'PEAS E IMP'!D61</f>
        <v>0.23115530803977727</v>
      </c>
      <c r="M10" s="300" t="str">
        <f>+'PEAS E IMP'!I18</f>
        <v>1151_PEAS5</v>
      </c>
      <c r="N10" s="251">
        <f>+'PEAS E IMP'!K18</f>
        <v>164.3</v>
      </c>
      <c r="O10" s="23">
        <f>+'PEAS E IMP'!L18</f>
        <v>250</v>
      </c>
      <c r="P10" s="64" t="str">
        <f>+'PEAS E IMP'!M18</f>
        <v>HDPE</v>
      </c>
      <c r="Q10" s="300" t="str">
        <f>+'PEAS E IMP'!C18</f>
        <v xml:space="preserve">San_Ignacio_Bomba2T6 </v>
      </c>
    </row>
    <row r="11" spans="1:26" s="19" customFormat="1" ht="10.199999999999999" x14ac:dyDescent="0.2">
      <c r="A11" s="103"/>
      <c r="B11" s="164" t="str">
        <f>+'PEAS E IMP'!B20</f>
        <v>351_PEAS6</v>
      </c>
      <c r="C11" s="248">
        <f>+'PEAS E IMP'!G39</f>
        <v>7</v>
      </c>
      <c r="D11" s="248">
        <f>+'PEAS E IMP'!H39</f>
        <v>10</v>
      </c>
      <c r="E11" s="248">
        <v>60</v>
      </c>
      <c r="F11" s="265">
        <f>+'DEMANDA PEAS'!D10</f>
        <v>0.19960187964169163</v>
      </c>
      <c r="G11" s="164" t="str">
        <f>+'DEMANDA PEAS'!C10</f>
        <v>Valle Grande</v>
      </c>
      <c r="H11" s="278"/>
      <c r="I11" s="251">
        <f>+'PEAS E IMP'!S20</f>
        <v>1.036093679639627</v>
      </c>
      <c r="J11" s="251">
        <f>+I11+'PEAS E IMP'!F20</f>
        <v>8.0360936796396274</v>
      </c>
      <c r="K11" s="298">
        <v>8.8000000000000007</v>
      </c>
      <c r="L11" s="299">
        <f>+'PEAS E IMP'!D62</f>
        <v>0.19960187964169163</v>
      </c>
      <c r="M11" s="300" t="str">
        <f>+'PEAS E IMP'!I20</f>
        <v>1151_PEAS6-1</v>
      </c>
      <c r="N11" s="251">
        <f>+'PEAS E IMP'!K20</f>
        <v>644.29999999999995</v>
      </c>
      <c r="O11" s="23">
        <f>+'PEAS E IMP'!L20</f>
        <v>315</v>
      </c>
      <c r="P11" s="64" t="str">
        <f>+'PEAS E IMP'!M20</f>
        <v>PVC</v>
      </c>
      <c r="Q11" s="300" t="str">
        <f>+'PEAS E IMP'!C20</f>
        <v xml:space="preserve">Los_Boldos_Bombas3T6 </v>
      </c>
    </row>
    <row r="12" spans="1:26" x14ac:dyDescent="0.25">
      <c r="F12" s="301"/>
    </row>
    <row r="13" spans="1:26" x14ac:dyDescent="0.25">
      <c r="F13" s="301"/>
    </row>
    <row r="14" spans="1:26" x14ac:dyDescent="0.25">
      <c r="F14" s="301"/>
    </row>
    <row r="15" spans="1:26" x14ac:dyDescent="0.25">
      <c r="F15" s="301"/>
    </row>
    <row r="16" spans="1:26" x14ac:dyDescent="0.25">
      <c r="H16">
        <v>7</v>
      </c>
      <c r="I16">
        <v>5</v>
      </c>
    </row>
    <row r="17" spans="1:17" x14ac:dyDescent="0.25">
      <c r="A17" s="103">
        <v>1</v>
      </c>
      <c r="B17" s="103">
        <f>+A17+1</f>
        <v>2</v>
      </c>
      <c r="C17" s="103">
        <f t="shared" ref="C17:J17" si="0">+B17+1</f>
        <v>3</v>
      </c>
      <c r="D17" s="103">
        <f t="shared" si="0"/>
        <v>4</v>
      </c>
      <c r="E17" s="103">
        <f t="shared" si="0"/>
        <v>5</v>
      </c>
      <c r="F17" s="103">
        <f t="shared" si="0"/>
        <v>6</v>
      </c>
      <c r="G17" s="103">
        <f t="shared" si="0"/>
        <v>7</v>
      </c>
      <c r="H17" s="103">
        <f t="shared" si="0"/>
        <v>8</v>
      </c>
      <c r="I17" s="103">
        <f t="shared" si="0"/>
        <v>9</v>
      </c>
      <c r="J17" s="103">
        <f t="shared" si="0"/>
        <v>10</v>
      </c>
      <c r="K17">
        <v>11</v>
      </c>
    </row>
    <row r="18" spans="1:17" x14ac:dyDescent="0.25">
      <c r="A18" s="253"/>
      <c r="B18" s="253"/>
      <c r="G18" s="302" t="s">
        <v>765</v>
      </c>
      <c r="H18" s="303"/>
      <c r="I18" s="303"/>
      <c r="J18" s="156"/>
    </row>
    <row r="19" spans="1:17" ht="30.6" x14ac:dyDescent="0.25">
      <c r="A19" s="253"/>
      <c r="B19" s="115" t="s">
        <v>277</v>
      </c>
      <c r="C19" s="174" t="s">
        <v>353</v>
      </c>
      <c r="D19" s="174" t="s">
        <v>766</v>
      </c>
      <c r="E19" s="174" t="s">
        <v>681</v>
      </c>
      <c r="F19" s="174" t="s">
        <v>759</v>
      </c>
      <c r="G19" s="115" t="s">
        <v>758</v>
      </c>
      <c r="H19" s="115" t="s">
        <v>283</v>
      </c>
      <c r="I19" s="115" t="s">
        <v>363</v>
      </c>
      <c r="J19" s="145" t="s">
        <v>780</v>
      </c>
      <c r="K19" s="119" t="s">
        <v>781</v>
      </c>
    </row>
    <row r="20" spans="1:17" x14ac:dyDescent="0.25">
      <c r="A20" s="103">
        <v>1</v>
      </c>
      <c r="B20" s="164" t="str">
        <f t="shared" ref="B20:B25" si="1">+B6</f>
        <v>351_PEAS1</v>
      </c>
      <c r="C20" s="60">
        <f t="shared" ref="C20:C25" si="2">+F6</f>
        <v>8.9914480923032808E-2</v>
      </c>
      <c r="D20" s="32">
        <f t="shared" ref="D20:D25" si="3">+C6</f>
        <v>6</v>
      </c>
      <c r="E20" s="32">
        <f>+VLOOKUP(B20,'TABLA N°62 AUX Perdida de Carga'!$B$3:$N$16,13,0)</f>
        <v>2.0971395838868827</v>
      </c>
      <c r="F20" s="37">
        <f t="shared" ref="F20:F25" si="4">+E20+D20</f>
        <v>8.0971395838868823</v>
      </c>
      <c r="G20" s="37">
        <f t="shared" ref="G20:G25" si="5">+C6</f>
        <v>6</v>
      </c>
      <c r="H20" s="37">
        <v>12</v>
      </c>
      <c r="I20" s="37">
        <v>50</v>
      </c>
      <c r="J20" s="21" t="str">
        <f t="shared" ref="J20:J25" si="6">+Q6</f>
        <v>Av_Eduardo Frei_Bomba1T4-1T6</v>
      </c>
      <c r="K20" s="144" t="str">
        <f t="shared" ref="K20:K25" si="7">+G6</f>
        <v>Vespucio</v>
      </c>
    </row>
    <row r="21" spans="1:17" x14ac:dyDescent="0.25">
      <c r="A21" s="103">
        <v>2</v>
      </c>
      <c r="B21" s="164" t="str">
        <f t="shared" si="1"/>
        <v>351_PEAS2</v>
      </c>
      <c r="C21" s="60">
        <f t="shared" si="2"/>
        <v>0.13339452005506808</v>
      </c>
      <c r="D21" s="32">
        <f t="shared" si="3"/>
        <v>2.9</v>
      </c>
      <c r="E21" s="32">
        <f>+VLOOKUP(B21,'TABLA N°62 AUX Perdida de Carga'!$B$3:$N$16,13,0)</f>
        <v>6.452135705692319</v>
      </c>
      <c r="F21" s="37">
        <f t="shared" si="4"/>
        <v>9.3521357056923193</v>
      </c>
      <c r="G21" s="37">
        <f t="shared" si="5"/>
        <v>2.9</v>
      </c>
      <c r="H21" s="37">
        <v>10</v>
      </c>
      <c r="I21" s="37">
        <v>24</v>
      </c>
      <c r="J21" s="21" t="str">
        <f t="shared" si="6"/>
        <v>Lautaro_BombaT4</v>
      </c>
      <c r="K21" s="144" t="str">
        <f t="shared" si="7"/>
        <v>San Ignacio</v>
      </c>
    </row>
    <row r="22" spans="1:17" x14ac:dyDescent="0.25">
      <c r="A22" s="103">
        <v>3</v>
      </c>
      <c r="B22" s="164" t="str">
        <f t="shared" si="1"/>
        <v>351_PEAS3</v>
      </c>
      <c r="C22" s="60">
        <f t="shared" si="2"/>
        <v>2.2162619946357952E-2</v>
      </c>
      <c r="D22" s="32">
        <f t="shared" si="3"/>
        <v>5</v>
      </c>
      <c r="E22" s="32">
        <f>+VLOOKUP(B22,'TABLA N°62 AUX Perdida de Carga'!$B$3:$N$16,13,0)</f>
        <v>0.47755311865009026</v>
      </c>
      <c r="F22" s="37">
        <f t="shared" si="4"/>
        <v>5.4775531186500901</v>
      </c>
      <c r="G22" s="37">
        <f t="shared" si="5"/>
        <v>5</v>
      </c>
      <c r="H22" s="37">
        <v>10</v>
      </c>
      <c r="I22" s="37">
        <v>31.54</v>
      </c>
      <c r="J22" s="21" t="str">
        <f t="shared" si="6"/>
        <v>Las_Araucarias_BombaT4</v>
      </c>
      <c r="K22" s="144" t="str">
        <f t="shared" si="7"/>
        <v>Las Araucaria</v>
      </c>
    </row>
    <row r="23" spans="1:17" x14ac:dyDescent="0.25">
      <c r="A23" s="103">
        <v>4</v>
      </c>
      <c r="B23" s="164" t="str">
        <f t="shared" si="1"/>
        <v>351_PEAS4</v>
      </c>
      <c r="C23" s="60">
        <f t="shared" si="2"/>
        <v>0.36182842564558299</v>
      </c>
      <c r="D23" s="32">
        <f t="shared" si="3"/>
        <v>6</v>
      </c>
      <c r="E23" s="32">
        <f>+VLOOKUP(B23,'TABLA N°62 AUX Perdida de Carga'!$B$3:$N$16,13,0)</f>
        <v>4.7797705057565736</v>
      </c>
      <c r="F23" s="37">
        <f t="shared" si="4"/>
        <v>10.779770505756574</v>
      </c>
      <c r="G23" s="37">
        <f t="shared" si="5"/>
        <v>6</v>
      </c>
      <c r="H23" s="37">
        <v>19</v>
      </c>
      <c r="I23" s="37">
        <v>120</v>
      </c>
      <c r="J23" s="21" t="str">
        <f t="shared" si="6"/>
        <v xml:space="preserve">El_Juncal_Bombas3T6 </v>
      </c>
      <c r="K23" s="144" t="str">
        <f t="shared" si="7"/>
        <v>Valle Grande; Portezuelo Norte - Norte Bueno</v>
      </c>
    </row>
    <row r="24" spans="1:17" x14ac:dyDescent="0.25">
      <c r="A24" s="103">
        <v>5</v>
      </c>
      <c r="B24" s="164" t="str">
        <f t="shared" si="1"/>
        <v>351_PEAS5</v>
      </c>
      <c r="C24" s="60">
        <f t="shared" si="2"/>
        <v>0.23115530803977727</v>
      </c>
      <c r="D24" s="32">
        <f t="shared" si="3"/>
        <v>6</v>
      </c>
      <c r="E24" s="32">
        <f>+VLOOKUP(B24,'TABLA N°62 AUX Perdida de Carga'!$B$3:$N$16,13,0)</f>
        <v>0.76343300618826671</v>
      </c>
      <c r="F24" s="37">
        <f t="shared" si="4"/>
        <v>6.7634330061882668</v>
      </c>
      <c r="G24" s="37">
        <f t="shared" si="5"/>
        <v>6</v>
      </c>
      <c r="H24" s="37">
        <v>15</v>
      </c>
      <c r="I24" s="37">
        <v>50</v>
      </c>
      <c r="J24" s="21" t="str">
        <f t="shared" si="6"/>
        <v xml:space="preserve">San_Ignacio_Bomba2T6 </v>
      </c>
      <c r="K24" s="144" t="str">
        <f t="shared" si="7"/>
        <v>Buenaventura</v>
      </c>
    </row>
    <row r="25" spans="1:17" x14ac:dyDescent="0.25">
      <c r="A25" s="103">
        <v>6</v>
      </c>
      <c r="B25" s="164" t="str">
        <f t="shared" si="1"/>
        <v>351_PEAS6</v>
      </c>
      <c r="C25" s="60">
        <f t="shared" si="2"/>
        <v>0.19960187964169163</v>
      </c>
      <c r="D25" s="32">
        <f t="shared" si="3"/>
        <v>7</v>
      </c>
      <c r="E25" s="32">
        <f>+VLOOKUP(B25,'TABLA N°62 AUX Perdida de Carga'!$B$3:$N$16,13,0)</f>
        <v>1.036093679639627</v>
      </c>
      <c r="F25" s="37">
        <f t="shared" si="4"/>
        <v>8.0360936796396274</v>
      </c>
      <c r="G25" s="37">
        <f t="shared" si="5"/>
        <v>7</v>
      </c>
      <c r="H25" s="37">
        <v>10</v>
      </c>
      <c r="I25" s="37">
        <v>60</v>
      </c>
      <c r="J25" s="21" t="str">
        <f t="shared" si="6"/>
        <v xml:space="preserve">Los_Boldos_Bombas3T6 </v>
      </c>
      <c r="K25" s="144" t="str">
        <f t="shared" si="7"/>
        <v>Valle Grande</v>
      </c>
    </row>
    <row r="26" spans="1:17" x14ac:dyDescent="0.25">
      <c r="F26" s="301"/>
    </row>
    <row r="27" spans="1:17" x14ac:dyDescent="0.25">
      <c r="F27" s="301"/>
    </row>
    <row r="28" spans="1:17" x14ac:dyDescent="0.25">
      <c r="I28" s="301"/>
    </row>
    <row r="29" spans="1:17" s="19" customFormat="1" ht="30.6" x14ac:dyDescent="0.2">
      <c r="A29" s="103"/>
      <c r="B29" s="115" t="s">
        <v>277</v>
      </c>
      <c r="C29" s="115" t="s">
        <v>766</v>
      </c>
      <c r="D29" s="115" t="s">
        <v>767</v>
      </c>
      <c r="E29" s="115" t="s">
        <v>760</v>
      </c>
      <c r="F29" s="115" t="s">
        <v>353</v>
      </c>
      <c r="G29" s="115" t="s">
        <v>146</v>
      </c>
      <c r="H29" s="145"/>
      <c r="I29" s="174" t="s">
        <v>681</v>
      </c>
      <c r="J29" s="174" t="s">
        <v>686</v>
      </c>
      <c r="K29" s="174" t="s">
        <v>686</v>
      </c>
      <c r="L29" s="174" t="s">
        <v>353</v>
      </c>
      <c r="M29" s="115" t="s">
        <v>277</v>
      </c>
      <c r="N29" s="115" t="s">
        <v>286</v>
      </c>
      <c r="O29" s="115" t="s">
        <v>285</v>
      </c>
      <c r="P29" s="115" t="s">
        <v>687</v>
      </c>
    </row>
    <row r="30" spans="1:17" s="26" customFormat="1" ht="20.399999999999999" x14ac:dyDescent="0.25">
      <c r="A30" s="20"/>
      <c r="B30" s="164" t="str">
        <f>+'PEAS E IMP'!B22</f>
        <v>351_PEAS7</v>
      </c>
      <c r="C30" s="64">
        <f>+'PEAS E IMP'!G40</f>
        <v>8</v>
      </c>
      <c r="D30" s="64">
        <f>+'PEAS E IMP'!H40</f>
        <v>18</v>
      </c>
      <c r="E30" s="64">
        <f>+'PEAS E IMP'!F40</f>
        <v>68</v>
      </c>
      <c r="F30" s="168">
        <f>+'PEAS E IMP'!D66</f>
        <v>0.31064527958075161</v>
      </c>
      <c r="G30" s="164" t="str">
        <f>+'DEMANDA PEAS'!C18</f>
        <v xml:space="preserve">San Ignacio; Vespucio; Las Araucaria; Las Esteras </v>
      </c>
      <c r="H30" s="295"/>
      <c r="I30" s="138">
        <f>+'TABLA N°62 AUX Perdida de Carga'!N21</f>
        <v>5.1121113464287051E-3</v>
      </c>
      <c r="J30" s="138">
        <f>+I30+C30</f>
        <v>8.0051121113464294</v>
      </c>
      <c r="K30" s="296">
        <v>8</v>
      </c>
      <c r="L30" s="297">
        <f>+'PEAS E IMP'!D66</f>
        <v>0.31064527958075161</v>
      </c>
      <c r="M30" s="294" t="str">
        <f>+'PEAS E IMP'!I22</f>
        <v>1151_CONDDISP2</v>
      </c>
      <c r="N30" s="138">
        <f>+'PEAS E IMP'!K22</f>
        <v>14.1</v>
      </c>
      <c r="O30" s="36">
        <f>+'PEAS E IMP'!L22</f>
        <v>400</v>
      </c>
      <c r="P30" s="248" t="str">
        <f>+'PEAS E IMP'!M22</f>
        <v>PVC</v>
      </c>
      <c r="Q30" s="135"/>
    </row>
    <row r="31" spans="1:17" s="26" customFormat="1" ht="20.399999999999999" x14ac:dyDescent="0.25">
      <c r="A31" s="20"/>
      <c r="B31" s="164" t="str">
        <f>+'PEAS E IMP'!B24</f>
        <v>351_PEAS8</v>
      </c>
      <c r="C31" s="64">
        <f>+'PEAS E IMP'!G41</f>
        <v>8</v>
      </c>
      <c r="D31" s="64">
        <f>+'PEAS E IMP'!H41</f>
        <v>16</v>
      </c>
      <c r="E31" s="64">
        <f>+'PEAS E IMP'!F41</f>
        <v>150</v>
      </c>
      <c r="F31" s="168">
        <f>+'PEAS E IMP'!D67</f>
        <v>0.68455131609618447</v>
      </c>
      <c r="G31" s="164" t="str">
        <f>+'DEMANDA PEAS'!C19</f>
        <v>Valle Grande; Portezuelo Norte - Norte Bueno; Buenaventura; Portezuelo SUR</v>
      </c>
      <c r="H31" s="295"/>
      <c r="I31" s="138">
        <f>+'TABLA N°62 AUX Perdida de Carga'!N24</f>
        <v>1.3284950671177755</v>
      </c>
      <c r="J31" s="138">
        <f t="shared" ref="J31:J32" si="8">+I31+C31</f>
        <v>9.3284950671177747</v>
      </c>
      <c r="K31" s="296">
        <v>8.5</v>
      </c>
      <c r="L31" s="297">
        <f>+'PEAS E IMP'!D67</f>
        <v>0.68455131609618447</v>
      </c>
      <c r="M31" s="294" t="str">
        <f>+'PEAS E IMP'!I24</f>
        <v>1151_CONDDISP3</v>
      </c>
      <c r="N31" s="138">
        <f>+'PEAS E IMP'!K24</f>
        <v>489.3</v>
      </c>
      <c r="O31" s="36">
        <f>+'PEAS E IMP'!L24</f>
        <v>355</v>
      </c>
      <c r="P31" s="248" t="str">
        <f>+'PEAS E IMP'!M24</f>
        <v>PVC</v>
      </c>
      <c r="Q31" s="135"/>
    </row>
    <row r="32" spans="1:17" s="26" customFormat="1" ht="20.399999999999999" x14ac:dyDescent="0.25">
      <c r="A32" s="20"/>
      <c r="B32" s="21" t="str">
        <f>+'PEAS E IMP'!B26</f>
        <v>351_PEAS9</v>
      </c>
      <c r="C32" s="64">
        <f>+'PEAS E IMP'!G42</f>
        <v>6</v>
      </c>
      <c r="D32" s="64">
        <f>+'PEAS E IMP'!H42</f>
        <v>11</v>
      </c>
      <c r="E32" s="64">
        <f>+'PEAS E IMP'!F42</f>
        <v>58</v>
      </c>
      <c r="F32" s="168">
        <f>+'PEAS E IMP'!D68</f>
        <v>4.8034043230638906E-3</v>
      </c>
      <c r="G32" s="164" t="str">
        <f>+'DEMANDA PEAS'!C20</f>
        <v>Cerveza Chile</v>
      </c>
      <c r="H32" s="64"/>
      <c r="I32" s="138">
        <f>+'TABLA N°62 AUX Perdida de Carga'!N27</f>
        <v>0.19332269360279286</v>
      </c>
      <c r="J32" s="138">
        <f t="shared" si="8"/>
        <v>6.1933226936027932</v>
      </c>
      <c r="K32" s="138">
        <f>+J32</f>
        <v>6.1933226936027932</v>
      </c>
      <c r="L32" s="265">
        <f>+'PEAS E IMP'!D68</f>
        <v>4.8034043230638906E-3</v>
      </c>
      <c r="M32" s="115" t="str">
        <f>+'PEAS E IMP'!I26</f>
        <v>1151_CONDDISP1</v>
      </c>
      <c r="N32" s="138">
        <f>+'PEAS E IMP'!K26</f>
        <v>128</v>
      </c>
      <c r="O32" s="36">
        <f>+'PEAS E IMP'!L26</f>
        <v>315</v>
      </c>
      <c r="P32" s="248" t="str">
        <f>+'PEAS E IMP'!M26</f>
        <v>PVC</v>
      </c>
      <c r="Q32" s="135"/>
    </row>
    <row r="33" spans="1:11" x14ac:dyDescent="0.25">
      <c r="I33" s="301"/>
    </row>
    <row r="36" spans="1:11" x14ac:dyDescent="0.25">
      <c r="A36" s="103"/>
      <c r="B36" s="103">
        <v>2</v>
      </c>
      <c r="C36" s="103">
        <f t="shared" ref="C36:J36" si="9">+B36+1</f>
        <v>3</v>
      </c>
      <c r="D36" s="103">
        <f t="shared" si="9"/>
        <v>4</v>
      </c>
      <c r="E36" s="103">
        <f t="shared" si="9"/>
        <v>5</v>
      </c>
      <c r="F36" s="103">
        <f t="shared" si="9"/>
        <v>6</v>
      </c>
      <c r="G36" s="103">
        <f t="shared" si="9"/>
        <v>7</v>
      </c>
      <c r="H36" s="103">
        <f t="shared" si="9"/>
        <v>8</v>
      </c>
      <c r="I36" s="103">
        <f t="shared" si="9"/>
        <v>9</v>
      </c>
      <c r="J36" s="103">
        <f t="shared" si="9"/>
        <v>10</v>
      </c>
      <c r="K36">
        <v>11</v>
      </c>
    </row>
    <row r="37" spans="1:11" x14ac:dyDescent="0.25">
      <c r="A37" s="253"/>
      <c r="B37" s="253"/>
      <c r="G37" s="302" t="s">
        <v>765</v>
      </c>
      <c r="H37" s="303"/>
      <c r="I37" s="303"/>
      <c r="J37" s="156"/>
    </row>
    <row r="38" spans="1:11" ht="30.6" x14ac:dyDescent="0.25">
      <c r="A38" s="253"/>
      <c r="B38" s="115" t="s">
        <v>277</v>
      </c>
      <c r="C38" s="174" t="s">
        <v>353</v>
      </c>
      <c r="D38" s="174" t="s">
        <v>766</v>
      </c>
      <c r="E38" s="174" t="s">
        <v>681</v>
      </c>
      <c r="F38" s="174" t="s">
        <v>759</v>
      </c>
      <c r="G38" s="115" t="s">
        <v>758</v>
      </c>
      <c r="H38" s="115" t="s">
        <v>759</v>
      </c>
      <c r="I38" s="115" t="s">
        <v>760</v>
      </c>
      <c r="J38" s="145" t="s">
        <v>780</v>
      </c>
      <c r="K38" s="119" t="s">
        <v>781</v>
      </c>
    </row>
    <row r="39" spans="1:11" x14ac:dyDescent="0.25">
      <c r="A39" s="103">
        <v>7</v>
      </c>
      <c r="B39" s="164" t="str">
        <f>+B30</f>
        <v>351_PEAS7</v>
      </c>
      <c r="C39" s="60">
        <f>+F30</f>
        <v>0.31064527958075161</v>
      </c>
      <c r="D39" s="32">
        <f>+C30</f>
        <v>8</v>
      </c>
      <c r="E39" s="32">
        <f>+VLOOKUP(B39,'TABLA N°62 AUX Perdida de Carga'!$B$3:$N$49,13,0)</f>
        <v>5.1121113464287051E-3</v>
      </c>
      <c r="F39" s="37">
        <f>+E39+D39</f>
        <v>8.0051121113464294</v>
      </c>
      <c r="G39" s="37">
        <f t="shared" ref="G39:I41" si="10">+C30</f>
        <v>8</v>
      </c>
      <c r="H39" s="37">
        <f t="shared" si="10"/>
        <v>18</v>
      </c>
      <c r="I39" s="37">
        <f t="shared" si="10"/>
        <v>68</v>
      </c>
      <c r="J39" s="21" t="str">
        <f>+'PEAS E IMP'!C22</f>
        <v>Las_Esteras_Bomba2T8</v>
      </c>
      <c r="K39" s="144" t="str">
        <f>+G30</f>
        <v xml:space="preserve">San Ignacio; Vespucio; Las Araucaria; Las Esteras </v>
      </c>
    </row>
    <row r="40" spans="1:11" x14ac:dyDescent="0.25">
      <c r="A40" s="103">
        <v>8</v>
      </c>
      <c r="B40" s="164" t="str">
        <f>+B31</f>
        <v>351_PEAS8</v>
      </c>
      <c r="C40" s="60">
        <f>+F31</f>
        <v>0.68455131609618447</v>
      </c>
      <c r="D40" s="32">
        <f>+C31</f>
        <v>8</v>
      </c>
      <c r="E40" s="32">
        <f>+VLOOKUP(B40,'TABLA N°62 AUX Perdida de Carga'!$B$3:$N$49,13,0)</f>
        <v>1.3284950671177755</v>
      </c>
      <c r="F40" s="37">
        <f>+E40+D40</f>
        <v>9.3284950671177747</v>
      </c>
      <c r="G40" s="37">
        <f t="shared" si="10"/>
        <v>8</v>
      </c>
      <c r="H40" s="37">
        <f t="shared" si="10"/>
        <v>16</v>
      </c>
      <c r="I40" s="37">
        <f t="shared" si="10"/>
        <v>150</v>
      </c>
      <c r="J40" s="21" t="str">
        <f>+'PEAS E IMP'!C24</f>
        <v>C_Los_Cóndores_Bomba1T6-2T8</v>
      </c>
      <c r="K40" s="144" t="str">
        <f>+G31</f>
        <v>Valle Grande; Portezuelo Norte - Norte Bueno; Buenaventura; Portezuelo SUR</v>
      </c>
    </row>
    <row r="41" spans="1:11" x14ac:dyDescent="0.25">
      <c r="A41" s="103">
        <v>9</v>
      </c>
      <c r="B41" s="164" t="str">
        <f>+B32</f>
        <v>351_PEAS9</v>
      </c>
      <c r="C41" s="60">
        <f>+F32</f>
        <v>4.8034043230638906E-3</v>
      </c>
      <c r="D41" s="32">
        <f>+C32</f>
        <v>6</v>
      </c>
      <c r="E41" s="32">
        <f>+VLOOKUP(B41,'TABLA N°62 AUX Perdida de Carga'!$B$3:$N$49,13,0)</f>
        <v>0.19332269360279286</v>
      </c>
      <c r="F41" s="37">
        <f>+E41+D41</f>
        <v>6.1933226936027932</v>
      </c>
      <c r="G41" s="37">
        <f t="shared" si="10"/>
        <v>6</v>
      </c>
      <c r="H41" s="37">
        <f t="shared" si="10"/>
        <v>11</v>
      </c>
      <c r="I41" s="37">
        <f t="shared" si="10"/>
        <v>58</v>
      </c>
      <c r="J41" s="21" t="str">
        <f>+'PEAS E IMP'!C26</f>
        <v xml:space="preserve">Las_Esteras_Bombas2T6 </v>
      </c>
      <c r="K41" s="144" t="str">
        <f>+G32</f>
        <v>Cerveza Chile</v>
      </c>
    </row>
    <row r="42" spans="1:11" x14ac:dyDescent="0.25">
      <c r="F42" s="301"/>
    </row>
    <row r="44" spans="1:11" x14ac:dyDescent="0.25">
      <c r="D44" t="s">
        <v>1101</v>
      </c>
    </row>
    <row r="45" spans="1:11" x14ac:dyDescent="0.25">
      <c r="D45">
        <v>7</v>
      </c>
    </row>
    <row r="46" spans="1:11" x14ac:dyDescent="0.25">
      <c r="C46" t="s">
        <v>1098</v>
      </c>
      <c r="E46" t="s">
        <v>1099</v>
      </c>
      <c r="F46" t="s">
        <v>1100</v>
      </c>
    </row>
    <row r="47" spans="1:11" x14ac:dyDescent="0.25">
      <c r="B47" s="164" t="s">
        <v>301</v>
      </c>
      <c r="C47">
        <v>480.1</v>
      </c>
      <c r="D47">
        <f>+C47-$D$45</f>
        <v>473.1</v>
      </c>
    </row>
    <row r="48" spans="1:11" x14ac:dyDescent="0.25">
      <c r="B48" s="21" t="s">
        <v>306</v>
      </c>
      <c r="C48">
        <f>484.7</f>
        <v>484.7</v>
      </c>
      <c r="D48">
        <f>+C48-$D$45</f>
        <v>477.7</v>
      </c>
      <c r="E48">
        <v>480.6</v>
      </c>
      <c r="F48">
        <f>+E48-D48</f>
        <v>2.9000000000000341</v>
      </c>
    </row>
    <row r="49" spans="2:2" x14ac:dyDescent="0.25">
      <c r="B49" s="21" t="s">
        <v>302</v>
      </c>
    </row>
    <row r="50" spans="2:2" x14ac:dyDescent="0.25">
      <c r="B50" s="21" t="s">
        <v>304</v>
      </c>
    </row>
    <row r="51" spans="2:2" x14ac:dyDescent="0.25">
      <c r="B51" s="164" t="s">
        <v>303</v>
      </c>
    </row>
    <row r="52" spans="2:2" x14ac:dyDescent="0.25">
      <c r="B52" s="164" t="s">
        <v>305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8">
    <tabColor theme="3" tint="0.79998168889431442"/>
  </sheetPr>
  <dimension ref="A1:Q28"/>
  <sheetViews>
    <sheetView workbookViewId="0"/>
  </sheetViews>
  <sheetFormatPr baseColWidth="10" defaultRowHeight="13.2" x14ac:dyDescent="0.25"/>
  <cols>
    <col min="2" max="2" width="9.88671875" customWidth="1"/>
    <col min="3" max="3" width="27.109375" hidden="1" customWidth="1"/>
    <col min="4" max="4" width="9.21875" customWidth="1"/>
    <col min="5" max="5" width="7.5546875" customWidth="1"/>
    <col min="6" max="6" width="13.6640625" customWidth="1"/>
    <col min="7" max="7" width="5.109375" style="253" bestFit="1" customWidth="1"/>
    <col min="8" max="8" width="4.88671875" style="253" bestFit="1" customWidth="1"/>
    <col min="9" max="9" width="5.88671875" style="253" customWidth="1"/>
    <col min="10" max="10" width="5.6640625" style="253" customWidth="1"/>
    <col min="11" max="11" width="8.33203125" style="253" bestFit="1" customWidth="1"/>
    <col min="12" max="12" width="5.5546875" style="253" bestFit="1" customWidth="1"/>
    <col min="13" max="13" width="5.6640625" style="253" customWidth="1"/>
    <col min="14" max="14" width="6.88671875" style="253" bestFit="1" customWidth="1"/>
  </cols>
  <sheetData>
    <row r="1" spans="1:17" s="19" customFormat="1" ht="10.199999999999999" x14ac:dyDescent="0.2">
      <c r="A1" s="103"/>
      <c r="G1" s="103"/>
      <c r="H1" s="103"/>
      <c r="I1" s="103"/>
      <c r="J1" s="103"/>
      <c r="K1" s="103"/>
      <c r="L1" s="103"/>
      <c r="M1" s="103"/>
      <c r="N1" s="103"/>
    </row>
    <row r="2" spans="1:17" s="28" customFormat="1" ht="20.399999999999999" x14ac:dyDescent="0.2">
      <c r="A2" s="222"/>
      <c r="B2" s="191" t="s">
        <v>277</v>
      </c>
      <c r="C2" s="191" t="s">
        <v>278</v>
      </c>
      <c r="D2" s="191" t="s">
        <v>293</v>
      </c>
      <c r="E2" s="191" t="s">
        <v>675</v>
      </c>
      <c r="F2" s="283" t="s">
        <v>277</v>
      </c>
      <c r="G2" s="288" t="s">
        <v>363</v>
      </c>
      <c r="H2" s="288" t="s">
        <v>286</v>
      </c>
      <c r="I2" s="283" t="s">
        <v>285</v>
      </c>
      <c r="J2" s="283" t="s">
        <v>687</v>
      </c>
      <c r="K2" s="289" t="s">
        <v>576</v>
      </c>
      <c r="L2" s="283" t="s">
        <v>762</v>
      </c>
      <c r="M2" s="283" t="s">
        <v>574</v>
      </c>
      <c r="N2" s="287" t="s">
        <v>763</v>
      </c>
    </row>
    <row r="3" spans="1:17" s="19" customFormat="1" ht="10.199999999999999" x14ac:dyDescent="0.2">
      <c r="A3" s="103"/>
      <c r="B3" s="177" t="str">
        <f>+'TABLA N° 62 AUX PEAS'!B6</f>
        <v>351_PEAS1</v>
      </c>
      <c r="C3" s="177"/>
      <c r="D3" s="177" t="str">
        <f>+B3</f>
        <v>351_PEAS1</v>
      </c>
      <c r="E3" s="291" t="s">
        <v>770</v>
      </c>
      <c r="F3" s="291"/>
      <c r="G3" s="292"/>
      <c r="H3" s="292"/>
      <c r="I3" s="281"/>
      <c r="J3" s="281"/>
      <c r="K3" s="281"/>
      <c r="L3" s="281"/>
      <c r="M3" s="282"/>
      <c r="N3" s="290">
        <f>+N4+N5</f>
        <v>2.0971395838868827</v>
      </c>
    </row>
    <row r="4" spans="1:17" s="19" customFormat="1" ht="10.199999999999999" x14ac:dyDescent="0.2">
      <c r="A4" s="103"/>
      <c r="B4" s="177"/>
      <c r="C4" s="22"/>
      <c r="D4" s="22"/>
      <c r="E4" s="22"/>
      <c r="F4" s="22" t="str">
        <f>+'PEAS E IMP'!I13</f>
        <v>1151_PEAS1</v>
      </c>
      <c r="G4" s="163">
        <f>+'TABLA N° 62 AUX PEAS'!E6/2</f>
        <v>25</v>
      </c>
      <c r="H4" s="163">
        <f>+'PEAS E IMP'!K13</f>
        <v>367.4</v>
      </c>
      <c r="I4" s="163">
        <f>+'PEAS E IMP'!L13</f>
        <v>200</v>
      </c>
      <c r="J4" s="163" t="str">
        <f>+'PEAS E IMP'!M13</f>
        <v>AC</v>
      </c>
      <c r="K4" s="127">
        <f>VLOOKUP(J4,'PEAP E IMP'!$S$2:$U$5,2,0)</f>
        <v>110</v>
      </c>
      <c r="L4" s="37">
        <v>3</v>
      </c>
      <c r="M4" s="286">
        <f>10.668*(K4^-1.85)*((G4/1000)^1.85)*((I4/1000)^-4.87)</f>
        <v>4.9167652857205913E-3</v>
      </c>
      <c r="N4" s="37">
        <f>M4*H4*(1.05)</f>
        <v>1.8967405442724325</v>
      </c>
      <c r="P4" s="252"/>
      <c r="Q4" s="260"/>
    </row>
    <row r="5" spans="1:17" s="19" customFormat="1" ht="10.199999999999999" x14ac:dyDescent="0.2">
      <c r="A5" s="103"/>
      <c r="B5" s="177"/>
      <c r="C5" s="22"/>
      <c r="D5" s="22"/>
      <c r="E5" s="22"/>
      <c r="F5" s="22" t="str">
        <f>+'PEAS E IMP'!I14</f>
        <v>1151_PEAS1-1</v>
      </c>
      <c r="G5" s="163">
        <f>+G4</f>
        <v>25</v>
      </c>
      <c r="H5" s="163">
        <f>+'PEAS E IMP'!K14</f>
        <v>68.900000000000006</v>
      </c>
      <c r="I5" s="163">
        <f>+'PEAS E IMP'!L14</f>
        <v>200</v>
      </c>
      <c r="J5" s="163" t="str">
        <f>+'PEAS E IMP'!M14</f>
        <v>PVC</v>
      </c>
      <c r="K5" s="127">
        <f>VLOOKUP(J5,'PEAP E IMP'!$S$2:$U$5,2,0)</f>
        <v>150</v>
      </c>
      <c r="L5" s="37">
        <v>3</v>
      </c>
      <c r="M5" s="286">
        <f>10.668*(K5^-1.85)*((G5/1000)^1.85)*((I5/1000)^-4.87)</f>
        <v>2.7700468534722512E-3</v>
      </c>
      <c r="N5" s="37">
        <f>M5*H5*(1.05)</f>
        <v>0.20039903961445002</v>
      </c>
      <c r="P5" s="252"/>
      <c r="Q5" s="260"/>
    </row>
    <row r="6" spans="1:17" s="19" customFormat="1" ht="10.199999999999999" x14ac:dyDescent="0.2">
      <c r="A6" s="103"/>
      <c r="B6" s="177" t="str">
        <f>+'TABLA N° 62 AUX PEAS'!B7</f>
        <v>351_PEAS2</v>
      </c>
      <c r="C6" s="177"/>
      <c r="D6" s="177" t="str">
        <f t="shared" ref="D6:D15" si="0">+B6</f>
        <v>351_PEAS2</v>
      </c>
      <c r="E6" s="291" t="s">
        <v>770</v>
      </c>
      <c r="F6" s="291"/>
      <c r="G6" s="292"/>
      <c r="H6" s="292"/>
      <c r="I6" s="281"/>
      <c r="J6" s="281"/>
      <c r="K6" s="281"/>
      <c r="L6" s="281"/>
      <c r="M6" s="282"/>
      <c r="N6" s="290">
        <f>+N7</f>
        <v>6.452135705692319</v>
      </c>
    </row>
    <row r="7" spans="1:17" s="19" customFormat="1" ht="10.199999999999999" x14ac:dyDescent="0.2">
      <c r="A7" s="103"/>
      <c r="B7" s="177"/>
      <c r="C7" s="22"/>
      <c r="D7" s="22"/>
      <c r="E7" s="22"/>
      <c r="F7" s="22" t="str">
        <f>+'PEAS E IMP'!I15</f>
        <v>1151_PEAS2A</v>
      </c>
      <c r="G7" s="163">
        <f>+'TABLA N° 62 AUX PEAS'!E7</f>
        <v>24</v>
      </c>
      <c r="H7" s="163">
        <f>+'PEAS E IMP'!K15</f>
        <v>807</v>
      </c>
      <c r="I7" s="163">
        <f>+'PEAS E IMP'!L15</f>
        <v>160</v>
      </c>
      <c r="J7" s="163" t="str">
        <f>+'PEAS E IMP'!M15</f>
        <v>PVC</v>
      </c>
      <c r="K7" s="127">
        <f>VLOOKUP(J7,'PEAP E IMP'!$S$2:$U$5,2,0)</f>
        <v>150</v>
      </c>
      <c r="L7" s="37">
        <v>3</v>
      </c>
      <c r="M7" s="286">
        <f t="shared" ref="M7:M16" si="1">10.668*(K7^-1.85)*((G7/1000)^1.85)*((I7/1000)^-4.87)</f>
        <v>7.6144871725878551E-3</v>
      </c>
      <c r="N7" s="37">
        <f t="shared" ref="N7:N16" si="2">M7*H7*(1.05)</f>
        <v>6.452135705692319</v>
      </c>
    </row>
    <row r="8" spans="1:17" s="19" customFormat="1" ht="10.199999999999999" x14ac:dyDescent="0.2">
      <c r="A8" s="103"/>
      <c r="B8" s="177" t="str">
        <f>+'TABLA N° 62 AUX PEAS'!B8</f>
        <v>351_PEAS3</v>
      </c>
      <c r="C8" s="177"/>
      <c r="D8" s="177" t="str">
        <f t="shared" si="0"/>
        <v>351_PEAS3</v>
      </c>
      <c r="E8" s="291" t="s">
        <v>770</v>
      </c>
      <c r="F8" s="291"/>
      <c r="G8" s="292"/>
      <c r="H8" s="292"/>
      <c r="I8" s="281"/>
      <c r="J8" s="281"/>
      <c r="K8" s="281"/>
      <c r="L8" s="281"/>
      <c r="M8" s="282"/>
      <c r="N8" s="290">
        <f>+N9</f>
        <v>0.47755311865009026</v>
      </c>
    </row>
    <row r="9" spans="1:17" s="19" customFormat="1" ht="10.199999999999999" x14ac:dyDescent="0.2">
      <c r="A9" s="103"/>
      <c r="B9" s="177"/>
      <c r="C9" s="22"/>
      <c r="D9" s="22"/>
      <c r="E9" s="22"/>
      <c r="F9" s="22" t="str">
        <f>+'PEAS E IMP'!I16</f>
        <v>1151_PEAS3</v>
      </c>
      <c r="G9" s="163">
        <f>+'TABLA N° 62 AUX PEAS'!E8</f>
        <v>31.54</v>
      </c>
      <c r="H9" s="163">
        <f>+'PEAS E IMP'!K16</f>
        <v>20.3</v>
      </c>
      <c r="I9" s="163">
        <f>+'PEAS E IMP'!L16</f>
        <v>160</v>
      </c>
      <c r="J9" s="163" t="str">
        <f>+'PEAS E IMP'!M16</f>
        <v>AC</v>
      </c>
      <c r="K9" s="127">
        <f>VLOOKUP(J9,'PEAP E IMP'!$S$2:$U$5,2,0)</f>
        <v>110</v>
      </c>
      <c r="L9" s="37">
        <v>3</v>
      </c>
      <c r="M9" s="286">
        <f t="shared" si="1"/>
        <v>2.2404556352338269E-2</v>
      </c>
      <c r="N9" s="37">
        <f t="shared" si="2"/>
        <v>0.47755311865009026</v>
      </c>
    </row>
    <row r="10" spans="1:17" s="19" customFormat="1" ht="10.199999999999999" x14ac:dyDescent="0.2">
      <c r="A10" s="103"/>
      <c r="B10" s="177" t="str">
        <f>+'PEAS E IMP'!B17</f>
        <v>351_PEAS4</v>
      </c>
      <c r="C10" s="177"/>
      <c r="D10" s="177" t="str">
        <f t="shared" si="0"/>
        <v>351_PEAS4</v>
      </c>
      <c r="E10" s="177" t="s">
        <v>309</v>
      </c>
      <c r="F10" s="291"/>
      <c r="G10" s="292"/>
      <c r="H10" s="292"/>
      <c r="I10" s="281"/>
      <c r="J10" s="281"/>
      <c r="K10" s="281"/>
      <c r="L10" s="281"/>
      <c r="M10" s="282"/>
      <c r="N10" s="290">
        <f>+N11</f>
        <v>4.7797705057565736</v>
      </c>
    </row>
    <row r="11" spans="1:17" s="19" customFormat="1" ht="10.199999999999999" x14ac:dyDescent="0.2">
      <c r="A11" s="103"/>
      <c r="B11" s="177"/>
      <c r="C11" s="22"/>
      <c r="D11" s="22"/>
      <c r="E11" s="22"/>
      <c r="F11" s="22" t="str">
        <f>+'PEAS E IMP'!I17</f>
        <v>1151_PEAS4</v>
      </c>
      <c r="G11" s="163">
        <f>+'TABLA N° 62 AUX PEAS'!E9</f>
        <v>120</v>
      </c>
      <c r="H11" s="163">
        <f>+'PEAS E IMP'!K17</f>
        <v>824.5</v>
      </c>
      <c r="I11" s="163">
        <f>+'PEAS E IMP'!L17</f>
        <v>315</v>
      </c>
      <c r="J11" s="163" t="str">
        <f>+'PEAS E IMP'!M17</f>
        <v>PVC</v>
      </c>
      <c r="K11" s="127">
        <f>VLOOKUP(J11,'PEAP E IMP'!$S$2:$U$5,2,0)</f>
        <v>150</v>
      </c>
      <c r="L11" s="37">
        <v>3</v>
      </c>
      <c r="M11" s="286">
        <f t="shared" si="1"/>
        <v>5.5211187221768732E-3</v>
      </c>
      <c r="N11" s="37">
        <f t="shared" si="2"/>
        <v>4.7797705057565736</v>
      </c>
    </row>
    <row r="12" spans="1:17" s="19" customFormat="1" ht="10.199999999999999" x14ac:dyDescent="0.2">
      <c r="A12" s="103"/>
      <c r="B12" s="177" t="str">
        <f>+'TABLA N° 62 AUX PEAS'!B10</f>
        <v>351_PEAS5</v>
      </c>
      <c r="C12" s="177"/>
      <c r="D12" s="177" t="str">
        <f t="shared" si="0"/>
        <v>351_PEAS5</v>
      </c>
      <c r="E12" s="291" t="s">
        <v>770</v>
      </c>
      <c r="F12" s="291"/>
      <c r="G12" s="292"/>
      <c r="H12" s="292"/>
      <c r="I12" s="281"/>
      <c r="J12" s="281"/>
      <c r="K12" s="281"/>
      <c r="L12" s="281"/>
      <c r="M12" s="282"/>
      <c r="N12" s="290">
        <f>+N13+N14</f>
        <v>0.76343300618826671</v>
      </c>
    </row>
    <row r="13" spans="1:17" s="19" customFormat="1" ht="10.199999999999999" x14ac:dyDescent="0.2">
      <c r="A13" s="103"/>
      <c r="B13" s="177"/>
      <c r="C13" s="22"/>
      <c r="D13" s="22"/>
      <c r="E13" s="22"/>
      <c r="F13" s="22" t="str">
        <f>+'PEAS E IMP'!I18</f>
        <v>1151_PEAS5</v>
      </c>
      <c r="G13" s="163">
        <f>+'TABLA N° 62 AUX PEAS'!E10/2</f>
        <v>25</v>
      </c>
      <c r="H13" s="163">
        <f>+'PEAS E IMP'!K18</f>
        <v>164.3</v>
      </c>
      <c r="I13" s="163">
        <f>+'PEAS E IMP'!L18</f>
        <v>250</v>
      </c>
      <c r="J13" s="163" t="str">
        <f>+'PEAS E IMP'!M18</f>
        <v>HDPE</v>
      </c>
      <c r="K13" s="127">
        <f>VLOOKUP(J13,'PEAP E IMP'!$S$2:$U$5,2,0)</f>
        <v>145</v>
      </c>
      <c r="L13" s="37">
        <v>3</v>
      </c>
      <c r="M13" s="286">
        <f t="shared" si="1"/>
        <v>9.9488613094567547E-4</v>
      </c>
      <c r="N13" s="37">
        <f t="shared" si="2"/>
        <v>0.17163278088009323</v>
      </c>
    </row>
    <row r="14" spans="1:17" s="19" customFormat="1" ht="10.199999999999999" x14ac:dyDescent="0.2">
      <c r="A14" s="103"/>
      <c r="B14" s="177"/>
      <c r="C14" s="22"/>
      <c r="D14" s="22"/>
      <c r="E14" s="22"/>
      <c r="F14" s="22" t="str">
        <f>+'PEAS E IMP'!I19</f>
        <v>1151_PEAS5-1</v>
      </c>
      <c r="G14" s="163">
        <f>+G13</f>
        <v>25</v>
      </c>
      <c r="H14" s="163">
        <f>+'PEAS E IMP'!K19</f>
        <v>191.1</v>
      </c>
      <c r="I14" s="163">
        <f>+'PEAS E IMP'!L19</f>
        <v>200</v>
      </c>
      <c r="J14" s="163" t="str">
        <f>+'PEAS E IMP'!M19</f>
        <v>HDPE</v>
      </c>
      <c r="K14" s="127">
        <f>VLOOKUP(J14,'PEAP E IMP'!$S$2:$U$5,2,0)</f>
        <v>145</v>
      </c>
      <c r="L14" s="37">
        <v>3</v>
      </c>
      <c r="M14" s="286">
        <f>10.668*(K14^-1.85)*((G14/1000)^1.85)*((I14/1000)^-4.87)</f>
        <v>2.9493420313880712E-3</v>
      </c>
      <c r="N14" s="37">
        <f>M14*H14*(1.05)</f>
        <v>0.59180022530817344</v>
      </c>
    </row>
    <row r="15" spans="1:17" s="19" customFormat="1" ht="10.199999999999999" x14ac:dyDescent="0.2">
      <c r="A15" s="103"/>
      <c r="B15" s="177" t="str">
        <f>+'TABLA N° 62 AUX PEAS'!B11</f>
        <v>351_PEAS6</v>
      </c>
      <c r="C15" s="177"/>
      <c r="D15" s="177" t="str">
        <f t="shared" si="0"/>
        <v>351_PEAS6</v>
      </c>
      <c r="E15" s="177" t="s">
        <v>770</v>
      </c>
      <c r="F15" s="291"/>
      <c r="G15" s="292"/>
      <c r="H15" s="292"/>
      <c r="I15" s="281"/>
      <c r="J15" s="281"/>
      <c r="K15" s="281"/>
      <c r="L15" s="281"/>
      <c r="M15" s="282"/>
      <c r="N15" s="290">
        <f>+N16</f>
        <v>1.036093679639627</v>
      </c>
    </row>
    <row r="16" spans="1:17" s="19" customFormat="1" ht="10.199999999999999" x14ac:dyDescent="0.2">
      <c r="A16" s="103"/>
      <c r="B16" s="177"/>
      <c r="C16" s="22"/>
      <c r="D16" s="22"/>
      <c r="E16" s="22"/>
      <c r="F16" s="22" t="str">
        <f>+'PEAS E IMP'!I20</f>
        <v>1151_PEAS6-1</v>
      </c>
      <c r="G16" s="163">
        <f>+'TABLA N° 62 AUX PEAS'!E11</f>
        <v>60</v>
      </c>
      <c r="H16" s="163">
        <f>+'PEAS E IMP'!K20</f>
        <v>644.29999999999995</v>
      </c>
      <c r="I16" s="163">
        <f>+'PEAS E IMP'!L20</f>
        <v>315</v>
      </c>
      <c r="J16" s="163" t="str">
        <f>+'PEAS E IMP'!M20</f>
        <v>PVC</v>
      </c>
      <c r="K16" s="127">
        <f>VLOOKUP(J16,'PEAP E IMP'!$S$2:$U$5,2,0)</f>
        <v>150</v>
      </c>
      <c r="L16" s="37">
        <v>3</v>
      </c>
      <c r="M16" s="286">
        <f t="shared" si="1"/>
        <v>1.531516196447421E-3</v>
      </c>
      <c r="N16" s="37">
        <f t="shared" si="2"/>
        <v>1.036093679639627</v>
      </c>
    </row>
    <row r="17" spans="1:14" s="19" customFormat="1" ht="10.199999999999999" x14ac:dyDescent="0.2">
      <c r="A17" s="103"/>
      <c r="B17" s="177"/>
      <c r="C17" s="22"/>
      <c r="D17" s="22"/>
      <c r="E17" s="22"/>
      <c r="F17" s="22" t="str">
        <f>+'PEAS E IMP'!I21</f>
        <v>1151_PEAS6-1</v>
      </c>
      <c r="G17" s="163">
        <v>60</v>
      </c>
      <c r="H17" s="163">
        <f>+'PEAS E IMP'!K21</f>
        <v>644.29999999999995</v>
      </c>
      <c r="I17" s="163">
        <f>+'PEAS E IMP'!L21</f>
        <v>315</v>
      </c>
      <c r="J17" s="163" t="str">
        <f>+'PEAS E IMP'!M21</f>
        <v>PVC</v>
      </c>
      <c r="K17" s="127">
        <f>VLOOKUP(J17,'PEAP E IMP'!$S$2:$U$5,2,0)</f>
        <v>150</v>
      </c>
      <c r="L17" s="37">
        <v>3</v>
      </c>
      <c r="M17" s="286">
        <f t="shared" ref="M17" si="3">10.668*(K17^-1.85)*((G17/1000)^1.85)*((I17/1000)^-4.87)</f>
        <v>1.531516196447421E-3</v>
      </c>
      <c r="N17" s="37">
        <f t="shared" ref="N17" si="4">M17*H17*(1.05)</f>
        <v>1.036093679639627</v>
      </c>
    </row>
    <row r="20" spans="1:14" ht="20.399999999999999" x14ac:dyDescent="0.25">
      <c r="B20" s="191" t="s">
        <v>277</v>
      </c>
      <c r="C20" s="191" t="s">
        <v>278</v>
      </c>
      <c r="D20" s="191" t="s">
        <v>293</v>
      </c>
      <c r="E20" s="191" t="s">
        <v>675</v>
      </c>
      <c r="F20" s="283" t="s">
        <v>277</v>
      </c>
      <c r="G20" s="288" t="s">
        <v>363</v>
      </c>
      <c r="H20" s="288" t="s">
        <v>286</v>
      </c>
      <c r="I20" s="283" t="s">
        <v>285</v>
      </c>
      <c r="J20" s="283" t="s">
        <v>687</v>
      </c>
      <c r="K20" s="289" t="s">
        <v>576</v>
      </c>
      <c r="L20" s="283" t="s">
        <v>762</v>
      </c>
      <c r="M20" s="283" t="s">
        <v>574</v>
      </c>
      <c r="N20" s="287" t="s">
        <v>763</v>
      </c>
    </row>
    <row r="21" spans="1:14" x14ac:dyDescent="0.25">
      <c r="B21" s="177" t="str">
        <f>+'TABLA N° 62 AUX PEAS'!B30</f>
        <v>351_PEAS7</v>
      </c>
      <c r="C21" s="177"/>
      <c r="D21" s="177" t="str">
        <f>+B21</f>
        <v>351_PEAS7</v>
      </c>
      <c r="E21" s="291" t="s">
        <v>998</v>
      </c>
      <c r="F21" s="291"/>
      <c r="G21" s="292"/>
      <c r="H21" s="292"/>
      <c r="I21" s="281"/>
      <c r="J21" s="281"/>
      <c r="K21" s="281"/>
      <c r="L21" s="281"/>
      <c r="M21" s="282"/>
      <c r="N21" s="290">
        <f>+N22+N23</f>
        <v>5.1121113464287051E-3</v>
      </c>
    </row>
    <row r="22" spans="1:14" x14ac:dyDescent="0.25">
      <c r="B22" s="177"/>
      <c r="C22" s="22"/>
      <c r="D22" s="22"/>
      <c r="E22" s="22"/>
      <c r="F22" s="22" t="str">
        <f>+'PEAS E IMP'!I22</f>
        <v>1151_CONDDISP2</v>
      </c>
      <c r="G22" s="163">
        <f>+'PEAS E IMP'!H22/2</f>
        <v>34</v>
      </c>
      <c r="H22" s="163">
        <f>+'PEAS E IMP'!K22</f>
        <v>14.1</v>
      </c>
      <c r="I22" s="163">
        <f>+'PEAS E IMP'!L22</f>
        <v>400</v>
      </c>
      <c r="J22" s="163" t="str">
        <f>+'PEAS E IMP'!M22</f>
        <v>PVC</v>
      </c>
      <c r="K22" s="127">
        <f>VLOOKUP(J22,'PEAP E IMP'!$S$2:$U$5,2,0)</f>
        <v>150</v>
      </c>
      <c r="L22" s="37">
        <v>3</v>
      </c>
      <c r="M22" s="304">
        <f>10.668*(K22^-1.85)*((G22/1000)^1.85)*((I22/1000)^-4.87)</f>
        <v>1.673085042195616E-4</v>
      </c>
      <c r="N22" s="37">
        <f>M22*H22*(1.05)</f>
        <v>2.4770024049706098E-3</v>
      </c>
    </row>
    <row r="23" spans="1:14" x14ac:dyDescent="0.25">
      <c r="B23" s="177"/>
      <c r="C23" s="22"/>
      <c r="D23" s="22"/>
      <c r="E23" s="22"/>
      <c r="F23" s="22" t="str">
        <f>+'PEAS E IMP'!I23</f>
        <v>1151_CONDDISP2-1</v>
      </c>
      <c r="G23" s="163">
        <f>+G22</f>
        <v>34</v>
      </c>
      <c r="H23" s="163">
        <f>+'PEAS E IMP'!K23</f>
        <v>15</v>
      </c>
      <c r="I23" s="163">
        <f>+'PEAS E IMP'!L23</f>
        <v>400</v>
      </c>
      <c r="J23" s="163" t="str">
        <f>+'PEAS E IMP'!M23</f>
        <v>PVC</v>
      </c>
      <c r="K23" s="127">
        <f>VLOOKUP(J23,'PEAP E IMP'!$S$2:$U$5,2,0)</f>
        <v>150</v>
      </c>
      <c r="L23" s="37">
        <v>3</v>
      </c>
      <c r="M23" s="304">
        <f>10.668*(K23^-1.85)*((G23/1000)^1.85)*((I23/1000)^-4.87)</f>
        <v>1.673085042195616E-4</v>
      </c>
      <c r="N23" s="37">
        <f>M23*H23*(1.05)</f>
        <v>2.6351089414580952E-3</v>
      </c>
    </row>
    <row r="24" spans="1:14" x14ac:dyDescent="0.25">
      <c r="B24" s="177" t="str">
        <f>+'TABLA N° 62 AUX PEAS'!B31</f>
        <v>351_PEAS8</v>
      </c>
      <c r="C24" s="177"/>
      <c r="D24" s="177" t="str">
        <f>+B24</f>
        <v>351_PEAS8</v>
      </c>
      <c r="E24" s="291" t="s">
        <v>998</v>
      </c>
      <c r="F24" s="291"/>
      <c r="G24" s="292"/>
      <c r="H24" s="292"/>
      <c r="I24" s="281"/>
      <c r="J24" s="281"/>
      <c r="K24" s="281"/>
      <c r="L24" s="281"/>
      <c r="M24" s="282"/>
      <c r="N24" s="290">
        <f>+N25+N26</f>
        <v>1.3284950671177755</v>
      </c>
    </row>
    <row r="25" spans="1:14" x14ac:dyDescent="0.25">
      <c r="B25" s="177"/>
      <c r="C25" s="22"/>
      <c r="D25" s="22"/>
      <c r="E25" s="22"/>
      <c r="F25" s="22" t="str">
        <f>+'PEAS E IMP'!I24</f>
        <v>1151_CONDDISP3</v>
      </c>
      <c r="G25" s="163">
        <f>+'PEAS E IMP'!H24/2</f>
        <v>75</v>
      </c>
      <c r="H25" s="163">
        <f>+'PEAS E IMP'!K24</f>
        <v>489.3</v>
      </c>
      <c r="I25" s="163">
        <f>+'PEAS E IMP'!L24</f>
        <v>355</v>
      </c>
      <c r="J25" s="163" t="str">
        <f>+'PEAS E IMP'!M24</f>
        <v>PVC</v>
      </c>
      <c r="K25" s="127">
        <f>VLOOKUP(J25,'PEAP E IMP'!$S$2:$U$5,2,0)</f>
        <v>150</v>
      </c>
      <c r="L25" s="37">
        <v>3</v>
      </c>
      <c r="M25" s="286">
        <f>10.668*(K25^-1.85)*((G25/1000)^1.85)*((I25/1000)^-4.87)</f>
        <v>1.2929014891222403E-3</v>
      </c>
      <c r="N25" s="37">
        <f>M25*H25*(1.05)</f>
        <v>0.66424753355888777</v>
      </c>
    </row>
    <row r="26" spans="1:14" x14ac:dyDescent="0.25">
      <c r="B26" s="177"/>
      <c r="C26" s="22"/>
      <c r="D26" s="22"/>
      <c r="E26" s="22"/>
      <c r="F26" s="22" t="str">
        <f>+'PEAS E IMP'!I25</f>
        <v>1151_CONDDISP4</v>
      </c>
      <c r="G26" s="163">
        <f>+G25</f>
        <v>75</v>
      </c>
      <c r="H26" s="163">
        <f>+'PEAS E IMP'!K25</f>
        <v>489.3</v>
      </c>
      <c r="I26" s="163">
        <f>+'PEAS E IMP'!L25</f>
        <v>355</v>
      </c>
      <c r="J26" s="163" t="str">
        <f>+'PEAS E IMP'!M25</f>
        <v>PVC</v>
      </c>
      <c r="K26" s="127">
        <f>VLOOKUP(J26,'PEAP E IMP'!$S$2:$U$5,2,0)</f>
        <v>150</v>
      </c>
      <c r="L26" s="37">
        <v>3</v>
      </c>
      <c r="M26" s="286">
        <f>10.668*(K26^-1.85)*((G26/1000)^1.85)*((I26/1000)^-4.87)</f>
        <v>1.2929014891222403E-3</v>
      </c>
      <c r="N26" s="37">
        <f>M26*H26*(1.05)</f>
        <v>0.66424753355888777</v>
      </c>
    </row>
    <row r="27" spans="1:14" x14ac:dyDescent="0.25">
      <c r="B27" s="177" t="str">
        <f>+'TABLA N° 62 AUX PEAS'!B32</f>
        <v>351_PEAS9</v>
      </c>
      <c r="C27" s="177"/>
      <c r="D27" s="177" t="str">
        <f>+B27</f>
        <v>351_PEAS9</v>
      </c>
      <c r="E27" s="291" t="s">
        <v>998</v>
      </c>
      <c r="F27" s="291"/>
      <c r="G27" s="292"/>
      <c r="H27" s="292"/>
      <c r="I27" s="281"/>
      <c r="J27" s="281"/>
      <c r="K27" s="281"/>
      <c r="L27" s="281"/>
      <c r="M27" s="282"/>
      <c r="N27" s="290">
        <f>+N28</f>
        <v>0.19332269360279286</v>
      </c>
    </row>
    <row r="28" spans="1:14" x14ac:dyDescent="0.25">
      <c r="B28" s="177"/>
      <c r="C28" s="22"/>
      <c r="D28" s="22"/>
      <c r="E28" s="22"/>
      <c r="F28" s="22" t="str">
        <f>+'PEAS E IMP'!I26</f>
        <v>1151_CONDDISP1</v>
      </c>
      <c r="G28" s="163">
        <f>+'PEAS E IMP'!H26</f>
        <v>58</v>
      </c>
      <c r="H28" s="163">
        <f>+'PEAS E IMP'!K26</f>
        <v>128</v>
      </c>
      <c r="I28" s="163">
        <f>+'PEAS E IMP'!L26</f>
        <v>315</v>
      </c>
      <c r="J28" s="163" t="str">
        <f>+'PEAS E IMP'!M26</f>
        <v>PVC</v>
      </c>
      <c r="K28" s="127">
        <f>VLOOKUP(J28,'PEAP E IMP'!$S$2:$U$5,2,0)</f>
        <v>150</v>
      </c>
      <c r="L28" s="37">
        <v>3</v>
      </c>
      <c r="M28" s="286">
        <f>10.668*(K28^-1.85)*((G28/1000)^1.85)*((I28/1000)^-4.87)</f>
        <v>1.438412898830304E-3</v>
      </c>
      <c r="N28" s="37">
        <f>M28*H28*(1.05)</f>
        <v>0.19332269360279286</v>
      </c>
    </row>
  </sheetData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9">
    <tabColor theme="3" tint="0.79998168889431442"/>
    <pageSetUpPr fitToPage="1"/>
  </sheetPr>
  <dimension ref="A2:J148"/>
  <sheetViews>
    <sheetView workbookViewId="0"/>
  </sheetViews>
  <sheetFormatPr baseColWidth="10" defaultColWidth="11.44140625" defaultRowHeight="10.199999999999999" x14ac:dyDescent="0.25"/>
  <cols>
    <col min="1" max="1" width="5.44140625" style="26" customWidth="1"/>
    <col min="2" max="2" width="7.5546875" style="26" customWidth="1"/>
    <col min="3" max="3" width="2" style="26" bestFit="1" customWidth="1"/>
    <col min="4" max="4" width="9" style="26" customWidth="1"/>
    <col min="5" max="5" width="10.6640625" style="20" customWidth="1"/>
    <col min="6" max="6" width="9.44140625" style="20" customWidth="1"/>
    <col min="7" max="8" width="7.44140625" style="20" customWidth="1"/>
    <col min="9" max="9" width="7.44140625" style="271" customWidth="1"/>
    <col min="10" max="10" width="7.44140625" style="20" customWidth="1"/>
    <col min="11" max="11" width="10.88671875" style="26" customWidth="1"/>
    <col min="12" max="16384" width="11.44140625" style="26"/>
  </cols>
  <sheetData>
    <row r="2" spans="1:10" x14ac:dyDescent="0.2">
      <c r="D2" s="540" t="s">
        <v>882</v>
      </c>
      <c r="E2" s="540"/>
      <c r="F2" s="540"/>
      <c r="G2" s="540"/>
      <c r="H2" s="540"/>
      <c r="I2" s="540"/>
      <c r="J2" s="540"/>
    </row>
    <row r="3" spans="1:10" x14ac:dyDescent="0.25">
      <c r="D3" s="529" t="s">
        <v>534</v>
      </c>
      <c r="E3" s="529"/>
      <c r="F3" s="529"/>
      <c r="G3" s="529"/>
      <c r="H3" s="529"/>
      <c r="I3" s="529"/>
      <c r="J3" s="529"/>
    </row>
    <row r="4" spans="1:10" s="20" customFormat="1" x14ac:dyDescent="0.25">
      <c r="D4" s="529" t="s">
        <v>470</v>
      </c>
      <c r="E4" s="529"/>
      <c r="F4" s="529"/>
      <c r="G4" s="529"/>
      <c r="H4" s="529"/>
      <c r="I4" s="529"/>
      <c r="J4" s="529"/>
    </row>
    <row r="5" spans="1:10" s="20" customFormat="1" x14ac:dyDescent="0.25">
      <c r="D5" s="197"/>
      <c r="E5" s="197"/>
      <c r="F5" s="197"/>
      <c r="G5" s="197"/>
      <c r="H5" s="197"/>
      <c r="I5" s="270"/>
      <c r="J5" s="197"/>
    </row>
    <row r="6" spans="1:10" s="20" customFormat="1" x14ac:dyDescent="0.25">
      <c r="A6" s="26">
        <v>11</v>
      </c>
      <c r="C6" s="20">
        <v>1</v>
      </c>
      <c r="D6" s="26" t="s">
        <v>16</v>
      </c>
      <c r="F6" s="114" t="str">
        <f>VLOOKUP(C6,'TABLA N° 62 AUX PEAS'!$A$20:$K$25,A6,0)</f>
        <v>Vespucio</v>
      </c>
      <c r="I6" s="271"/>
    </row>
    <row r="7" spans="1:10" s="20" customFormat="1" x14ac:dyDescent="0.2">
      <c r="A7" s="26">
        <v>10</v>
      </c>
      <c r="D7" s="19" t="s">
        <v>524</v>
      </c>
      <c r="F7" s="114" t="str">
        <f>VLOOKUP(C6,'TABLA N° 62 AUX PEAS'!$A$20:$K$25,A7,0)</f>
        <v>Av_Eduardo Frei_Bomba1T4-1T6</v>
      </c>
      <c r="I7" s="271"/>
    </row>
    <row r="8" spans="1:10" x14ac:dyDescent="0.2">
      <c r="A8" s="26">
        <v>2</v>
      </c>
      <c r="D8" s="19" t="s">
        <v>841</v>
      </c>
      <c r="F8" s="114" t="str">
        <f>VLOOKUP(C6,'TABLA N° 62 AUX PEAS'!$A$20:$K$25,A8,0)</f>
        <v>351_PEAS1</v>
      </c>
    </row>
    <row r="9" spans="1:10" ht="36.75" customHeight="1" x14ac:dyDescent="0.25">
      <c r="A9" s="26">
        <v>9</v>
      </c>
      <c r="D9" s="534" t="s">
        <v>10</v>
      </c>
      <c r="E9" s="539" t="s">
        <v>472</v>
      </c>
      <c r="F9" s="548"/>
      <c r="G9" s="539" t="s">
        <v>352</v>
      </c>
      <c r="H9" s="548"/>
      <c r="I9" s="539" t="s">
        <v>535</v>
      </c>
      <c r="J9" s="548"/>
    </row>
    <row r="10" spans="1:10" ht="21.6" x14ac:dyDescent="0.25">
      <c r="A10" s="26">
        <v>8</v>
      </c>
      <c r="D10" s="536"/>
      <c r="E10" s="115" t="s">
        <v>345</v>
      </c>
      <c r="F10" s="115" t="s">
        <v>346</v>
      </c>
      <c r="G10" s="115" t="s">
        <v>494</v>
      </c>
      <c r="H10" s="115" t="s">
        <v>474</v>
      </c>
      <c r="I10" s="272" t="s">
        <v>699</v>
      </c>
      <c r="J10" s="115" t="s">
        <v>474</v>
      </c>
    </row>
    <row r="11" spans="1:10" x14ac:dyDescent="0.25">
      <c r="A11" s="26">
        <v>6</v>
      </c>
      <c r="D11" s="40">
        <f>+'Demanda AP'!B5</f>
        <v>2025</v>
      </c>
      <c r="E11" s="138">
        <f>VLOOKUP(C6,'TABLA N° 62 AUX PEAS'!$A$20:$K$25,A9,0)</f>
        <v>50</v>
      </c>
      <c r="F11" s="138">
        <f>VLOOKUP(C6,'TABLA N° 62 AUX PEAS'!$A$20:$K$25,A10,0)</f>
        <v>12</v>
      </c>
      <c r="G11" s="138">
        <f>+'Demanda AS x Sectores'!K63</f>
        <v>14.756077671484174</v>
      </c>
      <c r="H11" s="138">
        <f>VLOOKUP(C6,'TABLA N° 62 AUX PEAS'!$A$20:$K$25,A11,0)</f>
        <v>8.0971395838868823</v>
      </c>
      <c r="I11" s="273">
        <f t="shared" ref="I11:J26" si="0">+E11-G11</f>
        <v>35.243922328515822</v>
      </c>
      <c r="J11" s="198">
        <f t="shared" si="0"/>
        <v>3.9028604161131177</v>
      </c>
    </row>
    <row r="12" spans="1:10" x14ac:dyDescent="0.25">
      <c r="D12" s="40">
        <f>D11+1</f>
        <v>2026</v>
      </c>
      <c r="E12" s="138">
        <f>+E11</f>
        <v>50</v>
      </c>
      <c r="F12" s="138">
        <f>+F11</f>
        <v>12</v>
      </c>
      <c r="G12" s="138">
        <f>+'Demanda AS x Sectores'!K64</f>
        <v>14.878832481442913</v>
      </c>
      <c r="H12" s="138">
        <f>+H11</f>
        <v>8.0971395838868823</v>
      </c>
      <c r="I12" s="273">
        <f t="shared" si="0"/>
        <v>35.121167518557087</v>
      </c>
      <c r="J12" s="198">
        <f t="shared" si="0"/>
        <v>3.9028604161131177</v>
      </c>
    </row>
    <row r="13" spans="1:10" x14ac:dyDescent="0.2">
      <c r="A13" s="26">
        <v>3</v>
      </c>
      <c r="B13" s="60">
        <f>VLOOKUP(C6,'TABLA N° 62 AUX PEAS'!$A$20:$K$25,A13,0)</f>
        <v>8.9914480923032808E-2</v>
      </c>
      <c r="D13" s="40">
        <f t="shared" ref="D13:D26" si="1">D12+1</f>
        <v>2027</v>
      </c>
      <c r="E13" s="138">
        <f t="shared" ref="E13:H26" si="2">+E12</f>
        <v>50</v>
      </c>
      <c r="F13" s="138">
        <f t="shared" si="2"/>
        <v>12</v>
      </c>
      <c r="G13" s="138">
        <f>+'Demanda AS x Sectores'!K65</f>
        <v>15.00158729140165</v>
      </c>
      <c r="H13" s="138">
        <f t="shared" si="2"/>
        <v>8.0971395838868823</v>
      </c>
      <c r="I13" s="273">
        <f t="shared" si="0"/>
        <v>34.998412708598352</v>
      </c>
      <c r="J13" s="198">
        <f t="shared" si="0"/>
        <v>3.9028604161131177</v>
      </c>
    </row>
    <row r="14" spans="1:10" x14ac:dyDescent="0.25">
      <c r="D14" s="40">
        <f t="shared" si="1"/>
        <v>2028</v>
      </c>
      <c r="E14" s="138">
        <f t="shared" si="2"/>
        <v>50</v>
      </c>
      <c r="F14" s="138">
        <f t="shared" si="2"/>
        <v>12</v>
      </c>
      <c r="G14" s="138">
        <f>+'Demanda AS x Sectores'!K66</f>
        <v>15.124342101360389</v>
      </c>
      <c r="H14" s="138">
        <f t="shared" si="2"/>
        <v>8.0971395838868823</v>
      </c>
      <c r="I14" s="273">
        <f t="shared" si="0"/>
        <v>34.875657898639609</v>
      </c>
      <c r="J14" s="198">
        <f t="shared" si="0"/>
        <v>3.9028604161131177</v>
      </c>
    </row>
    <row r="15" spans="1:10" x14ac:dyDescent="0.25">
      <c r="D15" s="40">
        <f t="shared" si="1"/>
        <v>2029</v>
      </c>
      <c r="E15" s="138">
        <f t="shared" si="2"/>
        <v>50</v>
      </c>
      <c r="F15" s="138">
        <f t="shared" si="2"/>
        <v>12</v>
      </c>
      <c r="G15" s="138">
        <f>+'Demanda AS x Sectores'!K67</f>
        <v>15.247096911319128</v>
      </c>
      <c r="H15" s="138">
        <f t="shared" si="2"/>
        <v>8.0971395838868823</v>
      </c>
      <c r="I15" s="273">
        <f t="shared" si="0"/>
        <v>34.752903088680874</v>
      </c>
      <c r="J15" s="198">
        <f t="shared" si="0"/>
        <v>3.9028604161131177</v>
      </c>
    </row>
    <row r="16" spans="1:10" x14ac:dyDescent="0.25">
      <c r="D16" s="40">
        <f t="shared" si="1"/>
        <v>2030</v>
      </c>
      <c r="E16" s="138">
        <f t="shared" si="2"/>
        <v>50</v>
      </c>
      <c r="F16" s="138">
        <f t="shared" si="2"/>
        <v>12</v>
      </c>
      <c r="G16" s="138">
        <f>+'Demanda AS x Sectores'!K68</f>
        <v>15.369851721277906</v>
      </c>
      <c r="H16" s="138">
        <f t="shared" si="2"/>
        <v>8.0971395838868823</v>
      </c>
      <c r="I16" s="273">
        <f t="shared" si="0"/>
        <v>34.630148278722096</v>
      </c>
      <c r="J16" s="198">
        <f t="shared" si="0"/>
        <v>3.9028604161131177</v>
      </c>
    </row>
    <row r="17" spans="1:10" x14ac:dyDescent="0.25">
      <c r="D17" s="40">
        <f t="shared" si="1"/>
        <v>2031</v>
      </c>
      <c r="E17" s="138">
        <f t="shared" si="2"/>
        <v>50</v>
      </c>
      <c r="F17" s="138">
        <f t="shared" si="2"/>
        <v>12</v>
      </c>
      <c r="G17" s="138">
        <f>+'Demanda AS x Sectores'!K69</f>
        <v>15.492606531236644</v>
      </c>
      <c r="H17" s="138">
        <f t="shared" si="2"/>
        <v>8.0971395838868823</v>
      </c>
      <c r="I17" s="273">
        <f t="shared" si="0"/>
        <v>34.507393468763354</v>
      </c>
      <c r="J17" s="198">
        <f t="shared" si="0"/>
        <v>3.9028604161131177</v>
      </c>
    </row>
    <row r="18" spans="1:10" x14ac:dyDescent="0.25">
      <c r="D18" s="40">
        <f t="shared" si="1"/>
        <v>2032</v>
      </c>
      <c r="E18" s="138">
        <f t="shared" si="2"/>
        <v>50</v>
      </c>
      <c r="F18" s="138">
        <f t="shared" si="2"/>
        <v>12</v>
      </c>
      <c r="G18" s="138">
        <f>+'Demanda AS x Sectores'!K70</f>
        <v>15.615361341195381</v>
      </c>
      <c r="H18" s="138">
        <f t="shared" si="2"/>
        <v>8.0971395838868823</v>
      </c>
      <c r="I18" s="273">
        <f t="shared" si="0"/>
        <v>34.384638658804619</v>
      </c>
      <c r="J18" s="198">
        <f t="shared" si="0"/>
        <v>3.9028604161131177</v>
      </c>
    </row>
    <row r="19" spans="1:10" x14ac:dyDescent="0.25">
      <c r="D19" s="40">
        <f t="shared" si="1"/>
        <v>2033</v>
      </c>
      <c r="E19" s="138">
        <f t="shared" si="2"/>
        <v>50</v>
      </c>
      <c r="F19" s="138">
        <f t="shared" si="2"/>
        <v>12</v>
      </c>
      <c r="G19" s="138">
        <f>+'Demanda AS x Sectores'!K71</f>
        <v>15.738116151154122</v>
      </c>
      <c r="H19" s="138">
        <f t="shared" si="2"/>
        <v>8.0971395838868823</v>
      </c>
      <c r="I19" s="273">
        <f t="shared" si="0"/>
        <v>34.261883848845876</v>
      </c>
      <c r="J19" s="198">
        <f t="shared" si="0"/>
        <v>3.9028604161131177</v>
      </c>
    </row>
    <row r="20" spans="1:10" x14ac:dyDescent="0.25">
      <c r="D20" s="40">
        <f t="shared" si="1"/>
        <v>2034</v>
      </c>
      <c r="E20" s="138">
        <f t="shared" si="2"/>
        <v>50</v>
      </c>
      <c r="F20" s="138">
        <f t="shared" si="2"/>
        <v>12</v>
      </c>
      <c r="G20" s="138">
        <f>+'Demanda AS x Sectores'!K72</f>
        <v>15.860870961112862</v>
      </c>
      <c r="H20" s="138">
        <f t="shared" si="2"/>
        <v>8.0971395838868823</v>
      </c>
      <c r="I20" s="273">
        <f t="shared" si="0"/>
        <v>34.139129038887134</v>
      </c>
      <c r="J20" s="198">
        <f t="shared" si="0"/>
        <v>3.9028604161131177</v>
      </c>
    </row>
    <row r="21" spans="1:10" x14ac:dyDescent="0.25">
      <c r="D21" s="40">
        <f t="shared" si="1"/>
        <v>2035</v>
      </c>
      <c r="E21" s="138">
        <f t="shared" si="2"/>
        <v>50</v>
      </c>
      <c r="F21" s="138">
        <f t="shared" si="2"/>
        <v>12</v>
      </c>
      <c r="G21" s="138">
        <f>+'Demanda AS x Sectores'!K73</f>
        <v>15.98362577107164</v>
      </c>
      <c r="H21" s="138">
        <f t="shared" si="2"/>
        <v>8.0971395838868823</v>
      </c>
      <c r="I21" s="273">
        <f t="shared" si="0"/>
        <v>34.016374228928356</v>
      </c>
      <c r="J21" s="198">
        <f t="shared" si="0"/>
        <v>3.9028604161131177</v>
      </c>
    </row>
    <row r="22" spans="1:10" x14ac:dyDescent="0.25">
      <c r="D22" s="40">
        <f t="shared" si="1"/>
        <v>2036</v>
      </c>
      <c r="E22" s="138">
        <f t="shared" si="2"/>
        <v>50</v>
      </c>
      <c r="F22" s="138">
        <f t="shared" si="2"/>
        <v>12</v>
      </c>
      <c r="G22" s="138">
        <f>+'Demanda AS x Sectores'!K74</f>
        <v>16.106380581030379</v>
      </c>
      <c r="H22" s="138">
        <f t="shared" si="2"/>
        <v>8.0971395838868823</v>
      </c>
      <c r="I22" s="273">
        <f t="shared" si="0"/>
        <v>33.893619418969621</v>
      </c>
      <c r="J22" s="198">
        <f t="shared" si="0"/>
        <v>3.9028604161131177</v>
      </c>
    </row>
    <row r="23" spans="1:10" x14ac:dyDescent="0.25">
      <c r="D23" s="40">
        <f t="shared" si="1"/>
        <v>2037</v>
      </c>
      <c r="E23" s="138">
        <f t="shared" si="2"/>
        <v>50</v>
      </c>
      <c r="F23" s="138">
        <f t="shared" si="2"/>
        <v>12</v>
      </c>
      <c r="G23" s="138">
        <f>+'Demanda AS x Sectores'!K75</f>
        <v>16.229135390989114</v>
      </c>
      <c r="H23" s="138">
        <f t="shared" si="2"/>
        <v>8.0971395838868823</v>
      </c>
      <c r="I23" s="273">
        <f t="shared" si="0"/>
        <v>33.770864609010886</v>
      </c>
      <c r="J23" s="198">
        <f t="shared" si="0"/>
        <v>3.9028604161131177</v>
      </c>
    </row>
    <row r="24" spans="1:10" x14ac:dyDescent="0.25">
      <c r="D24" s="40">
        <f t="shared" si="1"/>
        <v>2038</v>
      </c>
      <c r="E24" s="138">
        <f t="shared" si="2"/>
        <v>50</v>
      </c>
      <c r="F24" s="138">
        <f t="shared" si="2"/>
        <v>12</v>
      </c>
      <c r="G24" s="138">
        <f>+'Demanda AS x Sectores'!K76</f>
        <v>16.351890200947853</v>
      </c>
      <c r="H24" s="138">
        <f t="shared" si="2"/>
        <v>8.0971395838868823</v>
      </c>
      <c r="I24" s="273">
        <f t="shared" si="0"/>
        <v>33.64810979905215</v>
      </c>
      <c r="J24" s="198">
        <f t="shared" si="0"/>
        <v>3.9028604161131177</v>
      </c>
    </row>
    <row r="25" spans="1:10" x14ac:dyDescent="0.25">
      <c r="D25" s="40">
        <f t="shared" si="1"/>
        <v>2039</v>
      </c>
      <c r="E25" s="138">
        <f t="shared" si="2"/>
        <v>50</v>
      </c>
      <c r="F25" s="138">
        <f t="shared" si="2"/>
        <v>12</v>
      </c>
      <c r="G25" s="138">
        <f>+'Demanda AS x Sectores'!K77</f>
        <v>16.474645010906595</v>
      </c>
      <c r="H25" s="138">
        <f t="shared" si="2"/>
        <v>8.0971395838868823</v>
      </c>
      <c r="I25" s="273">
        <f t="shared" si="0"/>
        <v>33.525354989093401</v>
      </c>
      <c r="J25" s="198">
        <f t="shared" si="0"/>
        <v>3.9028604161131177</v>
      </c>
    </row>
    <row r="26" spans="1:10" x14ac:dyDescent="0.25">
      <c r="D26" s="40">
        <f t="shared" si="1"/>
        <v>2040</v>
      </c>
      <c r="E26" s="138">
        <f t="shared" si="2"/>
        <v>50</v>
      </c>
      <c r="F26" s="138">
        <f t="shared" si="2"/>
        <v>12</v>
      </c>
      <c r="G26" s="138">
        <f>+'Demanda AS x Sectores'!K78</f>
        <v>16.597399820865334</v>
      </c>
      <c r="H26" s="138">
        <f t="shared" si="2"/>
        <v>8.0971395838868823</v>
      </c>
      <c r="I26" s="273">
        <f t="shared" si="0"/>
        <v>33.402600179134666</v>
      </c>
      <c r="J26" s="198">
        <f t="shared" si="0"/>
        <v>3.9028604161131177</v>
      </c>
    </row>
    <row r="27" spans="1:10" x14ac:dyDescent="0.25">
      <c r="D27" s="112" t="str">
        <f>"Demanda:"&amp;TEXT(B13,"0,0%")&amp;" de Qmaxh"</f>
        <v>Demanda:9,0% de Qmaxh</v>
      </c>
    </row>
    <row r="30" spans="1:10" s="20" customFormat="1" x14ac:dyDescent="0.25">
      <c r="A30" s="26">
        <v>11</v>
      </c>
      <c r="C30" s="20">
        <f>+C6+1</f>
        <v>2</v>
      </c>
      <c r="D30" s="532" t="s">
        <v>16</v>
      </c>
      <c r="E30" s="532"/>
      <c r="F30" s="114" t="str">
        <f>VLOOKUP(C30,'TABLA N° 62 AUX PEAS'!$A$20:$K$25,A30,0)</f>
        <v>San Ignacio</v>
      </c>
      <c r="I30" s="271"/>
    </row>
    <row r="31" spans="1:10" s="20" customFormat="1" x14ac:dyDescent="0.2">
      <c r="A31" s="26">
        <v>10</v>
      </c>
      <c r="D31" s="19" t="s">
        <v>524</v>
      </c>
      <c r="F31" s="114" t="str">
        <f>VLOOKUP(C30,'TABLA N° 62 AUX PEAS'!$A$20:$K$25,A31,0)</f>
        <v>Lautaro_BombaT4</v>
      </c>
      <c r="I31" s="271"/>
    </row>
    <row r="32" spans="1:10" x14ac:dyDescent="0.2">
      <c r="A32" s="26">
        <v>2</v>
      </c>
      <c r="D32" s="19" t="s">
        <v>841</v>
      </c>
      <c r="F32" s="114" t="str">
        <f>VLOOKUP(C30,'TABLA N° 62 AUX PEAS'!$A$20:$K$25,A32,0)</f>
        <v>351_PEAS2</v>
      </c>
    </row>
    <row r="33" spans="1:10" ht="36.9" customHeight="1" x14ac:dyDescent="0.25">
      <c r="A33" s="26">
        <v>9</v>
      </c>
      <c r="D33" s="534" t="s">
        <v>10</v>
      </c>
      <c r="E33" s="539" t="s">
        <v>472</v>
      </c>
      <c r="F33" s="548"/>
      <c r="G33" s="539" t="s">
        <v>352</v>
      </c>
      <c r="H33" s="548"/>
      <c r="I33" s="539" t="s">
        <v>535</v>
      </c>
      <c r="J33" s="548"/>
    </row>
    <row r="34" spans="1:10" ht="21.75" customHeight="1" x14ac:dyDescent="0.25">
      <c r="A34" s="26">
        <v>8</v>
      </c>
      <c r="D34" s="536"/>
      <c r="E34" s="115" t="s">
        <v>345</v>
      </c>
      <c r="F34" s="115" t="s">
        <v>346</v>
      </c>
      <c r="G34" s="115" t="s">
        <v>494</v>
      </c>
      <c r="H34" s="115" t="s">
        <v>474</v>
      </c>
      <c r="I34" s="272" t="s">
        <v>699</v>
      </c>
      <c r="J34" s="115" t="s">
        <v>474</v>
      </c>
    </row>
    <row r="35" spans="1:10" x14ac:dyDescent="0.25">
      <c r="A35" s="26">
        <v>6</v>
      </c>
      <c r="D35" s="40">
        <f>+D11</f>
        <v>2025</v>
      </c>
      <c r="E35" s="138">
        <f>VLOOKUP(C30,'TABLA N° 62 AUX PEAS'!$A$20:$K$25,A33,0)</f>
        <v>24</v>
      </c>
      <c r="F35" s="138">
        <f>VLOOKUP(C30,'TABLA N° 62 AUX PEAS'!$A$20:$K$25,A34,0)</f>
        <v>10</v>
      </c>
      <c r="G35" s="138">
        <f>+'Demanda AS x Sectores'!K37</f>
        <v>21.891689510701617</v>
      </c>
      <c r="H35" s="138">
        <f>VLOOKUP(C30,'TABLA N° 62 AUX PEAS'!$A$20:$K$25,A35,0)</f>
        <v>9.3521357056923193</v>
      </c>
      <c r="I35" s="273">
        <f t="shared" ref="I35:I50" si="3">+E35-G35</f>
        <v>2.1083104892983826</v>
      </c>
      <c r="J35" s="198">
        <f t="shared" ref="J35:J50" si="4">+F35-H35</f>
        <v>0.64786429430768067</v>
      </c>
    </row>
    <row r="36" spans="1:10" x14ac:dyDescent="0.25">
      <c r="D36" s="40">
        <f>D35+1</f>
        <v>2026</v>
      </c>
      <c r="E36" s="138">
        <f t="shared" ref="E36:E50" si="5">+E35</f>
        <v>24</v>
      </c>
      <c r="F36" s="138">
        <f t="shared" ref="F36:F50" si="6">+F35</f>
        <v>10</v>
      </c>
      <c r="G36" s="138">
        <f>+'Demanda AS x Sectores'!K38</f>
        <v>22.073804991887723</v>
      </c>
      <c r="H36" s="138">
        <f t="shared" ref="H36:H50" si="7">+H35</f>
        <v>9.3521357056923193</v>
      </c>
      <c r="I36" s="273">
        <f t="shared" si="3"/>
        <v>1.926195008112277</v>
      </c>
      <c r="J36" s="198">
        <f t="shared" si="4"/>
        <v>0.64786429430768067</v>
      </c>
    </row>
    <row r="37" spans="1:10" x14ac:dyDescent="0.2">
      <c r="A37" s="26">
        <v>3</v>
      </c>
      <c r="B37" s="60">
        <f>VLOOKUP(C30,'TABLA N° 62 AUX PEAS'!$A$20:$K$25,A37,0)</f>
        <v>0.13339452005506808</v>
      </c>
      <c r="D37" s="40">
        <f t="shared" ref="D37:D50" si="8">D36+1</f>
        <v>2027</v>
      </c>
      <c r="E37" s="138">
        <f t="shared" si="5"/>
        <v>24</v>
      </c>
      <c r="F37" s="138">
        <f t="shared" si="6"/>
        <v>10</v>
      </c>
      <c r="G37" s="138">
        <f>+'Demanda AS x Sectores'!K39</f>
        <v>22.255920473073829</v>
      </c>
      <c r="H37" s="138">
        <f t="shared" si="7"/>
        <v>9.3521357056923193</v>
      </c>
      <c r="I37" s="273">
        <f t="shared" si="3"/>
        <v>1.7440795269261713</v>
      </c>
      <c r="J37" s="198">
        <f t="shared" si="4"/>
        <v>0.64786429430768067</v>
      </c>
    </row>
    <row r="38" spans="1:10" x14ac:dyDescent="0.25">
      <c r="D38" s="40">
        <f t="shared" si="8"/>
        <v>2028</v>
      </c>
      <c r="E38" s="138">
        <f t="shared" si="5"/>
        <v>24</v>
      </c>
      <c r="F38" s="138">
        <f t="shared" si="6"/>
        <v>10</v>
      </c>
      <c r="G38" s="138">
        <f>+'Demanda AS x Sectores'!K40</f>
        <v>22.438035954259931</v>
      </c>
      <c r="H38" s="138">
        <f t="shared" si="7"/>
        <v>9.3521357056923193</v>
      </c>
      <c r="I38" s="273">
        <f t="shared" si="3"/>
        <v>1.5619640457400692</v>
      </c>
      <c r="J38" s="198">
        <f t="shared" si="4"/>
        <v>0.64786429430768067</v>
      </c>
    </row>
    <row r="39" spans="1:10" x14ac:dyDescent="0.25">
      <c r="D39" s="40">
        <f t="shared" si="8"/>
        <v>2029</v>
      </c>
      <c r="E39" s="138">
        <f t="shared" si="5"/>
        <v>24</v>
      </c>
      <c r="F39" s="138">
        <f t="shared" si="6"/>
        <v>10</v>
      </c>
      <c r="G39" s="138">
        <f>+'Demanda AS x Sectores'!K41</f>
        <v>22.62015143544604</v>
      </c>
      <c r="H39" s="138">
        <f t="shared" si="7"/>
        <v>9.3521357056923193</v>
      </c>
      <c r="I39" s="273">
        <f t="shared" si="3"/>
        <v>1.37984856455396</v>
      </c>
      <c r="J39" s="198">
        <f t="shared" si="4"/>
        <v>0.64786429430768067</v>
      </c>
    </row>
    <row r="40" spans="1:10" x14ac:dyDescent="0.25">
      <c r="D40" s="40">
        <f t="shared" si="8"/>
        <v>2030</v>
      </c>
      <c r="E40" s="138">
        <f t="shared" si="5"/>
        <v>24</v>
      </c>
      <c r="F40" s="138">
        <f t="shared" si="6"/>
        <v>10</v>
      </c>
      <c r="G40" s="138">
        <f>+'Demanda AS x Sectores'!K42</f>
        <v>22.802266916632206</v>
      </c>
      <c r="H40" s="138">
        <f t="shared" si="7"/>
        <v>9.3521357056923193</v>
      </c>
      <c r="I40" s="273">
        <f t="shared" si="3"/>
        <v>1.1977330833677939</v>
      </c>
      <c r="J40" s="198">
        <f t="shared" si="4"/>
        <v>0.64786429430768067</v>
      </c>
    </row>
    <row r="41" spans="1:10" x14ac:dyDescent="0.25">
      <c r="D41" s="40">
        <f t="shared" si="8"/>
        <v>2031</v>
      </c>
      <c r="E41" s="138">
        <f t="shared" si="5"/>
        <v>24</v>
      </c>
      <c r="F41" s="138">
        <f t="shared" si="6"/>
        <v>10</v>
      </c>
      <c r="G41" s="138">
        <f>+'Demanda AS x Sectores'!K43</f>
        <v>22.984382397818308</v>
      </c>
      <c r="H41" s="138">
        <f t="shared" si="7"/>
        <v>9.3521357056923193</v>
      </c>
      <c r="I41" s="273">
        <f t="shared" si="3"/>
        <v>1.0156176021816918</v>
      </c>
      <c r="J41" s="198">
        <f t="shared" si="4"/>
        <v>0.64786429430768067</v>
      </c>
    </row>
    <row r="42" spans="1:10" x14ac:dyDescent="0.25">
      <c r="D42" s="40">
        <f t="shared" si="8"/>
        <v>2032</v>
      </c>
      <c r="E42" s="138">
        <f t="shared" si="5"/>
        <v>24</v>
      </c>
      <c r="F42" s="138">
        <f t="shared" si="6"/>
        <v>10</v>
      </c>
      <c r="G42" s="138">
        <f>+'Demanda AS x Sectores'!K44</f>
        <v>23.166497879004417</v>
      </c>
      <c r="H42" s="138">
        <f t="shared" si="7"/>
        <v>9.3521357056923193</v>
      </c>
      <c r="I42" s="273">
        <f t="shared" si="3"/>
        <v>0.83350212099558263</v>
      </c>
      <c r="J42" s="198">
        <f t="shared" si="4"/>
        <v>0.64786429430768067</v>
      </c>
    </row>
    <row r="43" spans="1:10" x14ac:dyDescent="0.25">
      <c r="D43" s="40">
        <f t="shared" si="8"/>
        <v>2033</v>
      </c>
      <c r="E43" s="138">
        <f t="shared" si="5"/>
        <v>24</v>
      </c>
      <c r="F43" s="138">
        <f t="shared" si="6"/>
        <v>10</v>
      </c>
      <c r="G43" s="138">
        <f>+'Demanda AS x Sectores'!K45</f>
        <v>23.348613360190519</v>
      </c>
      <c r="H43" s="138">
        <f t="shared" si="7"/>
        <v>9.3521357056923193</v>
      </c>
      <c r="I43" s="273">
        <f t="shared" si="3"/>
        <v>0.65138663980948053</v>
      </c>
      <c r="J43" s="198">
        <f t="shared" si="4"/>
        <v>0.64786429430768067</v>
      </c>
    </row>
    <row r="44" spans="1:10" x14ac:dyDescent="0.25">
      <c r="D44" s="40">
        <f t="shared" si="8"/>
        <v>2034</v>
      </c>
      <c r="E44" s="138">
        <f t="shared" si="5"/>
        <v>24</v>
      </c>
      <c r="F44" s="138">
        <f t="shared" si="6"/>
        <v>10</v>
      </c>
      <c r="G44" s="138">
        <f>+'Demanda AS x Sectores'!K46</f>
        <v>23.530728841376625</v>
      </c>
      <c r="H44" s="138">
        <f t="shared" si="7"/>
        <v>9.3521357056923193</v>
      </c>
      <c r="I44" s="273">
        <f t="shared" si="3"/>
        <v>0.46927115862337487</v>
      </c>
      <c r="J44" s="198">
        <f t="shared" si="4"/>
        <v>0.64786429430768067</v>
      </c>
    </row>
    <row r="45" spans="1:10" x14ac:dyDescent="0.25">
      <c r="D45" s="40">
        <f t="shared" si="8"/>
        <v>2035</v>
      </c>
      <c r="E45" s="138">
        <f t="shared" si="5"/>
        <v>24</v>
      </c>
      <c r="F45" s="138">
        <f t="shared" si="6"/>
        <v>10</v>
      </c>
      <c r="G45" s="138">
        <f>+'Demanda AS x Sectores'!K47</f>
        <v>23.712844322562791</v>
      </c>
      <c r="H45" s="138">
        <f t="shared" si="7"/>
        <v>9.3521357056923193</v>
      </c>
      <c r="I45" s="273">
        <f t="shared" si="3"/>
        <v>0.28715567743720882</v>
      </c>
      <c r="J45" s="198">
        <f t="shared" si="4"/>
        <v>0.64786429430768067</v>
      </c>
    </row>
    <row r="46" spans="1:10" x14ac:dyDescent="0.25">
      <c r="D46" s="40">
        <f t="shared" si="8"/>
        <v>2036</v>
      </c>
      <c r="E46" s="138">
        <f t="shared" si="5"/>
        <v>24</v>
      </c>
      <c r="F46" s="138">
        <f t="shared" si="6"/>
        <v>10</v>
      </c>
      <c r="G46" s="138">
        <f>+'Demanda AS x Sectores'!K48</f>
        <v>23.894959803748897</v>
      </c>
      <c r="H46" s="138">
        <f t="shared" si="7"/>
        <v>9.3521357056923193</v>
      </c>
      <c r="I46" s="273">
        <f t="shared" si="3"/>
        <v>0.10504019625110317</v>
      </c>
      <c r="J46" s="198">
        <f t="shared" si="4"/>
        <v>0.64786429430768067</v>
      </c>
    </row>
    <row r="47" spans="1:10" x14ac:dyDescent="0.25">
      <c r="D47" s="40">
        <f t="shared" si="8"/>
        <v>2037</v>
      </c>
      <c r="E47" s="138">
        <f t="shared" si="5"/>
        <v>24</v>
      </c>
      <c r="F47" s="138">
        <f t="shared" si="6"/>
        <v>10</v>
      </c>
      <c r="G47" s="138">
        <f>+'Demanda AS x Sectores'!K49</f>
        <v>24.077075284935002</v>
      </c>
      <c r="H47" s="138">
        <f t="shared" si="7"/>
        <v>9.3521357056923193</v>
      </c>
      <c r="I47" s="273">
        <f t="shared" si="3"/>
        <v>-7.7075284935002486E-2</v>
      </c>
      <c r="J47" s="198">
        <f t="shared" si="4"/>
        <v>0.64786429430768067</v>
      </c>
    </row>
    <row r="48" spans="1:10" x14ac:dyDescent="0.25">
      <c r="D48" s="40">
        <f t="shared" si="8"/>
        <v>2038</v>
      </c>
      <c r="E48" s="138">
        <f t="shared" si="5"/>
        <v>24</v>
      </c>
      <c r="F48" s="138">
        <f t="shared" si="6"/>
        <v>10</v>
      </c>
      <c r="G48" s="138">
        <f>+'Demanda AS x Sectores'!K50</f>
        <v>24.259190766121105</v>
      </c>
      <c r="H48" s="138">
        <f t="shared" si="7"/>
        <v>9.3521357056923193</v>
      </c>
      <c r="I48" s="273">
        <f t="shared" si="3"/>
        <v>-0.25919076612110459</v>
      </c>
      <c r="J48" s="198">
        <f t="shared" si="4"/>
        <v>0.64786429430768067</v>
      </c>
    </row>
    <row r="49" spans="1:10" x14ac:dyDescent="0.25">
      <c r="D49" s="40">
        <f t="shared" si="8"/>
        <v>2039</v>
      </c>
      <c r="E49" s="138">
        <f t="shared" si="5"/>
        <v>24</v>
      </c>
      <c r="F49" s="138">
        <f t="shared" si="6"/>
        <v>10</v>
      </c>
      <c r="G49" s="138">
        <f>+'Demanda AS x Sectores'!K51</f>
        <v>24.441306247307214</v>
      </c>
      <c r="H49" s="138">
        <f t="shared" si="7"/>
        <v>9.3521357056923193</v>
      </c>
      <c r="I49" s="273">
        <f t="shared" si="3"/>
        <v>-0.44130624730721379</v>
      </c>
      <c r="J49" s="198">
        <f t="shared" si="4"/>
        <v>0.64786429430768067</v>
      </c>
    </row>
    <row r="50" spans="1:10" x14ac:dyDescent="0.25">
      <c r="D50" s="40">
        <f t="shared" si="8"/>
        <v>2040</v>
      </c>
      <c r="E50" s="138">
        <f t="shared" si="5"/>
        <v>24</v>
      </c>
      <c r="F50" s="138">
        <f t="shared" si="6"/>
        <v>10</v>
      </c>
      <c r="G50" s="138">
        <f>+'Demanda AS x Sectores'!K52</f>
        <v>24.623421728493319</v>
      </c>
      <c r="H50" s="138">
        <f t="shared" si="7"/>
        <v>9.3521357056923193</v>
      </c>
      <c r="I50" s="273">
        <f t="shared" si="3"/>
        <v>-0.62342172849331945</v>
      </c>
      <c r="J50" s="198">
        <f t="shared" si="4"/>
        <v>0.64786429430768067</v>
      </c>
    </row>
    <row r="51" spans="1:10" x14ac:dyDescent="0.25">
      <c r="D51" s="112" t="str">
        <f>"Demanda:"&amp;TEXT(B37,"0,0%")&amp;" de Qmaxh"</f>
        <v>Demanda:13,3% de Qmaxh</v>
      </c>
    </row>
    <row r="54" spans="1:10" s="20" customFormat="1" x14ac:dyDescent="0.25">
      <c r="A54" s="26">
        <v>11</v>
      </c>
      <c r="C54" s="20">
        <f>+C30+1</f>
        <v>3</v>
      </c>
      <c r="D54" s="26" t="s">
        <v>16</v>
      </c>
      <c r="F54" s="114" t="str">
        <f>VLOOKUP(C54,'TABLA N° 62 AUX PEAS'!$A$20:$K$25,A54,0)</f>
        <v>Las Araucaria</v>
      </c>
      <c r="I54" s="271"/>
    </row>
    <row r="55" spans="1:10" s="20" customFormat="1" x14ac:dyDescent="0.2">
      <c r="A55" s="26">
        <v>10</v>
      </c>
      <c r="D55" s="19" t="s">
        <v>524</v>
      </c>
      <c r="F55" s="114" t="str">
        <f>VLOOKUP(C54,'TABLA N° 62 AUX PEAS'!$A$20:$K$25,A55,0)</f>
        <v>Las_Araucarias_BombaT4</v>
      </c>
      <c r="I55" s="271"/>
    </row>
    <row r="56" spans="1:10" x14ac:dyDescent="0.2">
      <c r="A56" s="26">
        <v>2</v>
      </c>
      <c r="D56" s="19" t="s">
        <v>841</v>
      </c>
      <c r="F56" s="114" t="str">
        <f>VLOOKUP(C54,'TABLA N° 62 AUX PEAS'!$A$20:$K$25,A56,0)</f>
        <v>351_PEAS3</v>
      </c>
    </row>
    <row r="57" spans="1:10" ht="36.9" customHeight="1" x14ac:dyDescent="0.25">
      <c r="A57" s="26">
        <v>9</v>
      </c>
      <c r="D57" s="534" t="s">
        <v>10</v>
      </c>
      <c r="E57" s="539" t="s">
        <v>472</v>
      </c>
      <c r="F57" s="548"/>
      <c r="G57" s="539" t="s">
        <v>352</v>
      </c>
      <c r="H57" s="548"/>
      <c r="I57" s="539" t="s">
        <v>535</v>
      </c>
      <c r="J57" s="548"/>
    </row>
    <row r="58" spans="1:10" ht="21.75" customHeight="1" x14ac:dyDescent="0.25">
      <c r="A58" s="26">
        <v>8</v>
      </c>
      <c r="D58" s="536"/>
      <c r="E58" s="115" t="s">
        <v>345</v>
      </c>
      <c r="F58" s="115" t="s">
        <v>346</v>
      </c>
      <c r="G58" s="115" t="s">
        <v>494</v>
      </c>
      <c r="H58" s="115" t="s">
        <v>474</v>
      </c>
      <c r="I58" s="272" t="s">
        <v>699</v>
      </c>
      <c r="J58" s="115" t="s">
        <v>474</v>
      </c>
    </row>
    <row r="59" spans="1:10" x14ac:dyDescent="0.25">
      <c r="A59" s="26">
        <v>6</v>
      </c>
      <c r="D59" s="40">
        <f>+D35</f>
        <v>2025</v>
      </c>
      <c r="E59" s="138">
        <f>VLOOKUP(C54,'TABLA N° 62 AUX PEAS'!$A$20:$K$25,A57,0)</f>
        <v>31.54</v>
      </c>
      <c r="F59" s="138">
        <f>VLOOKUP(C54,'TABLA N° 62 AUX PEAS'!$A$20:$K$25,A58,0)</f>
        <v>10</v>
      </c>
      <c r="G59" s="138">
        <f>+'Demanda AS x Sectores'!K89</f>
        <v>3.6371598654057111</v>
      </c>
      <c r="H59" s="138">
        <f>VLOOKUP(C54,'TABLA N° 62 AUX PEAS'!$A$20:$K$25,A59,0)</f>
        <v>5.4775531186500901</v>
      </c>
      <c r="I59" s="273">
        <f t="shared" ref="I59:I74" si="9">+E59-G59</f>
        <v>27.902840134594289</v>
      </c>
      <c r="J59" s="198">
        <f t="shared" ref="J59:J74" si="10">+F59-H59</f>
        <v>4.5224468813499099</v>
      </c>
    </row>
    <row r="60" spans="1:10" x14ac:dyDescent="0.25">
      <c r="D60" s="40">
        <f>D59+1</f>
        <v>2026</v>
      </c>
      <c r="E60" s="138">
        <f t="shared" ref="E60:E74" si="11">+E59</f>
        <v>31.54</v>
      </c>
      <c r="F60" s="138">
        <f t="shared" ref="F60:F74" si="12">+F59</f>
        <v>10</v>
      </c>
      <c r="G60" s="138">
        <f>+'Demanda AS x Sectores'!K90</f>
        <v>3.667417151793559</v>
      </c>
      <c r="H60" s="138">
        <f t="shared" ref="H60:H74" si="13">+H59</f>
        <v>5.4775531186500901</v>
      </c>
      <c r="I60" s="273">
        <f t="shared" si="9"/>
        <v>27.872582848206441</v>
      </c>
      <c r="J60" s="198">
        <f t="shared" si="10"/>
        <v>4.5224468813499099</v>
      </c>
    </row>
    <row r="61" spans="1:10" x14ac:dyDescent="0.2">
      <c r="A61" s="26">
        <v>3</v>
      </c>
      <c r="B61" s="60">
        <f>VLOOKUP(C54,'TABLA N° 62 AUX PEAS'!$A$20:$K$25,A61,0)</f>
        <v>2.2162619946357952E-2</v>
      </c>
      <c r="D61" s="40">
        <f t="shared" ref="D61:D74" si="14">D60+1</f>
        <v>2027</v>
      </c>
      <c r="E61" s="138">
        <f t="shared" si="11"/>
        <v>31.54</v>
      </c>
      <c r="F61" s="138">
        <f t="shared" si="12"/>
        <v>10</v>
      </c>
      <c r="G61" s="138">
        <f>+'Demanda AS x Sectores'!K91</f>
        <v>3.6976744381814068</v>
      </c>
      <c r="H61" s="138">
        <f t="shared" si="13"/>
        <v>5.4775531186500901</v>
      </c>
      <c r="I61" s="273">
        <f t="shared" si="9"/>
        <v>27.842325561818591</v>
      </c>
      <c r="J61" s="198">
        <f t="shared" si="10"/>
        <v>4.5224468813499099</v>
      </c>
    </row>
    <row r="62" spans="1:10" x14ac:dyDescent="0.25">
      <c r="D62" s="40">
        <f t="shared" si="14"/>
        <v>2028</v>
      </c>
      <c r="E62" s="138">
        <f t="shared" si="11"/>
        <v>31.54</v>
      </c>
      <c r="F62" s="138">
        <f t="shared" si="12"/>
        <v>10</v>
      </c>
      <c r="G62" s="138">
        <f>+'Demanda AS x Sectores'!K92</f>
        <v>3.7279317245692556</v>
      </c>
      <c r="H62" s="138">
        <f t="shared" si="13"/>
        <v>5.4775531186500901</v>
      </c>
      <c r="I62" s="273">
        <f t="shared" si="9"/>
        <v>27.812068275430743</v>
      </c>
      <c r="J62" s="198">
        <f t="shared" si="10"/>
        <v>4.5224468813499099</v>
      </c>
    </row>
    <row r="63" spans="1:10" x14ac:dyDescent="0.25">
      <c r="D63" s="40">
        <f t="shared" si="14"/>
        <v>2029</v>
      </c>
      <c r="E63" s="138">
        <f t="shared" si="11"/>
        <v>31.54</v>
      </c>
      <c r="F63" s="138">
        <f t="shared" si="12"/>
        <v>10</v>
      </c>
      <c r="G63" s="138">
        <f>+'Demanda AS x Sectores'!K93</f>
        <v>3.7581890109571039</v>
      </c>
      <c r="H63" s="138">
        <f t="shared" si="13"/>
        <v>5.4775531186500901</v>
      </c>
      <c r="I63" s="273">
        <f t="shared" si="9"/>
        <v>27.781810989042896</v>
      </c>
      <c r="J63" s="198">
        <f t="shared" si="10"/>
        <v>4.5224468813499099</v>
      </c>
    </row>
    <row r="64" spans="1:10" x14ac:dyDescent="0.25">
      <c r="D64" s="40">
        <f t="shared" si="14"/>
        <v>2030</v>
      </c>
      <c r="E64" s="138">
        <f t="shared" si="11"/>
        <v>31.54</v>
      </c>
      <c r="F64" s="138">
        <f t="shared" si="12"/>
        <v>10</v>
      </c>
      <c r="G64" s="138">
        <f>+'Demanda AS x Sectores'!K94</f>
        <v>3.788446297344962</v>
      </c>
      <c r="H64" s="138">
        <f t="shared" si="13"/>
        <v>5.4775531186500901</v>
      </c>
      <c r="I64" s="273">
        <f t="shared" si="9"/>
        <v>27.751553702655038</v>
      </c>
      <c r="J64" s="198">
        <f t="shared" si="10"/>
        <v>4.5224468813499099</v>
      </c>
    </row>
    <row r="65" spans="1:10" x14ac:dyDescent="0.25">
      <c r="D65" s="40">
        <f t="shared" si="14"/>
        <v>2031</v>
      </c>
      <c r="E65" s="138">
        <f t="shared" si="11"/>
        <v>31.54</v>
      </c>
      <c r="F65" s="138">
        <f t="shared" si="12"/>
        <v>10</v>
      </c>
      <c r="G65" s="138">
        <f>+'Demanda AS x Sectores'!K95</f>
        <v>3.8187035837328098</v>
      </c>
      <c r="H65" s="138">
        <f t="shared" si="13"/>
        <v>5.4775531186500901</v>
      </c>
      <c r="I65" s="273">
        <f t="shared" si="9"/>
        <v>27.72129641626719</v>
      </c>
      <c r="J65" s="198">
        <f t="shared" si="10"/>
        <v>4.5224468813499099</v>
      </c>
    </row>
    <row r="66" spans="1:10" x14ac:dyDescent="0.25">
      <c r="D66" s="40">
        <f t="shared" si="14"/>
        <v>2032</v>
      </c>
      <c r="E66" s="138">
        <f t="shared" si="11"/>
        <v>31.54</v>
      </c>
      <c r="F66" s="138">
        <f t="shared" si="12"/>
        <v>10</v>
      </c>
      <c r="G66" s="138">
        <f>+'Demanda AS x Sectores'!K96</f>
        <v>3.8489608701206581</v>
      </c>
      <c r="H66" s="138">
        <f t="shared" si="13"/>
        <v>5.4775531186500901</v>
      </c>
      <c r="I66" s="273">
        <f t="shared" si="9"/>
        <v>27.691039129879343</v>
      </c>
      <c r="J66" s="198">
        <f t="shared" si="10"/>
        <v>4.5224468813499099</v>
      </c>
    </row>
    <row r="67" spans="1:10" x14ac:dyDescent="0.25">
      <c r="D67" s="40">
        <f t="shared" si="14"/>
        <v>2033</v>
      </c>
      <c r="E67" s="138">
        <f t="shared" si="11"/>
        <v>31.54</v>
      </c>
      <c r="F67" s="138">
        <f t="shared" si="12"/>
        <v>10</v>
      </c>
      <c r="G67" s="138">
        <f>+'Demanda AS x Sectores'!K97</f>
        <v>3.8792181565085064</v>
      </c>
      <c r="H67" s="138">
        <f t="shared" si="13"/>
        <v>5.4775531186500901</v>
      </c>
      <c r="I67" s="273">
        <f t="shared" si="9"/>
        <v>27.660781843491492</v>
      </c>
      <c r="J67" s="198">
        <f t="shared" si="10"/>
        <v>4.5224468813499099</v>
      </c>
    </row>
    <row r="68" spans="1:10" x14ac:dyDescent="0.25">
      <c r="D68" s="40">
        <f t="shared" si="14"/>
        <v>2034</v>
      </c>
      <c r="E68" s="138">
        <f t="shared" si="11"/>
        <v>31.54</v>
      </c>
      <c r="F68" s="138">
        <f t="shared" si="12"/>
        <v>10</v>
      </c>
      <c r="G68" s="138">
        <f>+'Demanda AS x Sectores'!K98</f>
        <v>3.9094754428963552</v>
      </c>
      <c r="H68" s="138">
        <f t="shared" si="13"/>
        <v>5.4775531186500901</v>
      </c>
      <c r="I68" s="273">
        <f t="shared" si="9"/>
        <v>27.630524557103644</v>
      </c>
      <c r="J68" s="198">
        <f t="shared" si="10"/>
        <v>4.5224468813499099</v>
      </c>
    </row>
    <row r="69" spans="1:10" x14ac:dyDescent="0.25">
      <c r="D69" s="40">
        <f t="shared" si="14"/>
        <v>2035</v>
      </c>
      <c r="E69" s="138">
        <f t="shared" si="11"/>
        <v>31.54</v>
      </c>
      <c r="F69" s="138">
        <f t="shared" si="12"/>
        <v>10</v>
      </c>
      <c r="G69" s="138">
        <f>+'Demanda AS x Sectores'!K99</f>
        <v>3.9397327292842128</v>
      </c>
      <c r="H69" s="138">
        <f t="shared" si="13"/>
        <v>5.4775531186500901</v>
      </c>
      <c r="I69" s="273">
        <f t="shared" si="9"/>
        <v>27.600267270715786</v>
      </c>
      <c r="J69" s="198">
        <f t="shared" si="10"/>
        <v>4.5224468813499099</v>
      </c>
    </row>
    <row r="70" spans="1:10" x14ac:dyDescent="0.25">
      <c r="D70" s="40">
        <f t="shared" si="14"/>
        <v>2036</v>
      </c>
      <c r="E70" s="138">
        <f t="shared" si="11"/>
        <v>31.54</v>
      </c>
      <c r="F70" s="138">
        <f t="shared" si="12"/>
        <v>10</v>
      </c>
      <c r="G70" s="138">
        <f>+'Demanda AS x Sectores'!K100</f>
        <v>3.9699900156720607</v>
      </c>
      <c r="H70" s="138">
        <f t="shared" si="13"/>
        <v>5.4775531186500901</v>
      </c>
      <c r="I70" s="273">
        <f t="shared" si="9"/>
        <v>27.570009984327939</v>
      </c>
      <c r="J70" s="198">
        <f t="shared" si="10"/>
        <v>4.5224468813499099</v>
      </c>
    </row>
    <row r="71" spans="1:10" x14ac:dyDescent="0.25">
      <c r="D71" s="40">
        <f t="shared" si="14"/>
        <v>2037</v>
      </c>
      <c r="E71" s="138">
        <f t="shared" si="11"/>
        <v>31.54</v>
      </c>
      <c r="F71" s="138">
        <f t="shared" si="12"/>
        <v>10</v>
      </c>
      <c r="G71" s="138">
        <f>+'Demanda AS x Sectores'!K101</f>
        <v>4.0002473020599085</v>
      </c>
      <c r="H71" s="138">
        <f t="shared" si="13"/>
        <v>5.4775531186500901</v>
      </c>
      <c r="I71" s="273">
        <f t="shared" si="9"/>
        <v>27.539752697940092</v>
      </c>
      <c r="J71" s="198">
        <f t="shared" si="10"/>
        <v>4.5224468813499099</v>
      </c>
    </row>
    <row r="72" spans="1:10" x14ac:dyDescent="0.25">
      <c r="D72" s="40">
        <f t="shared" si="14"/>
        <v>2038</v>
      </c>
      <c r="E72" s="138">
        <f t="shared" si="11"/>
        <v>31.54</v>
      </c>
      <c r="F72" s="138">
        <f t="shared" si="12"/>
        <v>10</v>
      </c>
      <c r="G72" s="138">
        <f>+'Demanda AS x Sectores'!K102</f>
        <v>4.0305045884477568</v>
      </c>
      <c r="H72" s="138">
        <f t="shared" si="13"/>
        <v>5.4775531186500901</v>
      </c>
      <c r="I72" s="273">
        <f t="shared" si="9"/>
        <v>27.509495411552244</v>
      </c>
      <c r="J72" s="198">
        <f t="shared" si="10"/>
        <v>4.5224468813499099</v>
      </c>
    </row>
    <row r="73" spans="1:10" x14ac:dyDescent="0.25">
      <c r="D73" s="40">
        <f t="shared" si="14"/>
        <v>2039</v>
      </c>
      <c r="E73" s="138">
        <f t="shared" si="11"/>
        <v>31.54</v>
      </c>
      <c r="F73" s="138">
        <f t="shared" si="12"/>
        <v>10</v>
      </c>
      <c r="G73" s="138">
        <f>+'Demanda AS x Sectores'!K103</f>
        <v>4.060761874835606</v>
      </c>
      <c r="H73" s="138">
        <f t="shared" si="13"/>
        <v>5.4775531186500901</v>
      </c>
      <c r="I73" s="273">
        <f t="shared" si="9"/>
        <v>27.479238125164393</v>
      </c>
      <c r="J73" s="198">
        <f t="shared" si="10"/>
        <v>4.5224468813499099</v>
      </c>
    </row>
    <row r="74" spans="1:10" x14ac:dyDescent="0.25">
      <c r="D74" s="40">
        <f t="shared" si="14"/>
        <v>2040</v>
      </c>
      <c r="E74" s="138">
        <f t="shared" si="11"/>
        <v>31.54</v>
      </c>
      <c r="F74" s="138">
        <f t="shared" si="12"/>
        <v>10</v>
      </c>
      <c r="G74" s="138">
        <f>+'Demanda AS x Sectores'!K104</f>
        <v>4.0910191612234534</v>
      </c>
      <c r="H74" s="138">
        <f t="shared" si="13"/>
        <v>5.4775531186500901</v>
      </c>
      <c r="I74" s="273">
        <f t="shared" si="9"/>
        <v>27.448980838776546</v>
      </c>
      <c r="J74" s="198">
        <f t="shared" si="10"/>
        <v>4.5224468813499099</v>
      </c>
    </row>
    <row r="75" spans="1:10" x14ac:dyDescent="0.25">
      <c r="D75" s="112" t="str">
        <f>"Demanda:"&amp;TEXT(B61,"0,0%")&amp;" de Qmaxh"</f>
        <v>Demanda:2,2% de Qmaxh</v>
      </c>
    </row>
    <row r="76" spans="1:10" x14ac:dyDescent="0.25">
      <c r="D76" s="112"/>
    </row>
    <row r="78" spans="1:10" s="20" customFormat="1" x14ac:dyDescent="0.25">
      <c r="A78" s="26">
        <v>11</v>
      </c>
      <c r="C78" s="20">
        <f>+C54+1</f>
        <v>4</v>
      </c>
      <c r="D78" s="26" t="s">
        <v>16</v>
      </c>
      <c r="F78" s="114" t="str">
        <f>VLOOKUP(C78,'TABLA N° 62 AUX PEAS'!$A$20:$K$25,A78,0)</f>
        <v>Valle Grande; Portezuelo Norte - Norte Bueno</v>
      </c>
      <c r="I78" s="271"/>
    </row>
    <row r="79" spans="1:10" s="20" customFormat="1" x14ac:dyDescent="0.2">
      <c r="A79" s="26">
        <v>10</v>
      </c>
      <c r="D79" s="19" t="s">
        <v>524</v>
      </c>
      <c r="F79" s="114" t="str">
        <f>VLOOKUP(C78,'TABLA N° 62 AUX PEAS'!$A$20:$K$25,A79,0)</f>
        <v xml:space="preserve">El_Juncal_Bombas3T6 </v>
      </c>
      <c r="I79" s="271"/>
    </row>
    <row r="80" spans="1:10" x14ac:dyDescent="0.2">
      <c r="A80" s="26">
        <v>2</v>
      </c>
      <c r="D80" s="19" t="s">
        <v>841</v>
      </c>
      <c r="F80" s="114" t="str">
        <f>VLOOKUP(C78,'TABLA N° 62 AUX PEAS'!$A$20:$K$25,A80,0)</f>
        <v>351_PEAS4</v>
      </c>
    </row>
    <row r="81" spans="1:10" ht="36.9" customHeight="1" x14ac:dyDescent="0.25">
      <c r="A81" s="26">
        <v>9</v>
      </c>
      <c r="D81" s="534" t="s">
        <v>10</v>
      </c>
      <c r="E81" s="539" t="s">
        <v>472</v>
      </c>
      <c r="F81" s="548"/>
      <c r="G81" s="539" t="s">
        <v>352</v>
      </c>
      <c r="H81" s="548"/>
      <c r="I81" s="539" t="s">
        <v>535</v>
      </c>
      <c r="J81" s="548"/>
    </row>
    <row r="82" spans="1:10" ht="21.75" customHeight="1" x14ac:dyDescent="0.25">
      <c r="A82" s="26">
        <v>8</v>
      </c>
      <c r="D82" s="536"/>
      <c r="E82" s="138" t="s">
        <v>345</v>
      </c>
      <c r="F82" s="115" t="s">
        <v>346</v>
      </c>
      <c r="G82" s="115" t="s">
        <v>494</v>
      </c>
      <c r="H82" s="115" t="s">
        <v>474</v>
      </c>
      <c r="I82" s="272" t="s">
        <v>699</v>
      </c>
      <c r="J82" s="115" t="s">
        <v>474</v>
      </c>
    </row>
    <row r="83" spans="1:10" x14ac:dyDescent="0.25">
      <c r="A83" s="26">
        <v>6</v>
      </c>
      <c r="D83" s="40">
        <f>+D59</f>
        <v>2025</v>
      </c>
      <c r="E83" s="138">
        <f>VLOOKUP(C78,'TABLA N° 62 AUX PEAS'!$A$20:$K$25,A81,0)</f>
        <v>120</v>
      </c>
      <c r="F83" s="138">
        <f>VLOOKUP(C78,'TABLA N° 62 AUX PEAS'!$A$20:$K$25,A82,0)</f>
        <v>19</v>
      </c>
      <c r="G83" s="138">
        <f>+'Demanda AS x Sectores'!K193</f>
        <v>59.380516884120269</v>
      </c>
      <c r="H83" s="138">
        <f>VLOOKUP(C78,'TABLA N° 62 AUX PEAS'!$A$20:$K$25,A83,0)</f>
        <v>10.779770505756574</v>
      </c>
      <c r="I83" s="273">
        <f t="shared" ref="I83:I98" si="15">+E83-G83</f>
        <v>60.619483115879731</v>
      </c>
      <c r="J83" s="198">
        <f t="shared" ref="J83:J98" si="16">+F83-H83</f>
        <v>8.2202294942434264</v>
      </c>
    </row>
    <row r="84" spans="1:10" x14ac:dyDescent="0.25">
      <c r="D84" s="40">
        <f>D83+1</f>
        <v>2026</v>
      </c>
      <c r="E84" s="138">
        <f t="shared" ref="E84:E98" si="17">+E83</f>
        <v>120</v>
      </c>
      <c r="F84" s="138">
        <f t="shared" ref="F84:F98" si="18">+F83</f>
        <v>19</v>
      </c>
      <c r="G84" s="138">
        <f>+'Demanda AS x Sectores'!K194</f>
        <v>59.874499379173685</v>
      </c>
      <c r="H84" s="138">
        <f t="shared" ref="H84:H98" si="19">+H83</f>
        <v>10.779770505756574</v>
      </c>
      <c r="I84" s="273">
        <f t="shared" si="15"/>
        <v>60.125500620826315</v>
      </c>
      <c r="J84" s="198">
        <f t="shared" si="16"/>
        <v>8.2202294942434264</v>
      </c>
    </row>
    <row r="85" spans="1:10" x14ac:dyDescent="0.2">
      <c r="A85" s="26">
        <v>3</v>
      </c>
      <c r="B85" s="60">
        <f>VLOOKUP(C78,'TABLA N° 62 AUX PEAS'!$A$20:$K$25,A85,0)</f>
        <v>0.36182842564558299</v>
      </c>
      <c r="D85" s="40">
        <f t="shared" ref="D85:D98" si="20">D84+1</f>
        <v>2027</v>
      </c>
      <c r="E85" s="138">
        <f t="shared" si="17"/>
        <v>120</v>
      </c>
      <c r="F85" s="138">
        <f t="shared" si="18"/>
        <v>19</v>
      </c>
      <c r="G85" s="138">
        <f>+'Demanda AS x Sectores'!K195</f>
        <v>60.368481874227101</v>
      </c>
      <c r="H85" s="138">
        <f t="shared" si="19"/>
        <v>10.779770505756574</v>
      </c>
      <c r="I85" s="273">
        <f t="shared" si="15"/>
        <v>59.631518125772899</v>
      </c>
      <c r="J85" s="198">
        <f t="shared" si="16"/>
        <v>8.2202294942434264</v>
      </c>
    </row>
    <row r="86" spans="1:10" x14ac:dyDescent="0.25">
      <c r="D86" s="40">
        <f t="shared" si="20"/>
        <v>2028</v>
      </c>
      <c r="E86" s="138">
        <f t="shared" si="17"/>
        <v>120</v>
      </c>
      <c r="F86" s="138">
        <f t="shared" si="18"/>
        <v>19</v>
      </c>
      <c r="G86" s="138">
        <f>+'Demanda AS x Sectores'!K196</f>
        <v>60.862464369280524</v>
      </c>
      <c r="H86" s="138">
        <f t="shared" si="19"/>
        <v>10.779770505756574</v>
      </c>
      <c r="I86" s="273">
        <f t="shared" si="15"/>
        <v>59.137535630719476</v>
      </c>
      <c r="J86" s="198">
        <f t="shared" si="16"/>
        <v>8.2202294942434264</v>
      </c>
    </row>
    <row r="87" spans="1:10" x14ac:dyDescent="0.25">
      <c r="D87" s="40">
        <f t="shared" si="20"/>
        <v>2029</v>
      </c>
      <c r="E87" s="138">
        <f t="shared" si="17"/>
        <v>120</v>
      </c>
      <c r="F87" s="138">
        <f t="shared" si="18"/>
        <v>19</v>
      </c>
      <c r="G87" s="138">
        <f>+'Demanda AS x Sectores'!K197</f>
        <v>61.356446864333954</v>
      </c>
      <c r="H87" s="138">
        <f t="shared" si="19"/>
        <v>10.779770505756574</v>
      </c>
      <c r="I87" s="273">
        <f t="shared" si="15"/>
        <v>58.643553135666046</v>
      </c>
      <c r="J87" s="198">
        <f t="shared" si="16"/>
        <v>8.2202294942434264</v>
      </c>
    </row>
    <row r="88" spans="1:10" x14ac:dyDescent="0.25">
      <c r="D88" s="40">
        <f t="shared" si="20"/>
        <v>2030</v>
      </c>
      <c r="E88" s="138">
        <f t="shared" si="17"/>
        <v>120</v>
      </c>
      <c r="F88" s="138">
        <f t="shared" si="18"/>
        <v>19</v>
      </c>
      <c r="G88" s="138">
        <f>+'Demanda AS x Sectores'!K198</f>
        <v>61.85042935938754</v>
      </c>
      <c r="H88" s="138">
        <f t="shared" si="19"/>
        <v>10.779770505756574</v>
      </c>
      <c r="I88" s="273">
        <f t="shared" si="15"/>
        <v>58.14957064061246</v>
      </c>
      <c r="J88" s="198">
        <f t="shared" si="16"/>
        <v>8.2202294942434264</v>
      </c>
    </row>
    <row r="89" spans="1:10" x14ac:dyDescent="0.25">
      <c r="D89" s="40">
        <f t="shared" si="20"/>
        <v>2031</v>
      </c>
      <c r="E89" s="138">
        <f t="shared" si="17"/>
        <v>120</v>
      </c>
      <c r="F89" s="138">
        <f t="shared" si="18"/>
        <v>19</v>
      </c>
      <c r="G89" s="138">
        <f>+'Demanda AS x Sectores'!K199</f>
        <v>62.344411854440963</v>
      </c>
      <c r="H89" s="138">
        <f t="shared" si="19"/>
        <v>10.779770505756574</v>
      </c>
      <c r="I89" s="273">
        <f t="shared" si="15"/>
        <v>57.655588145559037</v>
      </c>
      <c r="J89" s="198">
        <f t="shared" si="16"/>
        <v>8.2202294942434264</v>
      </c>
    </row>
    <row r="90" spans="1:10" x14ac:dyDescent="0.25">
      <c r="D90" s="40">
        <f t="shared" si="20"/>
        <v>2032</v>
      </c>
      <c r="E90" s="138">
        <f t="shared" si="17"/>
        <v>120</v>
      </c>
      <c r="F90" s="138">
        <f t="shared" si="18"/>
        <v>19</v>
      </c>
      <c r="G90" s="138">
        <f>+'Demanda AS x Sectores'!K200</f>
        <v>62.838394349494379</v>
      </c>
      <c r="H90" s="138">
        <f t="shared" si="19"/>
        <v>10.779770505756574</v>
      </c>
      <c r="I90" s="273">
        <f t="shared" si="15"/>
        <v>57.161605650505621</v>
      </c>
      <c r="J90" s="198">
        <f t="shared" si="16"/>
        <v>8.2202294942434264</v>
      </c>
    </row>
    <row r="91" spans="1:10" x14ac:dyDescent="0.25">
      <c r="D91" s="40">
        <f t="shared" si="20"/>
        <v>2033</v>
      </c>
      <c r="E91" s="138">
        <f t="shared" si="17"/>
        <v>120</v>
      </c>
      <c r="F91" s="138">
        <f t="shared" si="18"/>
        <v>19</v>
      </c>
      <c r="G91" s="138">
        <f>+'Demanda AS x Sectores'!K201</f>
        <v>63.332376844547795</v>
      </c>
      <c r="H91" s="138">
        <f t="shared" si="19"/>
        <v>10.779770505756574</v>
      </c>
      <c r="I91" s="273">
        <f t="shared" si="15"/>
        <v>56.667623155452205</v>
      </c>
      <c r="J91" s="198">
        <f t="shared" si="16"/>
        <v>8.2202294942434264</v>
      </c>
    </row>
    <row r="92" spans="1:10" x14ac:dyDescent="0.25">
      <c r="D92" s="40">
        <f t="shared" si="20"/>
        <v>2034</v>
      </c>
      <c r="E92" s="138">
        <f t="shared" si="17"/>
        <v>120</v>
      </c>
      <c r="F92" s="138">
        <f t="shared" si="18"/>
        <v>19</v>
      </c>
      <c r="G92" s="138">
        <f>+'Demanda AS x Sectores'!K202</f>
        <v>63.826359339601225</v>
      </c>
      <c r="H92" s="138">
        <f t="shared" si="19"/>
        <v>10.779770505756574</v>
      </c>
      <c r="I92" s="273">
        <f t="shared" si="15"/>
        <v>56.173640660398775</v>
      </c>
      <c r="J92" s="198">
        <f t="shared" si="16"/>
        <v>8.2202294942434264</v>
      </c>
    </row>
    <row r="93" spans="1:10" x14ac:dyDescent="0.25">
      <c r="D93" s="40">
        <f t="shared" si="20"/>
        <v>2035</v>
      </c>
      <c r="E93" s="138">
        <f t="shared" si="17"/>
        <v>120</v>
      </c>
      <c r="F93" s="138">
        <f t="shared" si="18"/>
        <v>19</v>
      </c>
      <c r="G93" s="138">
        <f>+'Demanda AS x Sectores'!K203</f>
        <v>64.320341834654812</v>
      </c>
      <c r="H93" s="138">
        <f t="shared" si="19"/>
        <v>10.779770505756574</v>
      </c>
      <c r="I93" s="273">
        <f t="shared" si="15"/>
        <v>55.679658165345188</v>
      </c>
      <c r="J93" s="198">
        <f t="shared" si="16"/>
        <v>8.2202294942434264</v>
      </c>
    </row>
    <row r="94" spans="1:10" x14ac:dyDescent="0.25">
      <c r="D94" s="40">
        <f t="shared" si="20"/>
        <v>2036</v>
      </c>
      <c r="E94" s="138">
        <f t="shared" si="17"/>
        <v>120</v>
      </c>
      <c r="F94" s="138">
        <f t="shared" si="18"/>
        <v>19</v>
      </c>
      <c r="G94" s="138">
        <f>+'Demanda AS x Sectores'!K204</f>
        <v>64.814324329708228</v>
      </c>
      <c r="H94" s="138">
        <f t="shared" si="19"/>
        <v>10.779770505756574</v>
      </c>
      <c r="I94" s="273">
        <f t="shared" si="15"/>
        <v>55.185675670291772</v>
      </c>
      <c r="J94" s="198">
        <f t="shared" si="16"/>
        <v>8.2202294942434264</v>
      </c>
    </row>
    <row r="95" spans="1:10" x14ac:dyDescent="0.25">
      <c r="D95" s="40">
        <f t="shared" si="20"/>
        <v>2037</v>
      </c>
      <c r="E95" s="138">
        <f t="shared" si="17"/>
        <v>120</v>
      </c>
      <c r="F95" s="138">
        <f t="shared" si="18"/>
        <v>19</v>
      </c>
      <c r="G95" s="138">
        <f>+'Demanda AS x Sectores'!K205</f>
        <v>65.308306824761644</v>
      </c>
      <c r="H95" s="138">
        <f t="shared" si="19"/>
        <v>10.779770505756574</v>
      </c>
      <c r="I95" s="273">
        <f t="shared" si="15"/>
        <v>54.691693175238356</v>
      </c>
      <c r="J95" s="198">
        <f t="shared" si="16"/>
        <v>8.2202294942434264</v>
      </c>
    </row>
    <row r="96" spans="1:10" x14ac:dyDescent="0.25">
      <c r="D96" s="40">
        <f t="shared" si="20"/>
        <v>2038</v>
      </c>
      <c r="E96" s="138">
        <f t="shared" si="17"/>
        <v>120</v>
      </c>
      <c r="F96" s="138">
        <f t="shared" si="18"/>
        <v>19</v>
      </c>
      <c r="G96" s="138">
        <f>+'Demanda AS x Sectores'!K206</f>
        <v>65.802289319815074</v>
      </c>
      <c r="H96" s="138">
        <f t="shared" si="19"/>
        <v>10.779770505756574</v>
      </c>
      <c r="I96" s="273">
        <f t="shared" si="15"/>
        <v>54.197710680184926</v>
      </c>
      <c r="J96" s="198">
        <f t="shared" si="16"/>
        <v>8.2202294942434264</v>
      </c>
    </row>
    <row r="97" spans="1:10" x14ac:dyDescent="0.25">
      <c r="D97" s="40">
        <f t="shared" si="20"/>
        <v>2039</v>
      </c>
      <c r="E97" s="138">
        <f t="shared" si="17"/>
        <v>120</v>
      </c>
      <c r="F97" s="138">
        <f t="shared" si="18"/>
        <v>19</v>
      </c>
      <c r="G97" s="138">
        <f>+'Demanda AS x Sectores'!K207</f>
        <v>66.296271814868504</v>
      </c>
      <c r="H97" s="138">
        <f t="shared" si="19"/>
        <v>10.779770505756574</v>
      </c>
      <c r="I97" s="273">
        <f t="shared" si="15"/>
        <v>53.703728185131496</v>
      </c>
      <c r="J97" s="198">
        <f t="shared" si="16"/>
        <v>8.2202294942434264</v>
      </c>
    </row>
    <row r="98" spans="1:10" x14ac:dyDescent="0.25">
      <c r="D98" s="40">
        <f t="shared" si="20"/>
        <v>2040</v>
      </c>
      <c r="E98" s="138">
        <f t="shared" si="17"/>
        <v>120</v>
      </c>
      <c r="F98" s="138">
        <f t="shared" si="18"/>
        <v>19</v>
      </c>
      <c r="G98" s="138">
        <f>+'Demanda AS x Sectores'!K208</f>
        <v>66.79025430992192</v>
      </c>
      <c r="H98" s="138">
        <f t="shared" si="19"/>
        <v>10.779770505756574</v>
      </c>
      <c r="I98" s="273">
        <f t="shared" si="15"/>
        <v>53.20974569007808</v>
      </c>
      <c r="J98" s="198">
        <f t="shared" si="16"/>
        <v>8.2202294942434264</v>
      </c>
    </row>
    <row r="99" spans="1:10" x14ac:dyDescent="0.25">
      <c r="D99" s="112" t="str">
        <f>"Demanda:"&amp;TEXT(B85,"0,0%")&amp;" de Qmaxh"</f>
        <v>Demanda:36,2% de Qmaxh</v>
      </c>
    </row>
    <row r="100" spans="1:10" x14ac:dyDescent="0.25">
      <c r="D100" s="112"/>
    </row>
    <row r="102" spans="1:10" s="20" customFormat="1" x14ac:dyDescent="0.25">
      <c r="A102" s="26">
        <v>11</v>
      </c>
      <c r="C102" s="20">
        <f>+C78+1</f>
        <v>5</v>
      </c>
      <c r="D102" s="26" t="s">
        <v>16</v>
      </c>
      <c r="F102" s="114" t="str">
        <f>VLOOKUP(C102,'TABLA N° 62 AUX PEAS'!$A$20:$K$25,A102,0)</f>
        <v>Buenaventura</v>
      </c>
      <c r="I102" s="271"/>
    </row>
    <row r="103" spans="1:10" s="20" customFormat="1" x14ac:dyDescent="0.2">
      <c r="A103" s="26">
        <v>10</v>
      </c>
      <c r="D103" s="19" t="s">
        <v>524</v>
      </c>
      <c r="F103" s="114" t="str">
        <f>VLOOKUP(C102,'TABLA N° 62 AUX PEAS'!$A$20:$K$25,A103,0)</f>
        <v xml:space="preserve">San_Ignacio_Bomba2T6 </v>
      </c>
      <c r="I103" s="271"/>
    </row>
    <row r="104" spans="1:10" x14ac:dyDescent="0.2">
      <c r="A104" s="26">
        <v>2</v>
      </c>
      <c r="D104" s="19" t="s">
        <v>841</v>
      </c>
      <c r="F104" s="114" t="str">
        <f>VLOOKUP(C102,'TABLA N° 62 AUX PEAS'!$A$20:$K$25,A104,0)</f>
        <v>351_PEAS5</v>
      </c>
    </row>
    <row r="105" spans="1:10" ht="36.9" customHeight="1" x14ac:dyDescent="0.25">
      <c r="A105" s="26">
        <v>9</v>
      </c>
      <c r="D105" s="534" t="s">
        <v>10</v>
      </c>
      <c r="E105" s="539" t="s">
        <v>472</v>
      </c>
      <c r="F105" s="548"/>
      <c r="G105" s="539" t="s">
        <v>352</v>
      </c>
      <c r="H105" s="548"/>
      <c r="I105" s="539" t="s">
        <v>535</v>
      </c>
      <c r="J105" s="548"/>
    </row>
    <row r="106" spans="1:10" ht="21.75" customHeight="1" x14ac:dyDescent="0.25">
      <c r="A106" s="26">
        <v>8</v>
      </c>
      <c r="D106" s="536"/>
      <c r="E106" s="115" t="s">
        <v>345</v>
      </c>
      <c r="F106" s="115" t="s">
        <v>346</v>
      </c>
      <c r="G106" s="115" t="s">
        <v>494</v>
      </c>
      <c r="H106" s="115" t="s">
        <v>474</v>
      </c>
      <c r="I106" s="272" t="s">
        <v>699</v>
      </c>
      <c r="J106" s="115" t="s">
        <v>474</v>
      </c>
    </row>
    <row r="107" spans="1:10" x14ac:dyDescent="0.25">
      <c r="A107" s="26">
        <v>6</v>
      </c>
      <c r="D107" s="40">
        <f>+D83</f>
        <v>2025</v>
      </c>
      <c r="E107" s="138">
        <f>VLOOKUP(C102,'TABLA N° 62 AUX PEAS'!$A$20:$K$25,A105,0)</f>
        <v>50</v>
      </c>
      <c r="F107" s="138">
        <f>VLOOKUP(C102,'TABLA N° 62 AUX PEAS'!$A$20:$K$25,A106,0)</f>
        <v>15</v>
      </c>
      <c r="G107" s="138">
        <f>+'Demanda AS x Sectores'!K219</f>
        <v>37.935443152150185</v>
      </c>
      <c r="H107" s="138">
        <f>VLOOKUP(C102,'TABLA N° 62 AUX PEAS'!$A$20:$K$25,A107,0)</f>
        <v>6.7634330061882668</v>
      </c>
      <c r="I107" s="273">
        <f t="shared" ref="I107:I122" si="21">+E107-G107</f>
        <v>12.064556847849815</v>
      </c>
      <c r="J107" s="198">
        <f t="shared" ref="J107:J122" si="22">+F107-H107</f>
        <v>8.2365669938117332</v>
      </c>
    </row>
    <row r="108" spans="1:10" x14ac:dyDescent="0.25">
      <c r="D108" s="40">
        <f>D107+1</f>
        <v>2026</v>
      </c>
      <c r="E108" s="138">
        <f t="shared" ref="E108:E122" si="23">+E107</f>
        <v>50</v>
      </c>
      <c r="F108" s="138">
        <f t="shared" ref="F108:F122" si="24">+F107</f>
        <v>15</v>
      </c>
      <c r="G108" s="138">
        <f>+'Demanda AS x Sectores'!K220</f>
        <v>38.251025532408441</v>
      </c>
      <c r="H108" s="138">
        <f t="shared" ref="H108:H122" si="25">+H107</f>
        <v>6.7634330061882668</v>
      </c>
      <c r="I108" s="273">
        <f t="shared" si="21"/>
        <v>11.748974467591559</v>
      </c>
      <c r="J108" s="198">
        <f t="shared" si="22"/>
        <v>8.2365669938117332</v>
      </c>
    </row>
    <row r="109" spans="1:10" x14ac:dyDescent="0.2">
      <c r="A109" s="26">
        <v>3</v>
      </c>
      <c r="B109" s="60">
        <f>VLOOKUP(C102,'TABLA N° 62 AUX PEAS'!$A$20:$K$25,A109,0)</f>
        <v>0.23115530803977727</v>
      </c>
      <c r="D109" s="40">
        <f t="shared" ref="D109:D122" si="26">D108+1</f>
        <v>2027</v>
      </c>
      <c r="E109" s="138">
        <f t="shared" si="23"/>
        <v>50</v>
      </c>
      <c r="F109" s="138">
        <f t="shared" si="24"/>
        <v>15</v>
      </c>
      <c r="G109" s="138">
        <f>+'Demanda AS x Sectores'!K221</f>
        <v>38.566607912666704</v>
      </c>
      <c r="H109" s="138">
        <f t="shared" si="25"/>
        <v>6.7634330061882668</v>
      </c>
      <c r="I109" s="273">
        <f t="shared" si="21"/>
        <v>11.433392087333296</v>
      </c>
      <c r="J109" s="198">
        <f t="shared" si="22"/>
        <v>8.2365669938117332</v>
      </c>
    </row>
    <row r="110" spans="1:10" x14ac:dyDescent="0.25">
      <c r="D110" s="40">
        <f t="shared" si="26"/>
        <v>2028</v>
      </c>
      <c r="E110" s="138">
        <f t="shared" si="23"/>
        <v>50</v>
      </c>
      <c r="F110" s="138">
        <f t="shared" si="24"/>
        <v>15</v>
      </c>
      <c r="G110" s="138">
        <f>+'Demanda AS x Sectores'!K222</f>
        <v>38.882190292924953</v>
      </c>
      <c r="H110" s="138">
        <f t="shared" si="25"/>
        <v>6.7634330061882668</v>
      </c>
      <c r="I110" s="273">
        <f t="shared" si="21"/>
        <v>11.117809707075047</v>
      </c>
      <c r="J110" s="198">
        <f t="shared" si="22"/>
        <v>8.2365669938117332</v>
      </c>
    </row>
    <row r="111" spans="1:10" x14ac:dyDescent="0.25">
      <c r="D111" s="40">
        <f t="shared" si="26"/>
        <v>2029</v>
      </c>
      <c r="E111" s="138">
        <f t="shared" si="23"/>
        <v>50</v>
      </c>
      <c r="F111" s="138">
        <f t="shared" si="24"/>
        <v>15</v>
      </c>
      <c r="G111" s="138">
        <f>+'Demanda AS x Sectores'!K223</f>
        <v>39.197772673183223</v>
      </c>
      <c r="H111" s="138">
        <f t="shared" si="25"/>
        <v>6.7634330061882668</v>
      </c>
      <c r="I111" s="273">
        <f t="shared" si="21"/>
        <v>10.802227326816777</v>
      </c>
      <c r="J111" s="198">
        <f t="shared" si="22"/>
        <v>8.2365669938117332</v>
      </c>
    </row>
    <row r="112" spans="1:10" x14ac:dyDescent="0.25">
      <c r="D112" s="40">
        <f t="shared" si="26"/>
        <v>2030</v>
      </c>
      <c r="E112" s="138">
        <f t="shared" si="23"/>
        <v>50</v>
      </c>
      <c r="F112" s="138">
        <f t="shared" si="24"/>
        <v>15</v>
      </c>
      <c r="G112" s="138">
        <f>+'Demanda AS x Sectores'!K224</f>
        <v>39.513355053441586</v>
      </c>
      <c r="H112" s="138">
        <f t="shared" si="25"/>
        <v>6.7634330061882668</v>
      </c>
      <c r="I112" s="273">
        <f t="shared" si="21"/>
        <v>10.486644946558414</v>
      </c>
      <c r="J112" s="198">
        <f t="shared" si="22"/>
        <v>8.2365669938117332</v>
      </c>
    </row>
    <row r="113" spans="1:10" x14ac:dyDescent="0.25">
      <c r="D113" s="40">
        <f t="shared" si="26"/>
        <v>2031</v>
      </c>
      <c r="E113" s="138">
        <f t="shared" si="23"/>
        <v>50</v>
      </c>
      <c r="F113" s="138">
        <f t="shared" si="24"/>
        <v>15</v>
      </c>
      <c r="G113" s="138">
        <f>+'Demanda AS x Sectores'!K225</f>
        <v>39.828937433699842</v>
      </c>
      <c r="H113" s="138">
        <f t="shared" si="25"/>
        <v>6.7634330061882668</v>
      </c>
      <c r="I113" s="273">
        <f t="shared" si="21"/>
        <v>10.171062566300158</v>
      </c>
      <c r="J113" s="198">
        <f t="shared" si="22"/>
        <v>8.2365669938117332</v>
      </c>
    </row>
    <row r="114" spans="1:10" x14ac:dyDescent="0.25">
      <c r="D114" s="40">
        <f t="shared" si="26"/>
        <v>2032</v>
      </c>
      <c r="E114" s="138">
        <f t="shared" si="23"/>
        <v>50</v>
      </c>
      <c r="F114" s="138">
        <f t="shared" si="24"/>
        <v>15</v>
      </c>
      <c r="G114" s="138">
        <f>+'Demanda AS x Sectores'!K226</f>
        <v>40.144519813958098</v>
      </c>
      <c r="H114" s="138">
        <f t="shared" si="25"/>
        <v>6.7634330061882668</v>
      </c>
      <c r="I114" s="273">
        <f t="shared" si="21"/>
        <v>9.8554801860419019</v>
      </c>
      <c r="J114" s="198">
        <f t="shared" si="22"/>
        <v>8.2365669938117332</v>
      </c>
    </row>
    <row r="115" spans="1:10" x14ac:dyDescent="0.25">
      <c r="D115" s="40">
        <f t="shared" si="26"/>
        <v>2033</v>
      </c>
      <c r="E115" s="138">
        <f t="shared" si="23"/>
        <v>50</v>
      </c>
      <c r="F115" s="138">
        <f t="shared" si="24"/>
        <v>15</v>
      </c>
      <c r="G115" s="138">
        <f>+'Demanda AS x Sectores'!K227</f>
        <v>40.460102194216361</v>
      </c>
      <c r="H115" s="138">
        <f t="shared" si="25"/>
        <v>6.7634330061882668</v>
      </c>
      <c r="I115" s="273">
        <f t="shared" si="21"/>
        <v>9.5398978057836388</v>
      </c>
      <c r="J115" s="198">
        <f t="shared" si="22"/>
        <v>8.2365669938117332</v>
      </c>
    </row>
    <row r="116" spans="1:10" x14ac:dyDescent="0.25">
      <c r="D116" s="40">
        <f t="shared" si="26"/>
        <v>2034</v>
      </c>
      <c r="E116" s="138">
        <f t="shared" si="23"/>
        <v>50</v>
      </c>
      <c r="F116" s="138">
        <f t="shared" si="24"/>
        <v>15</v>
      </c>
      <c r="G116" s="138">
        <f>+'Demanda AS x Sectores'!K228</f>
        <v>40.775684574474624</v>
      </c>
      <c r="H116" s="138">
        <f t="shared" si="25"/>
        <v>6.7634330061882668</v>
      </c>
      <c r="I116" s="273">
        <f t="shared" si="21"/>
        <v>9.2243154255253756</v>
      </c>
      <c r="J116" s="198">
        <f t="shared" si="22"/>
        <v>8.2365669938117332</v>
      </c>
    </row>
    <row r="117" spans="1:10" x14ac:dyDescent="0.25">
      <c r="D117" s="40">
        <f t="shared" si="26"/>
        <v>2035</v>
      </c>
      <c r="E117" s="138">
        <f t="shared" si="23"/>
        <v>50</v>
      </c>
      <c r="F117" s="138">
        <f t="shared" si="24"/>
        <v>15</v>
      </c>
      <c r="G117" s="138">
        <f>+'Demanda AS x Sectores'!K229</f>
        <v>41.09126695473298</v>
      </c>
      <c r="H117" s="138">
        <f t="shared" si="25"/>
        <v>6.7634330061882668</v>
      </c>
      <c r="I117" s="273">
        <f t="shared" si="21"/>
        <v>8.9087330452670201</v>
      </c>
      <c r="J117" s="198">
        <f t="shared" si="22"/>
        <v>8.2365669938117332</v>
      </c>
    </row>
    <row r="118" spans="1:10" x14ac:dyDescent="0.25">
      <c r="D118" s="40">
        <f t="shared" si="26"/>
        <v>2036</v>
      </c>
      <c r="E118" s="138">
        <f t="shared" si="23"/>
        <v>50</v>
      </c>
      <c r="F118" s="138">
        <f t="shared" si="24"/>
        <v>15</v>
      </c>
      <c r="G118" s="138">
        <f>+'Demanda AS x Sectores'!K230</f>
        <v>41.406849334991243</v>
      </c>
      <c r="H118" s="138">
        <f t="shared" si="25"/>
        <v>6.7634330061882668</v>
      </c>
      <c r="I118" s="273">
        <f t="shared" si="21"/>
        <v>8.593150665008757</v>
      </c>
      <c r="J118" s="198">
        <f t="shared" si="22"/>
        <v>8.2365669938117332</v>
      </c>
    </row>
    <row r="119" spans="1:10" x14ac:dyDescent="0.25">
      <c r="D119" s="40">
        <f t="shared" si="26"/>
        <v>2037</v>
      </c>
      <c r="E119" s="138">
        <f t="shared" si="23"/>
        <v>50</v>
      </c>
      <c r="F119" s="138">
        <f t="shared" si="24"/>
        <v>15</v>
      </c>
      <c r="G119" s="138">
        <f>+'Demanda AS x Sectores'!K231</f>
        <v>41.722431715249499</v>
      </c>
      <c r="H119" s="138">
        <f t="shared" si="25"/>
        <v>6.7634330061882668</v>
      </c>
      <c r="I119" s="273">
        <f t="shared" si="21"/>
        <v>8.277568284750501</v>
      </c>
      <c r="J119" s="198">
        <f t="shared" si="22"/>
        <v>8.2365669938117332</v>
      </c>
    </row>
    <row r="120" spans="1:10" x14ac:dyDescent="0.25">
      <c r="D120" s="40">
        <f t="shared" si="26"/>
        <v>2038</v>
      </c>
      <c r="E120" s="138">
        <f t="shared" si="23"/>
        <v>50</v>
      </c>
      <c r="F120" s="138">
        <f t="shared" si="24"/>
        <v>15</v>
      </c>
      <c r="G120" s="138">
        <f>+'Demanda AS x Sectores'!K232</f>
        <v>42.038014095507755</v>
      </c>
      <c r="H120" s="138">
        <f t="shared" si="25"/>
        <v>6.7634330061882668</v>
      </c>
      <c r="I120" s="273">
        <f t="shared" si="21"/>
        <v>7.961985904492245</v>
      </c>
      <c r="J120" s="198">
        <f t="shared" si="22"/>
        <v>8.2365669938117332</v>
      </c>
    </row>
    <row r="121" spans="1:10" x14ac:dyDescent="0.25">
      <c r="D121" s="40">
        <f t="shared" si="26"/>
        <v>2039</v>
      </c>
      <c r="E121" s="138">
        <f t="shared" si="23"/>
        <v>50</v>
      </c>
      <c r="F121" s="138">
        <f t="shared" si="24"/>
        <v>15</v>
      </c>
      <c r="G121" s="138">
        <f>+'Demanda AS x Sectores'!K233</f>
        <v>42.353596475766018</v>
      </c>
      <c r="H121" s="138">
        <f t="shared" si="25"/>
        <v>6.7634330061882668</v>
      </c>
      <c r="I121" s="273">
        <f t="shared" si="21"/>
        <v>7.6464035242339818</v>
      </c>
      <c r="J121" s="198">
        <f t="shared" si="22"/>
        <v>8.2365669938117332</v>
      </c>
    </row>
    <row r="122" spans="1:10" x14ac:dyDescent="0.25">
      <c r="D122" s="40">
        <f t="shared" si="26"/>
        <v>2040</v>
      </c>
      <c r="E122" s="138">
        <f t="shared" si="23"/>
        <v>50</v>
      </c>
      <c r="F122" s="138">
        <f t="shared" si="24"/>
        <v>15</v>
      </c>
      <c r="G122" s="138">
        <f>+'Demanda AS x Sectores'!K234</f>
        <v>42.669178856024281</v>
      </c>
      <c r="H122" s="138">
        <f t="shared" si="25"/>
        <v>6.7634330061882668</v>
      </c>
      <c r="I122" s="273">
        <f t="shared" si="21"/>
        <v>7.3308211439757187</v>
      </c>
      <c r="J122" s="198">
        <f t="shared" si="22"/>
        <v>8.2365669938117332</v>
      </c>
    </row>
    <row r="123" spans="1:10" x14ac:dyDescent="0.25">
      <c r="D123" s="112" t="str">
        <f>"Demanda:"&amp;TEXT(B109,"0,0%")&amp;" de Qmaxh"</f>
        <v>Demanda:23,1% de Qmaxh</v>
      </c>
    </row>
    <row r="124" spans="1:10" x14ac:dyDescent="0.25">
      <c r="D124" s="112"/>
    </row>
    <row r="126" spans="1:10" s="20" customFormat="1" x14ac:dyDescent="0.25">
      <c r="A126" s="26">
        <v>11</v>
      </c>
      <c r="C126" s="20">
        <f>+C102+1</f>
        <v>6</v>
      </c>
      <c r="D126" s="26" t="s">
        <v>16</v>
      </c>
      <c r="F126" s="114" t="str">
        <f>VLOOKUP(C126,'TABLA N° 62 AUX PEAS'!$A$20:$K$25,A126,0)</f>
        <v>Valle Grande</v>
      </c>
      <c r="I126" s="271"/>
    </row>
    <row r="127" spans="1:10" s="20" customFormat="1" x14ac:dyDescent="0.2">
      <c r="A127" s="26">
        <v>10</v>
      </c>
      <c r="D127" s="19" t="s">
        <v>524</v>
      </c>
      <c r="F127" s="114" t="str">
        <f>VLOOKUP(C126,'TABLA N° 62 AUX PEAS'!$A$20:$K$25,A127,0)</f>
        <v xml:space="preserve">Los_Boldos_Bombas3T6 </v>
      </c>
      <c r="I127" s="271"/>
    </row>
    <row r="128" spans="1:10" x14ac:dyDescent="0.2">
      <c r="A128" s="26">
        <v>2</v>
      </c>
      <c r="D128" s="19" t="s">
        <v>841</v>
      </c>
      <c r="F128" s="114" t="str">
        <f>VLOOKUP(C126,'TABLA N° 62 AUX PEAS'!$A$20:$K$25,A128,0)</f>
        <v>351_PEAS6</v>
      </c>
    </row>
    <row r="129" spans="1:10" ht="36.9" customHeight="1" x14ac:dyDescent="0.25">
      <c r="A129" s="26">
        <v>9</v>
      </c>
      <c r="D129" s="534" t="s">
        <v>10</v>
      </c>
      <c r="E129" s="539" t="s">
        <v>472</v>
      </c>
      <c r="F129" s="548"/>
      <c r="G129" s="539" t="s">
        <v>352</v>
      </c>
      <c r="H129" s="548"/>
      <c r="I129" s="539" t="s">
        <v>535</v>
      </c>
      <c r="J129" s="548"/>
    </row>
    <row r="130" spans="1:10" ht="21.75" customHeight="1" x14ac:dyDescent="0.25">
      <c r="A130" s="26">
        <v>8</v>
      </c>
      <c r="D130" s="536"/>
      <c r="E130" s="115" t="s">
        <v>345</v>
      </c>
      <c r="F130" s="115" t="s">
        <v>346</v>
      </c>
      <c r="G130" s="115" t="s">
        <v>494</v>
      </c>
      <c r="H130" s="115" t="s">
        <v>474</v>
      </c>
      <c r="I130" s="272" t="s">
        <v>699</v>
      </c>
      <c r="J130" s="115" t="s">
        <v>474</v>
      </c>
    </row>
    <row r="131" spans="1:10" x14ac:dyDescent="0.25">
      <c r="A131" s="26">
        <v>6</v>
      </c>
      <c r="D131" s="40">
        <f>+D107</f>
        <v>2025</v>
      </c>
      <c r="E131" s="138">
        <f>VLOOKUP(C126,'TABLA N° 62 AUX PEAS'!$A$20:$K$25,A129,0)</f>
        <v>60</v>
      </c>
      <c r="F131" s="138">
        <f>VLOOKUP(C126,'TABLA N° 62 AUX PEAS'!$A$20:$K$25,A130,0)</f>
        <v>10</v>
      </c>
      <c r="G131" s="138">
        <f>+'Demanda AS x Sectores'!K167</f>
        <v>32.757135548480363</v>
      </c>
      <c r="H131" s="138">
        <f>VLOOKUP(C126,'TABLA N° 62 AUX PEAS'!$A$20:$K$25,A131,0)</f>
        <v>8.0360936796396274</v>
      </c>
      <c r="I131" s="273">
        <f t="shared" ref="I131:I146" si="27">+E131-G131</f>
        <v>27.242864451519637</v>
      </c>
      <c r="J131" s="198">
        <f t="shared" ref="J131:J146" si="28">+F131-H131</f>
        <v>1.9639063203603726</v>
      </c>
    </row>
    <row r="132" spans="1:10" x14ac:dyDescent="0.25">
      <c r="D132" s="40">
        <f>D131+1</f>
        <v>2026</v>
      </c>
      <c r="E132" s="138">
        <f t="shared" ref="E132:E146" si="29">+E131</f>
        <v>60</v>
      </c>
      <c r="F132" s="138">
        <f t="shared" ref="F132:F146" si="30">+F131</f>
        <v>10</v>
      </c>
      <c r="G132" s="138">
        <f>+'Demanda AS x Sectores'!K168</f>
        <v>33.029639938777592</v>
      </c>
      <c r="H132" s="138">
        <f t="shared" ref="H132:H146" si="31">+H131</f>
        <v>8.0360936796396274</v>
      </c>
      <c r="I132" s="273">
        <f t="shared" si="27"/>
        <v>26.970360061222408</v>
      </c>
      <c r="J132" s="198">
        <f t="shared" si="28"/>
        <v>1.9639063203603726</v>
      </c>
    </row>
    <row r="133" spans="1:10" x14ac:dyDescent="0.2">
      <c r="A133" s="26">
        <v>3</v>
      </c>
      <c r="B133" s="60">
        <f>VLOOKUP(C126,'TABLA N° 62 AUX PEAS'!$A$20:$K$25,A133,0)</f>
        <v>0.19960187964169163</v>
      </c>
      <c r="D133" s="40">
        <f t="shared" ref="D133:D146" si="32">D132+1</f>
        <v>2027</v>
      </c>
      <c r="E133" s="138">
        <f t="shared" si="29"/>
        <v>60</v>
      </c>
      <c r="F133" s="138">
        <f t="shared" si="30"/>
        <v>10</v>
      </c>
      <c r="G133" s="138">
        <f>+'Demanda AS x Sectores'!K169</f>
        <v>33.302144329074821</v>
      </c>
      <c r="H133" s="138">
        <f t="shared" si="31"/>
        <v>8.0360936796396274</v>
      </c>
      <c r="I133" s="273">
        <f t="shared" si="27"/>
        <v>26.697855670925179</v>
      </c>
      <c r="J133" s="198">
        <f t="shared" si="28"/>
        <v>1.9639063203603726</v>
      </c>
    </row>
    <row r="134" spans="1:10" x14ac:dyDescent="0.25">
      <c r="D134" s="40">
        <f t="shared" si="32"/>
        <v>2028</v>
      </c>
      <c r="E134" s="138">
        <f t="shared" si="29"/>
        <v>60</v>
      </c>
      <c r="F134" s="138">
        <f t="shared" si="30"/>
        <v>10</v>
      </c>
      <c r="G134" s="138">
        <f>+'Demanda AS x Sectores'!K170</f>
        <v>33.574648719372043</v>
      </c>
      <c r="H134" s="138">
        <f t="shared" si="31"/>
        <v>8.0360936796396274</v>
      </c>
      <c r="I134" s="273">
        <f t="shared" si="27"/>
        <v>26.425351280627957</v>
      </c>
      <c r="J134" s="198">
        <f t="shared" si="28"/>
        <v>1.9639063203603726</v>
      </c>
    </row>
    <row r="135" spans="1:10" x14ac:dyDescent="0.25">
      <c r="D135" s="40">
        <f t="shared" si="32"/>
        <v>2029</v>
      </c>
      <c r="E135" s="138">
        <f t="shared" si="29"/>
        <v>60</v>
      </c>
      <c r="F135" s="138">
        <f t="shared" si="30"/>
        <v>10</v>
      </c>
      <c r="G135" s="138">
        <f>+'Demanda AS x Sectores'!K171</f>
        <v>33.847153109669279</v>
      </c>
      <c r="H135" s="138">
        <f t="shared" si="31"/>
        <v>8.0360936796396274</v>
      </c>
      <c r="I135" s="273">
        <f t="shared" si="27"/>
        <v>26.152846890330721</v>
      </c>
      <c r="J135" s="198">
        <f t="shared" si="28"/>
        <v>1.9639063203603726</v>
      </c>
    </row>
    <row r="136" spans="1:10" x14ac:dyDescent="0.25">
      <c r="D136" s="40">
        <f t="shared" si="32"/>
        <v>2030</v>
      </c>
      <c r="E136" s="138">
        <f t="shared" si="29"/>
        <v>60</v>
      </c>
      <c r="F136" s="138">
        <f t="shared" si="30"/>
        <v>10</v>
      </c>
      <c r="G136" s="138">
        <f>+'Demanda AS x Sectores'!K172</f>
        <v>34.119657499966593</v>
      </c>
      <c r="H136" s="138">
        <f t="shared" si="31"/>
        <v>8.0360936796396274</v>
      </c>
      <c r="I136" s="273">
        <f t="shared" si="27"/>
        <v>25.880342500033407</v>
      </c>
      <c r="J136" s="198">
        <f t="shared" si="28"/>
        <v>1.9639063203603726</v>
      </c>
    </row>
    <row r="137" spans="1:10" x14ac:dyDescent="0.25">
      <c r="D137" s="40">
        <f t="shared" si="32"/>
        <v>2031</v>
      </c>
      <c r="E137" s="138">
        <f t="shared" si="29"/>
        <v>60</v>
      </c>
      <c r="F137" s="138">
        <f t="shared" si="30"/>
        <v>10</v>
      </c>
      <c r="G137" s="138">
        <f>+'Demanda AS x Sectores'!K173</f>
        <v>34.392161890263822</v>
      </c>
      <c r="H137" s="138">
        <f t="shared" si="31"/>
        <v>8.0360936796396274</v>
      </c>
      <c r="I137" s="273">
        <f t="shared" si="27"/>
        <v>25.607838109736178</v>
      </c>
      <c r="J137" s="198">
        <f t="shared" si="28"/>
        <v>1.9639063203603726</v>
      </c>
    </row>
    <row r="138" spans="1:10" x14ac:dyDescent="0.25">
      <c r="D138" s="40">
        <f t="shared" si="32"/>
        <v>2032</v>
      </c>
      <c r="E138" s="138">
        <f t="shared" si="29"/>
        <v>60</v>
      </c>
      <c r="F138" s="138">
        <f t="shared" si="30"/>
        <v>10</v>
      </c>
      <c r="G138" s="138">
        <f>+'Demanda AS x Sectores'!K174</f>
        <v>34.66466628056105</v>
      </c>
      <c r="H138" s="138">
        <f t="shared" si="31"/>
        <v>8.0360936796396274</v>
      </c>
      <c r="I138" s="273">
        <f t="shared" si="27"/>
        <v>25.33533371943895</v>
      </c>
      <c r="J138" s="198">
        <f t="shared" si="28"/>
        <v>1.9639063203603726</v>
      </c>
    </row>
    <row r="139" spans="1:10" x14ac:dyDescent="0.25">
      <c r="D139" s="40">
        <f t="shared" si="32"/>
        <v>2033</v>
      </c>
      <c r="E139" s="138">
        <f t="shared" si="29"/>
        <v>60</v>
      </c>
      <c r="F139" s="138">
        <f t="shared" si="30"/>
        <v>10</v>
      </c>
      <c r="G139" s="138">
        <f>+'Demanda AS x Sectores'!K175</f>
        <v>34.937170670858279</v>
      </c>
      <c r="H139" s="138">
        <f t="shared" si="31"/>
        <v>8.0360936796396274</v>
      </c>
      <c r="I139" s="273">
        <f t="shared" si="27"/>
        <v>25.062829329141721</v>
      </c>
      <c r="J139" s="198">
        <f t="shared" si="28"/>
        <v>1.9639063203603726</v>
      </c>
    </row>
    <row r="140" spans="1:10" x14ac:dyDescent="0.25">
      <c r="D140" s="40">
        <f t="shared" si="32"/>
        <v>2034</v>
      </c>
      <c r="E140" s="138">
        <f t="shared" si="29"/>
        <v>60</v>
      </c>
      <c r="F140" s="138">
        <f t="shared" si="30"/>
        <v>10</v>
      </c>
      <c r="G140" s="138">
        <f>+'Demanda AS x Sectores'!K176</f>
        <v>35.209675061155508</v>
      </c>
      <c r="H140" s="138">
        <f t="shared" si="31"/>
        <v>8.0360936796396274</v>
      </c>
      <c r="I140" s="273">
        <f t="shared" si="27"/>
        <v>24.790324938844492</v>
      </c>
      <c r="J140" s="198">
        <f t="shared" si="28"/>
        <v>1.9639063203603726</v>
      </c>
    </row>
    <row r="141" spans="1:10" x14ac:dyDescent="0.25">
      <c r="D141" s="40">
        <f t="shared" si="32"/>
        <v>2035</v>
      </c>
      <c r="E141" s="138">
        <f t="shared" si="29"/>
        <v>60</v>
      </c>
      <c r="F141" s="138">
        <f t="shared" si="30"/>
        <v>10</v>
      </c>
      <c r="G141" s="138">
        <f>+'Demanda AS x Sectores'!K177</f>
        <v>35.482179451452822</v>
      </c>
      <c r="H141" s="138">
        <f t="shared" si="31"/>
        <v>8.0360936796396274</v>
      </c>
      <c r="I141" s="273">
        <f t="shared" si="27"/>
        <v>24.517820548547178</v>
      </c>
      <c r="J141" s="198">
        <f t="shared" si="28"/>
        <v>1.9639063203603726</v>
      </c>
    </row>
    <row r="142" spans="1:10" x14ac:dyDescent="0.25">
      <c r="D142" s="40">
        <f t="shared" si="32"/>
        <v>2036</v>
      </c>
      <c r="E142" s="138">
        <f t="shared" si="29"/>
        <v>60</v>
      </c>
      <c r="F142" s="138">
        <f t="shared" si="30"/>
        <v>10</v>
      </c>
      <c r="G142" s="138">
        <f>+'Demanda AS x Sectores'!K178</f>
        <v>35.754683841750058</v>
      </c>
      <c r="H142" s="138">
        <f t="shared" si="31"/>
        <v>8.0360936796396274</v>
      </c>
      <c r="I142" s="273">
        <f t="shared" si="27"/>
        <v>24.245316158249942</v>
      </c>
      <c r="J142" s="198">
        <f t="shared" si="28"/>
        <v>1.9639063203603726</v>
      </c>
    </row>
    <row r="143" spans="1:10" x14ac:dyDescent="0.25">
      <c r="D143" s="40">
        <f t="shared" si="32"/>
        <v>2037</v>
      </c>
      <c r="E143" s="138">
        <f t="shared" si="29"/>
        <v>60</v>
      </c>
      <c r="F143" s="138">
        <f t="shared" si="30"/>
        <v>10</v>
      </c>
      <c r="G143" s="138">
        <f>+'Demanda AS x Sectores'!K179</f>
        <v>36.027188232047287</v>
      </c>
      <c r="H143" s="138">
        <f t="shared" si="31"/>
        <v>8.0360936796396274</v>
      </c>
      <c r="I143" s="273">
        <f t="shared" si="27"/>
        <v>23.972811767952713</v>
      </c>
      <c r="J143" s="198">
        <f t="shared" si="28"/>
        <v>1.9639063203603726</v>
      </c>
    </row>
    <row r="144" spans="1:10" x14ac:dyDescent="0.25">
      <c r="D144" s="40">
        <f t="shared" si="32"/>
        <v>2038</v>
      </c>
      <c r="E144" s="138">
        <f t="shared" si="29"/>
        <v>60</v>
      </c>
      <c r="F144" s="138">
        <f t="shared" si="30"/>
        <v>10</v>
      </c>
      <c r="G144" s="138">
        <f>+'Demanda AS x Sectores'!K180</f>
        <v>36.299692622344516</v>
      </c>
      <c r="H144" s="138">
        <f t="shared" si="31"/>
        <v>8.0360936796396274</v>
      </c>
      <c r="I144" s="273">
        <f t="shared" si="27"/>
        <v>23.700307377655484</v>
      </c>
      <c r="J144" s="198">
        <f t="shared" si="28"/>
        <v>1.9639063203603726</v>
      </c>
    </row>
    <row r="145" spans="4:10" x14ac:dyDescent="0.25">
      <c r="D145" s="40">
        <f t="shared" si="32"/>
        <v>2039</v>
      </c>
      <c r="E145" s="138">
        <f t="shared" si="29"/>
        <v>60</v>
      </c>
      <c r="F145" s="138">
        <f t="shared" si="30"/>
        <v>10</v>
      </c>
      <c r="G145" s="138">
        <f>+'Demanda AS x Sectores'!K181</f>
        <v>36.572197012641745</v>
      </c>
      <c r="H145" s="138">
        <f t="shared" si="31"/>
        <v>8.0360936796396274</v>
      </c>
      <c r="I145" s="273">
        <f t="shared" si="27"/>
        <v>23.427802987358255</v>
      </c>
      <c r="J145" s="198">
        <f t="shared" si="28"/>
        <v>1.9639063203603726</v>
      </c>
    </row>
    <row r="146" spans="4:10" x14ac:dyDescent="0.25">
      <c r="D146" s="40">
        <f t="shared" si="32"/>
        <v>2040</v>
      </c>
      <c r="E146" s="138">
        <f t="shared" si="29"/>
        <v>60</v>
      </c>
      <c r="F146" s="138">
        <f t="shared" si="30"/>
        <v>10</v>
      </c>
      <c r="G146" s="138">
        <f>+'Demanda AS x Sectores'!K182</f>
        <v>36.844701402938973</v>
      </c>
      <c r="H146" s="138">
        <f t="shared" si="31"/>
        <v>8.0360936796396274</v>
      </c>
      <c r="I146" s="273">
        <f t="shared" si="27"/>
        <v>23.155298597061027</v>
      </c>
      <c r="J146" s="198">
        <f t="shared" si="28"/>
        <v>1.9639063203603726</v>
      </c>
    </row>
    <row r="147" spans="4:10" x14ac:dyDescent="0.25">
      <c r="D147" s="112" t="str">
        <f>"Demanda:"&amp;TEXT(B133,"0,0%")&amp;" de Qmaxh"</f>
        <v>Demanda:20,0% de Qmaxh</v>
      </c>
    </row>
    <row r="148" spans="4:10" x14ac:dyDescent="0.25">
      <c r="D148" s="112"/>
    </row>
  </sheetData>
  <mergeCells count="28">
    <mergeCell ref="D129:D130"/>
    <mergeCell ref="E129:F129"/>
    <mergeCell ref="G129:H129"/>
    <mergeCell ref="I129:J129"/>
    <mergeCell ref="E33:F33"/>
    <mergeCell ref="G33:H33"/>
    <mergeCell ref="I33:J33"/>
    <mergeCell ref="D105:D106"/>
    <mergeCell ref="E105:F105"/>
    <mergeCell ref="G105:H105"/>
    <mergeCell ref="I105:J105"/>
    <mergeCell ref="D81:D82"/>
    <mergeCell ref="E81:F81"/>
    <mergeCell ref="G81:H81"/>
    <mergeCell ref="I81:J81"/>
    <mergeCell ref="D2:J2"/>
    <mergeCell ref="D3:J3"/>
    <mergeCell ref="D4:J4"/>
    <mergeCell ref="D57:D58"/>
    <mergeCell ref="E57:F57"/>
    <mergeCell ref="G57:H57"/>
    <mergeCell ref="I57:J57"/>
    <mergeCell ref="D9:D10"/>
    <mergeCell ref="E9:F9"/>
    <mergeCell ref="G9:H9"/>
    <mergeCell ref="I9:J9"/>
    <mergeCell ref="D33:D34"/>
    <mergeCell ref="D30:E30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3FE46-55DE-4DD0-B3A0-F33A2C58CF96}">
  <sheetPr>
    <tabColor rgb="FFFF0000"/>
    <pageSetUpPr fitToPage="1"/>
  </sheetPr>
  <dimension ref="A2:K288"/>
  <sheetViews>
    <sheetView workbookViewId="0"/>
  </sheetViews>
  <sheetFormatPr baseColWidth="10" defaultColWidth="11.44140625" defaultRowHeight="10.199999999999999" x14ac:dyDescent="0.25"/>
  <cols>
    <col min="1" max="3" width="4.6640625" style="26" customWidth="1"/>
    <col min="4" max="4" width="9.6640625" style="26" customWidth="1"/>
    <col min="5" max="5" width="11.44140625" style="20" customWidth="1"/>
    <col min="6" max="6" width="9" style="20" customWidth="1"/>
    <col min="7" max="8" width="15.5546875" style="20" customWidth="1"/>
    <col min="9" max="10" width="9" style="20" customWidth="1"/>
    <col min="11" max="11" width="10.88671875" style="26" customWidth="1"/>
    <col min="12" max="16384" width="11.44140625" style="26"/>
  </cols>
  <sheetData>
    <row r="2" spans="1:11" x14ac:dyDescent="0.2">
      <c r="D2" s="540" t="s">
        <v>1092</v>
      </c>
      <c r="E2" s="540"/>
      <c r="F2" s="540"/>
      <c r="G2" s="540"/>
      <c r="H2" s="540"/>
      <c r="I2" s="540"/>
      <c r="J2" s="540"/>
    </row>
    <row r="3" spans="1:11" x14ac:dyDescent="0.25">
      <c r="D3" s="529" t="s">
        <v>534</v>
      </c>
      <c r="E3" s="529"/>
      <c r="F3" s="529"/>
      <c r="G3" s="529"/>
      <c r="H3" s="529"/>
      <c r="I3" s="529"/>
      <c r="J3" s="529"/>
    </row>
    <row r="4" spans="1:11" s="20" customFormat="1" x14ac:dyDescent="0.25">
      <c r="B4" s="26"/>
      <c r="D4" s="529" t="s">
        <v>483</v>
      </c>
      <c r="E4" s="529"/>
      <c r="F4" s="529"/>
      <c r="G4" s="529"/>
      <c r="H4" s="529"/>
      <c r="I4" s="529"/>
      <c r="J4" s="529"/>
    </row>
    <row r="5" spans="1:11" s="20" customFormat="1" x14ac:dyDescent="0.25">
      <c r="B5" s="26"/>
      <c r="D5" s="197"/>
      <c r="E5" s="197"/>
      <c r="F5" s="197"/>
      <c r="G5" s="197"/>
      <c r="H5" s="197"/>
      <c r="I5" s="197"/>
      <c r="J5" s="197"/>
      <c r="K5" s="26"/>
    </row>
    <row r="6" spans="1:11" s="20" customFormat="1" x14ac:dyDescent="0.25">
      <c r="A6" s="26"/>
      <c r="B6" s="26"/>
      <c r="D6" s="532" t="str">
        <f>+'TABLA N° 62_'!D30</f>
        <v>Nombre Sector:</v>
      </c>
      <c r="E6" s="532"/>
      <c r="F6" s="114" t="str">
        <f>+'TABLA N° 62_'!F30</f>
        <v>San Ignacio</v>
      </c>
    </row>
    <row r="7" spans="1:11" s="20" customFormat="1" x14ac:dyDescent="0.25">
      <c r="A7" s="26"/>
      <c r="B7" s="26"/>
      <c r="D7" s="532" t="str">
        <f>+'TABLA N° 62_'!D31</f>
        <v>Nombre Planta Elevadora (1):</v>
      </c>
      <c r="E7" s="532"/>
      <c r="F7" s="114" t="str">
        <f>+'TABLA N° 62_'!F31</f>
        <v>Lautaro_BombaT4</v>
      </c>
    </row>
    <row r="8" spans="1:11" s="20" customFormat="1" x14ac:dyDescent="0.25">
      <c r="A8" s="26"/>
      <c r="B8" s="26"/>
      <c r="D8" s="532" t="str">
        <f>+'TABLA N° 62_'!D32</f>
        <v>Código NBI:</v>
      </c>
      <c r="E8" s="532"/>
      <c r="F8" s="114" t="str">
        <f>+'TABLA N° 62_'!F32</f>
        <v>351_PEAS2</v>
      </c>
    </row>
    <row r="9" spans="1:11" ht="22.8" customHeight="1" x14ac:dyDescent="0.25">
      <c r="D9" s="534" t="s">
        <v>10</v>
      </c>
      <c r="E9" s="539" t="s">
        <v>1084</v>
      </c>
      <c r="F9" s="548"/>
      <c r="G9" s="539" t="s">
        <v>1085</v>
      </c>
      <c r="H9" s="548"/>
      <c r="I9" s="539" t="s">
        <v>1086</v>
      </c>
      <c r="J9" s="548"/>
    </row>
    <row r="10" spans="1:11" ht="21.6" x14ac:dyDescent="0.25">
      <c r="D10" s="536"/>
      <c r="E10" s="115" t="s">
        <v>1083</v>
      </c>
      <c r="F10" s="115" t="s">
        <v>1088</v>
      </c>
      <c r="G10" s="115" t="s">
        <v>1087</v>
      </c>
      <c r="H10" s="115" t="s">
        <v>1088</v>
      </c>
      <c r="I10" s="115" t="s">
        <v>1089</v>
      </c>
      <c r="J10" s="115" t="s">
        <v>1088</v>
      </c>
    </row>
    <row r="11" spans="1:11" x14ac:dyDescent="0.25">
      <c r="D11" s="40">
        <f>+'Demanda AP'!B5</f>
        <v>2025</v>
      </c>
      <c r="E11" s="198">
        <f>+'TABLA N° 62_'!I35</f>
        <v>2.1083104892983826</v>
      </c>
      <c r="F11" s="198">
        <f>+'TABLA N° 62_'!J35</f>
        <v>0.64786429430768067</v>
      </c>
      <c r="G11" s="445"/>
      <c r="H11" s="445"/>
      <c r="I11" s="138">
        <f>+E11</f>
        <v>2.1083104892983826</v>
      </c>
      <c r="J11" s="198">
        <f>+F11</f>
        <v>0.64786429430768067</v>
      </c>
    </row>
    <row r="12" spans="1:11" x14ac:dyDescent="0.25">
      <c r="D12" s="40">
        <f>D11+1</f>
        <v>2026</v>
      </c>
      <c r="E12" s="198">
        <f>+'TABLA N° 62_'!I36</f>
        <v>1.926195008112277</v>
      </c>
      <c r="F12" s="198">
        <f>+'TABLA N° 62_'!J36</f>
        <v>0.64786429430768067</v>
      </c>
      <c r="G12" s="445"/>
      <c r="H12" s="445"/>
      <c r="I12" s="138">
        <f t="shared" ref="I12:I22" si="0">+E12</f>
        <v>1.926195008112277</v>
      </c>
      <c r="J12" s="198">
        <f>+F12</f>
        <v>0.64786429430768067</v>
      </c>
    </row>
    <row r="13" spans="1:11" x14ac:dyDescent="0.25">
      <c r="D13" s="40">
        <f t="shared" ref="D13:D26" si="1">D12+1</f>
        <v>2027</v>
      </c>
      <c r="E13" s="198">
        <f>+'TABLA N° 62_'!I37</f>
        <v>1.7440795269261713</v>
      </c>
      <c r="F13" s="198">
        <f>+'TABLA N° 62_'!J37</f>
        <v>0.64786429430768067</v>
      </c>
      <c r="G13" s="220"/>
      <c r="H13" s="138"/>
      <c r="I13" s="138">
        <f t="shared" si="0"/>
        <v>1.7440795269261713</v>
      </c>
      <c r="J13" s="198">
        <f>+F13+$H$13</f>
        <v>0.64786429430768067</v>
      </c>
    </row>
    <row r="14" spans="1:11" x14ac:dyDescent="0.25">
      <c r="D14" s="40">
        <f t="shared" si="1"/>
        <v>2028</v>
      </c>
      <c r="E14" s="198">
        <f>+'TABLA N° 62_'!I38</f>
        <v>1.5619640457400692</v>
      </c>
      <c r="F14" s="198">
        <f>+'TABLA N° 62_'!J38</f>
        <v>0.64786429430768067</v>
      </c>
      <c r="G14" s="220"/>
      <c r="H14" s="138"/>
      <c r="I14" s="138">
        <f t="shared" si="0"/>
        <v>1.5619640457400692</v>
      </c>
      <c r="J14" s="198">
        <f t="shared" ref="J14:J22" si="2">+F14+$H$13</f>
        <v>0.64786429430768067</v>
      </c>
    </row>
    <row r="15" spans="1:11" x14ac:dyDescent="0.25">
      <c r="D15" s="40">
        <f t="shared" si="1"/>
        <v>2029</v>
      </c>
      <c r="E15" s="198">
        <f>+'TABLA N° 62_'!I39</f>
        <v>1.37984856455396</v>
      </c>
      <c r="F15" s="198">
        <f>+'TABLA N° 62_'!J39</f>
        <v>0.64786429430768067</v>
      </c>
      <c r="G15" s="220"/>
      <c r="H15" s="138"/>
      <c r="I15" s="138">
        <f t="shared" si="0"/>
        <v>1.37984856455396</v>
      </c>
      <c r="J15" s="198">
        <f t="shared" si="2"/>
        <v>0.64786429430768067</v>
      </c>
    </row>
    <row r="16" spans="1:11" ht="12" customHeight="1" x14ac:dyDescent="0.25">
      <c r="D16" s="40">
        <f t="shared" si="1"/>
        <v>2030</v>
      </c>
      <c r="E16" s="198">
        <f>+'TABLA N° 62_'!I40</f>
        <v>1.1977330833677939</v>
      </c>
      <c r="F16" s="198">
        <f>+'TABLA N° 62_'!J40</f>
        <v>0.64786429430768067</v>
      </c>
      <c r="G16" s="165"/>
      <c r="H16" s="165"/>
      <c r="I16" s="138">
        <f t="shared" si="0"/>
        <v>1.1977330833677939</v>
      </c>
      <c r="J16" s="198">
        <f t="shared" si="2"/>
        <v>0.64786429430768067</v>
      </c>
    </row>
    <row r="17" spans="4:10" x14ac:dyDescent="0.25">
      <c r="D17" s="40">
        <f t="shared" si="1"/>
        <v>2031</v>
      </c>
      <c r="E17" s="198">
        <f>+'TABLA N° 62_'!I41</f>
        <v>1.0156176021816918</v>
      </c>
      <c r="F17" s="198">
        <f>+'TABLA N° 62_'!J41</f>
        <v>0.64786429430768067</v>
      </c>
      <c r="G17" s="165"/>
      <c r="H17" s="165"/>
      <c r="I17" s="138">
        <f t="shared" si="0"/>
        <v>1.0156176021816918</v>
      </c>
      <c r="J17" s="198">
        <f t="shared" si="2"/>
        <v>0.64786429430768067</v>
      </c>
    </row>
    <row r="18" spans="4:10" x14ac:dyDescent="0.25">
      <c r="D18" s="40">
        <f t="shared" si="1"/>
        <v>2032</v>
      </c>
      <c r="E18" s="198">
        <f>+'TABLA N° 62_'!I42</f>
        <v>0.83350212099558263</v>
      </c>
      <c r="F18" s="198">
        <f>+'TABLA N° 62_'!J42</f>
        <v>0.64786429430768067</v>
      </c>
      <c r="G18" s="220"/>
      <c r="H18" s="138"/>
      <c r="I18" s="138">
        <f t="shared" si="0"/>
        <v>0.83350212099558263</v>
      </c>
      <c r="J18" s="198">
        <f t="shared" si="2"/>
        <v>0.64786429430768067</v>
      </c>
    </row>
    <row r="19" spans="4:10" x14ac:dyDescent="0.25">
      <c r="D19" s="40">
        <f t="shared" si="1"/>
        <v>2033</v>
      </c>
      <c r="E19" s="198">
        <f>+'TABLA N° 62_'!I43</f>
        <v>0.65138663980948053</v>
      </c>
      <c r="F19" s="198">
        <f>+'TABLA N° 62_'!J43</f>
        <v>0.64786429430768067</v>
      </c>
      <c r="G19" s="220"/>
      <c r="H19" s="138"/>
      <c r="I19" s="138">
        <f t="shared" si="0"/>
        <v>0.65138663980948053</v>
      </c>
      <c r="J19" s="198">
        <f t="shared" si="2"/>
        <v>0.64786429430768067</v>
      </c>
    </row>
    <row r="20" spans="4:10" x14ac:dyDescent="0.25">
      <c r="D20" s="40">
        <f t="shared" si="1"/>
        <v>2034</v>
      </c>
      <c r="E20" s="198">
        <f>+'TABLA N° 62_'!I44</f>
        <v>0.46927115862337487</v>
      </c>
      <c r="F20" s="198">
        <f>+'TABLA N° 62_'!J44</f>
        <v>0.64786429430768067</v>
      </c>
      <c r="G20" s="220"/>
      <c r="H20" s="138"/>
      <c r="I20" s="138">
        <f t="shared" si="0"/>
        <v>0.46927115862337487</v>
      </c>
      <c r="J20" s="198">
        <f t="shared" si="2"/>
        <v>0.64786429430768067</v>
      </c>
    </row>
    <row r="21" spans="4:10" x14ac:dyDescent="0.25">
      <c r="D21" s="40">
        <f t="shared" si="1"/>
        <v>2035</v>
      </c>
      <c r="E21" s="198">
        <f>+'TABLA N° 62_'!I45</f>
        <v>0.28715567743720882</v>
      </c>
      <c r="F21" s="198">
        <f>+'TABLA N° 62_'!J45</f>
        <v>0.64786429430768067</v>
      </c>
      <c r="G21" s="627" t="s">
        <v>1264</v>
      </c>
      <c r="H21" s="628"/>
      <c r="I21" s="138">
        <f t="shared" si="0"/>
        <v>0.28715567743720882</v>
      </c>
      <c r="J21" s="198">
        <f t="shared" si="2"/>
        <v>0.64786429430768067</v>
      </c>
    </row>
    <row r="22" spans="4:10" x14ac:dyDescent="0.25">
      <c r="D22" s="40">
        <f t="shared" si="1"/>
        <v>2036</v>
      </c>
      <c r="E22" s="198">
        <f>+'TABLA N° 62_'!I46</f>
        <v>0.10504019625110317</v>
      </c>
      <c r="F22" s="198">
        <f>+'TABLA N° 62_'!J46</f>
        <v>0.64786429430768067</v>
      </c>
      <c r="G22" s="629"/>
      <c r="H22" s="630"/>
      <c r="I22" s="138">
        <f t="shared" si="0"/>
        <v>0.10504019625110317</v>
      </c>
      <c r="J22" s="198">
        <f t="shared" si="2"/>
        <v>0.64786429430768067</v>
      </c>
    </row>
    <row r="23" spans="4:10" x14ac:dyDescent="0.25">
      <c r="D23" s="40">
        <f t="shared" si="1"/>
        <v>2037</v>
      </c>
      <c r="E23" s="198">
        <f>+'TABLA N° 62_'!I47</f>
        <v>-7.7075284935002486E-2</v>
      </c>
      <c r="F23" s="198">
        <f>+'TABLA N° 62_'!J47</f>
        <v>0.64786429430768067</v>
      </c>
      <c r="G23" s="220">
        <v>1</v>
      </c>
      <c r="H23" s="138"/>
      <c r="I23" s="138">
        <f>+E23+$G$23</f>
        <v>0.92292471506499751</v>
      </c>
      <c r="J23" s="198">
        <f>+F23+$H$23</f>
        <v>0.64786429430768067</v>
      </c>
    </row>
    <row r="24" spans="4:10" x14ac:dyDescent="0.25">
      <c r="D24" s="40">
        <f t="shared" si="1"/>
        <v>2038</v>
      </c>
      <c r="E24" s="198">
        <f>+'TABLA N° 62_'!I48</f>
        <v>-0.25919076612110459</v>
      </c>
      <c r="F24" s="198">
        <f>+'TABLA N° 62_'!J48</f>
        <v>0.64786429430768067</v>
      </c>
      <c r="G24" s="220"/>
      <c r="H24" s="138"/>
      <c r="I24" s="138">
        <f t="shared" ref="I24:I26" si="3">+E24+$G$23</f>
        <v>0.74080923387889541</v>
      </c>
      <c r="J24" s="198">
        <f t="shared" ref="J24:J26" si="4">+F24+$H$23</f>
        <v>0.64786429430768067</v>
      </c>
    </row>
    <row r="25" spans="4:10" x14ac:dyDescent="0.25">
      <c r="D25" s="40">
        <f t="shared" si="1"/>
        <v>2039</v>
      </c>
      <c r="E25" s="198">
        <f>+'TABLA N° 62_'!I49</f>
        <v>-0.44130624730721379</v>
      </c>
      <c r="F25" s="198">
        <f>+'TABLA N° 62_'!J49</f>
        <v>0.64786429430768067</v>
      </c>
      <c r="G25" s="220"/>
      <c r="H25" s="138"/>
      <c r="I25" s="138">
        <f t="shared" si="3"/>
        <v>0.55869375269278621</v>
      </c>
      <c r="J25" s="198">
        <f t="shared" si="4"/>
        <v>0.64786429430768067</v>
      </c>
    </row>
    <row r="26" spans="4:10" x14ac:dyDescent="0.25">
      <c r="D26" s="40">
        <f t="shared" si="1"/>
        <v>2040</v>
      </c>
      <c r="E26" s="198">
        <f>+'TABLA N° 62_'!I50</f>
        <v>-0.62342172849331945</v>
      </c>
      <c r="F26" s="198">
        <f>+'TABLA N° 62_'!J50</f>
        <v>0.64786429430768067</v>
      </c>
      <c r="G26" s="220"/>
      <c r="H26" s="138"/>
      <c r="I26" s="138">
        <f t="shared" si="3"/>
        <v>0.37657827150668055</v>
      </c>
      <c r="J26" s="198">
        <f t="shared" si="4"/>
        <v>0.64786429430768067</v>
      </c>
    </row>
    <row r="27" spans="4:10" x14ac:dyDescent="0.2">
      <c r="D27" s="2"/>
    </row>
    <row r="28" spans="4:10" x14ac:dyDescent="0.2">
      <c r="D28" s="2"/>
    </row>
    <row r="29" spans="4:10" x14ac:dyDescent="0.2">
      <c r="D29" s="2"/>
    </row>
    <row r="30" spans="4:10" x14ac:dyDescent="0.2">
      <c r="D30" s="2"/>
    </row>
    <row r="31" spans="4:10" x14ac:dyDescent="0.2">
      <c r="D31" s="2"/>
    </row>
    <row r="32" spans="4:10" x14ac:dyDescent="0.2">
      <c r="D32" s="2"/>
    </row>
    <row r="33" spans="4:4" x14ac:dyDescent="0.2">
      <c r="D33" s="2"/>
    </row>
    <row r="34" spans="4:4" x14ac:dyDescent="0.2">
      <c r="D34" s="2"/>
    </row>
    <row r="35" spans="4:4" x14ac:dyDescent="0.2">
      <c r="D35" s="2"/>
    </row>
    <row r="36" spans="4:4" x14ac:dyDescent="0.2">
      <c r="D36" s="2"/>
    </row>
    <row r="37" spans="4:4" x14ac:dyDescent="0.2">
      <c r="D37" s="2"/>
    </row>
    <row r="38" spans="4:4" x14ac:dyDescent="0.2">
      <c r="D38" s="2"/>
    </row>
    <row r="39" spans="4:4" x14ac:dyDescent="0.2">
      <c r="D39" s="2"/>
    </row>
    <row r="40" spans="4:4" x14ac:dyDescent="0.2">
      <c r="D40" s="2"/>
    </row>
    <row r="41" spans="4:4" x14ac:dyDescent="0.2">
      <c r="D41" s="2"/>
    </row>
    <row r="42" spans="4:4" x14ac:dyDescent="0.2">
      <c r="D42" s="2"/>
    </row>
    <row r="43" spans="4:4" x14ac:dyDescent="0.2">
      <c r="D43" s="2"/>
    </row>
    <row r="44" spans="4:4" x14ac:dyDescent="0.2">
      <c r="D44" s="2"/>
    </row>
    <row r="45" spans="4:4" x14ac:dyDescent="0.2">
      <c r="D45" s="2"/>
    </row>
    <row r="46" spans="4:4" x14ac:dyDescent="0.2">
      <c r="D46" s="2"/>
    </row>
    <row r="47" spans="4:4" x14ac:dyDescent="0.2">
      <c r="D47" s="2"/>
    </row>
    <row r="48" spans="4:4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52" spans="4:4" x14ac:dyDescent="0.2">
      <c r="D52" s="2"/>
    </row>
    <row r="53" spans="4:4" x14ac:dyDescent="0.2">
      <c r="D53" s="2"/>
    </row>
    <row r="54" spans="4:4" x14ac:dyDescent="0.2">
      <c r="D54" s="2"/>
    </row>
    <row r="55" spans="4:4" x14ac:dyDescent="0.2">
      <c r="D55" s="2"/>
    </row>
    <row r="56" spans="4:4" x14ac:dyDescent="0.2">
      <c r="D56" s="2"/>
    </row>
    <row r="57" spans="4:4" x14ac:dyDescent="0.2">
      <c r="D57" s="2"/>
    </row>
    <row r="58" spans="4:4" x14ac:dyDescent="0.2">
      <c r="D58" s="2"/>
    </row>
    <row r="59" spans="4:4" x14ac:dyDescent="0.2">
      <c r="D59" s="2"/>
    </row>
    <row r="60" spans="4:4" x14ac:dyDescent="0.2">
      <c r="D60" s="2"/>
    </row>
    <row r="61" spans="4:4" x14ac:dyDescent="0.2">
      <c r="D61" s="2"/>
    </row>
    <row r="62" spans="4:4" x14ac:dyDescent="0.2">
      <c r="D62" s="2"/>
    </row>
    <row r="63" spans="4:4" x14ac:dyDescent="0.2">
      <c r="D63" s="2"/>
    </row>
    <row r="64" spans="4:4" x14ac:dyDescent="0.2">
      <c r="D64" s="2"/>
    </row>
    <row r="65" spans="4:4" x14ac:dyDescent="0.2">
      <c r="D65" s="2"/>
    </row>
    <row r="66" spans="4:4" x14ac:dyDescent="0.2">
      <c r="D66" s="2"/>
    </row>
    <row r="67" spans="4:4" x14ac:dyDescent="0.2">
      <c r="D67" s="2"/>
    </row>
    <row r="68" spans="4:4" x14ac:dyDescent="0.2">
      <c r="D68" s="2"/>
    </row>
    <row r="69" spans="4:4" x14ac:dyDescent="0.2">
      <c r="D69" s="2"/>
    </row>
    <row r="70" spans="4:4" x14ac:dyDescent="0.2">
      <c r="D70" s="2"/>
    </row>
    <row r="71" spans="4:4" x14ac:dyDescent="0.2">
      <c r="D71" s="2"/>
    </row>
    <row r="72" spans="4:4" x14ac:dyDescent="0.2">
      <c r="D72" s="2"/>
    </row>
    <row r="73" spans="4:4" x14ac:dyDescent="0.2">
      <c r="D73" s="2"/>
    </row>
    <row r="74" spans="4:4" x14ac:dyDescent="0.2">
      <c r="D74" s="2"/>
    </row>
    <row r="75" spans="4:4" x14ac:dyDescent="0.2">
      <c r="D75" s="2"/>
    </row>
    <row r="76" spans="4:4" x14ac:dyDescent="0.2">
      <c r="D76" s="2"/>
    </row>
    <row r="77" spans="4:4" x14ac:dyDescent="0.2">
      <c r="D77" s="2"/>
    </row>
    <row r="78" spans="4:4" x14ac:dyDescent="0.2">
      <c r="D78" s="2"/>
    </row>
    <row r="79" spans="4:4" x14ac:dyDescent="0.2">
      <c r="D79" s="2"/>
    </row>
    <row r="80" spans="4:4" x14ac:dyDescent="0.2">
      <c r="D80" s="2"/>
    </row>
    <row r="81" spans="4:4" x14ac:dyDescent="0.2">
      <c r="D81" s="2"/>
    </row>
    <row r="82" spans="4:4" x14ac:dyDescent="0.2">
      <c r="D82" s="2"/>
    </row>
    <row r="83" spans="4:4" x14ac:dyDescent="0.2">
      <c r="D83" s="2"/>
    </row>
    <row r="84" spans="4:4" x14ac:dyDescent="0.2">
      <c r="D84" s="2"/>
    </row>
    <row r="85" spans="4:4" x14ac:dyDescent="0.2">
      <c r="D85" s="2"/>
    </row>
    <row r="86" spans="4:4" x14ac:dyDescent="0.2">
      <c r="D86" s="2"/>
    </row>
    <row r="87" spans="4:4" x14ac:dyDescent="0.2">
      <c r="D87" s="2"/>
    </row>
    <row r="88" spans="4:4" x14ac:dyDescent="0.2">
      <c r="D88" s="2"/>
    </row>
    <row r="89" spans="4:4" x14ac:dyDescent="0.2">
      <c r="D89" s="2"/>
    </row>
    <row r="90" spans="4:4" x14ac:dyDescent="0.2">
      <c r="D90" s="2"/>
    </row>
    <row r="91" spans="4:4" x14ac:dyDescent="0.2">
      <c r="D91" s="2"/>
    </row>
    <row r="92" spans="4:4" x14ac:dyDescent="0.2">
      <c r="D92" s="2"/>
    </row>
    <row r="93" spans="4:4" x14ac:dyDescent="0.2">
      <c r="D93" s="2"/>
    </row>
    <row r="94" spans="4:4" x14ac:dyDescent="0.2">
      <c r="D94" s="2"/>
    </row>
    <row r="95" spans="4:4" x14ac:dyDescent="0.2">
      <c r="D95" s="2"/>
    </row>
    <row r="96" spans="4:4" x14ac:dyDescent="0.2">
      <c r="D96" s="2"/>
    </row>
    <row r="97" spans="4:4" x14ac:dyDescent="0.2">
      <c r="D97" s="2"/>
    </row>
    <row r="98" spans="4:4" x14ac:dyDescent="0.2">
      <c r="D98" s="2"/>
    </row>
    <row r="99" spans="4:4" x14ac:dyDescent="0.2">
      <c r="D99" s="2"/>
    </row>
    <row r="100" spans="4:4" x14ac:dyDescent="0.2">
      <c r="D100" s="2"/>
    </row>
    <row r="101" spans="4:4" x14ac:dyDescent="0.2">
      <c r="D101" s="2"/>
    </row>
    <row r="102" spans="4:4" x14ac:dyDescent="0.2">
      <c r="D102" s="2"/>
    </row>
    <row r="103" spans="4:4" x14ac:dyDescent="0.2">
      <c r="D103" s="2"/>
    </row>
    <row r="104" spans="4:4" x14ac:dyDescent="0.2">
      <c r="D104" s="2"/>
    </row>
    <row r="105" spans="4:4" x14ac:dyDescent="0.2">
      <c r="D105" s="2"/>
    </row>
    <row r="106" spans="4:4" x14ac:dyDescent="0.2">
      <c r="D106" s="2"/>
    </row>
    <row r="107" spans="4:4" x14ac:dyDescent="0.2">
      <c r="D107" s="2"/>
    </row>
    <row r="108" spans="4:4" x14ac:dyDescent="0.2">
      <c r="D108" s="2"/>
    </row>
    <row r="109" spans="4:4" x14ac:dyDescent="0.2">
      <c r="D109" s="2"/>
    </row>
    <row r="110" spans="4:4" x14ac:dyDescent="0.2">
      <c r="D110" s="2"/>
    </row>
    <row r="111" spans="4:4" x14ac:dyDescent="0.2">
      <c r="D111" s="2"/>
    </row>
    <row r="112" spans="4:4" x14ac:dyDescent="0.2">
      <c r="D112" s="2"/>
    </row>
    <row r="113" spans="4:4" x14ac:dyDescent="0.2">
      <c r="D113" s="2"/>
    </row>
    <row r="114" spans="4:4" x14ac:dyDescent="0.2">
      <c r="D114" s="2"/>
    </row>
    <row r="115" spans="4:4" x14ac:dyDescent="0.2">
      <c r="D115" s="2"/>
    </row>
    <row r="116" spans="4:4" x14ac:dyDescent="0.2">
      <c r="D116" s="2"/>
    </row>
    <row r="117" spans="4:4" x14ac:dyDescent="0.2">
      <c r="D117" s="2"/>
    </row>
    <row r="118" spans="4:4" x14ac:dyDescent="0.2">
      <c r="D118" s="2"/>
    </row>
    <row r="119" spans="4:4" x14ac:dyDescent="0.2">
      <c r="D119" s="2"/>
    </row>
    <row r="120" spans="4:4" x14ac:dyDescent="0.2">
      <c r="D120" s="2"/>
    </row>
    <row r="121" spans="4:4" x14ac:dyDescent="0.2">
      <c r="D121" s="2"/>
    </row>
    <row r="122" spans="4:4" x14ac:dyDescent="0.2">
      <c r="D122" s="2"/>
    </row>
    <row r="123" spans="4:4" x14ac:dyDescent="0.2">
      <c r="D123" s="2"/>
    </row>
    <row r="124" spans="4:4" x14ac:dyDescent="0.2">
      <c r="D124" s="2"/>
    </row>
    <row r="125" spans="4:4" x14ac:dyDescent="0.2">
      <c r="D125" s="2"/>
    </row>
    <row r="126" spans="4:4" x14ac:dyDescent="0.2">
      <c r="D126" s="2"/>
    </row>
    <row r="127" spans="4:4" x14ac:dyDescent="0.2">
      <c r="D127" s="2"/>
    </row>
    <row r="128" spans="4:4" x14ac:dyDescent="0.2">
      <c r="D128" s="2"/>
    </row>
    <row r="129" spans="4:4" x14ac:dyDescent="0.2">
      <c r="D129" s="2"/>
    </row>
    <row r="130" spans="4:4" x14ac:dyDescent="0.2">
      <c r="D130" s="2"/>
    </row>
    <row r="131" spans="4:4" x14ac:dyDescent="0.2">
      <c r="D131" s="2"/>
    </row>
    <row r="132" spans="4:4" x14ac:dyDescent="0.2">
      <c r="D132" s="2"/>
    </row>
    <row r="133" spans="4:4" x14ac:dyDescent="0.2">
      <c r="D133" s="2"/>
    </row>
    <row r="134" spans="4:4" x14ac:dyDescent="0.2">
      <c r="D134" s="2"/>
    </row>
    <row r="135" spans="4:4" x14ac:dyDescent="0.2">
      <c r="D135" s="2"/>
    </row>
    <row r="136" spans="4:4" x14ac:dyDescent="0.2">
      <c r="D136" s="2"/>
    </row>
    <row r="137" spans="4:4" x14ac:dyDescent="0.2">
      <c r="D137" s="2"/>
    </row>
    <row r="138" spans="4:4" x14ac:dyDescent="0.2">
      <c r="D138" s="2"/>
    </row>
    <row r="139" spans="4:4" x14ac:dyDescent="0.2">
      <c r="D139" s="2"/>
    </row>
    <row r="140" spans="4:4" x14ac:dyDescent="0.2">
      <c r="D140" s="2"/>
    </row>
    <row r="141" spans="4:4" x14ac:dyDescent="0.2">
      <c r="D141" s="2"/>
    </row>
    <row r="142" spans="4:4" x14ac:dyDescent="0.2">
      <c r="D142" s="2"/>
    </row>
    <row r="143" spans="4:4" x14ac:dyDescent="0.2">
      <c r="D143" s="2"/>
    </row>
    <row r="144" spans="4:4" x14ac:dyDescent="0.2">
      <c r="D144" s="2"/>
    </row>
    <row r="145" spans="4:4" x14ac:dyDescent="0.2">
      <c r="D145" s="2"/>
    </row>
    <row r="146" spans="4:4" x14ac:dyDescent="0.2">
      <c r="D146" s="2"/>
    </row>
    <row r="147" spans="4:4" x14ac:dyDescent="0.2">
      <c r="D147" s="2"/>
    </row>
    <row r="148" spans="4:4" x14ac:dyDescent="0.2">
      <c r="D148" s="2"/>
    </row>
    <row r="149" spans="4:4" x14ac:dyDescent="0.2">
      <c r="D149" s="2"/>
    </row>
    <row r="150" spans="4:4" x14ac:dyDescent="0.2">
      <c r="D150" s="2"/>
    </row>
    <row r="151" spans="4:4" x14ac:dyDescent="0.2">
      <c r="D151" s="2"/>
    </row>
    <row r="152" spans="4:4" x14ac:dyDescent="0.2">
      <c r="D152" s="2"/>
    </row>
    <row r="153" spans="4:4" x14ac:dyDescent="0.2">
      <c r="D153" s="2"/>
    </row>
    <row r="154" spans="4:4" x14ac:dyDescent="0.2">
      <c r="D154" s="2"/>
    </row>
    <row r="155" spans="4:4" x14ac:dyDescent="0.2">
      <c r="D155" s="2"/>
    </row>
    <row r="156" spans="4:4" x14ac:dyDescent="0.2">
      <c r="D156" s="2"/>
    </row>
    <row r="157" spans="4:4" x14ac:dyDescent="0.2">
      <c r="D157" s="2"/>
    </row>
    <row r="158" spans="4:4" x14ac:dyDescent="0.2">
      <c r="D158" s="2"/>
    </row>
    <row r="159" spans="4:4" x14ac:dyDescent="0.2">
      <c r="D159" s="2"/>
    </row>
    <row r="160" spans="4:4" x14ac:dyDescent="0.2">
      <c r="D160" s="2"/>
    </row>
    <row r="161" spans="4:4" x14ac:dyDescent="0.2">
      <c r="D161" s="2"/>
    </row>
    <row r="162" spans="4:4" x14ac:dyDescent="0.2">
      <c r="D162" s="2"/>
    </row>
    <row r="163" spans="4:4" x14ac:dyDescent="0.2">
      <c r="D163" s="2"/>
    </row>
    <row r="164" spans="4:4" x14ac:dyDescent="0.2">
      <c r="D164" s="2"/>
    </row>
    <row r="165" spans="4:4" x14ac:dyDescent="0.2">
      <c r="D165" s="2"/>
    </row>
    <row r="166" spans="4:4" x14ac:dyDescent="0.2">
      <c r="D166" s="2"/>
    </row>
    <row r="167" spans="4:4" x14ac:dyDescent="0.2">
      <c r="D167" s="2"/>
    </row>
    <row r="168" spans="4:4" x14ac:dyDescent="0.2">
      <c r="D168" s="2"/>
    </row>
    <row r="169" spans="4:4" x14ac:dyDescent="0.2">
      <c r="D169" s="2"/>
    </row>
    <row r="170" spans="4:4" x14ac:dyDescent="0.2">
      <c r="D170" s="2"/>
    </row>
    <row r="171" spans="4:4" x14ac:dyDescent="0.2">
      <c r="D171" s="2"/>
    </row>
    <row r="172" spans="4:4" x14ac:dyDescent="0.2">
      <c r="D172" s="2"/>
    </row>
    <row r="173" spans="4:4" x14ac:dyDescent="0.2">
      <c r="D173" s="2"/>
    </row>
    <row r="174" spans="4:4" x14ac:dyDescent="0.2">
      <c r="D174" s="2"/>
    </row>
    <row r="175" spans="4:4" x14ac:dyDescent="0.2">
      <c r="D175" s="2"/>
    </row>
    <row r="176" spans="4:4" x14ac:dyDescent="0.2">
      <c r="D176" s="2"/>
    </row>
    <row r="177" spans="4:4" x14ac:dyDescent="0.2">
      <c r="D177" s="2"/>
    </row>
    <row r="178" spans="4:4" x14ac:dyDescent="0.2">
      <c r="D178" s="2"/>
    </row>
    <row r="179" spans="4:4" x14ac:dyDescent="0.2">
      <c r="D179" s="2"/>
    </row>
    <row r="180" spans="4:4" x14ac:dyDescent="0.2">
      <c r="D180" s="2"/>
    </row>
    <row r="181" spans="4:4" x14ac:dyDescent="0.2">
      <c r="D181" s="2"/>
    </row>
    <row r="182" spans="4:4" x14ac:dyDescent="0.2">
      <c r="D182" s="2"/>
    </row>
    <row r="183" spans="4:4" x14ac:dyDescent="0.2">
      <c r="D183" s="2"/>
    </row>
    <row r="184" spans="4:4" x14ac:dyDescent="0.2">
      <c r="D184" s="2"/>
    </row>
    <row r="185" spans="4:4" x14ac:dyDescent="0.2">
      <c r="D185" s="2"/>
    </row>
    <row r="186" spans="4:4" x14ac:dyDescent="0.2">
      <c r="D186" s="2"/>
    </row>
    <row r="187" spans="4:4" x14ac:dyDescent="0.2">
      <c r="D187" s="2"/>
    </row>
    <row r="188" spans="4:4" x14ac:dyDescent="0.2">
      <c r="D188" s="2"/>
    </row>
    <row r="189" spans="4:4" x14ac:dyDescent="0.2">
      <c r="D189" s="2"/>
    </row>
    <row r="190" spans="4:4" x14ac:dyDescent="0.2">
      <c r="D190" s="2"/>
    </row>
    <row r="191" spans="4:4" x14ac:dyDescent="0.2">
      <c r="D191" s="2"/>
    </row>
    <row r="192" spans="4:4" x14ac:dyDescent="0.2">
      <c r="D192" s="2"/>
    </row>
    <row r="193" spans="4:4" x14ac:dyDescent="0.2">
      <c r="D193" s="2"/>
    </row>
    <row r="194" spans="4:4" x14ac:dyDescent="0.2">
      <c r="D194" s="2"/>
    </row>
    <row r="195" spans="4:4" x14ac:dyDescent="0.2">
      <c r="D195" s="2"/>
    </row>
    <row r="196" spans="4:4" x14ac:dyDescent="0.2">
      <c r="D196" s="2"/>
    </row>
    <row r="197" spans="4:4" x14ac:dyDescent="0.2">
      <c r="D197" s="2"/>
    </row>
    <row r="198" spans="4:4" x14ac:dyDescent="0.2">
      <c r="D198" s="2"/>
    </row>
    <row r="199" spans="4:4" x14ac:dyDescent="0.2">
      <c r="D199" s="2"/>
    </row>
    <row r="200" spans="4:4" x14ac:dyDescent="0.2">
      <c r="D200" s="2"/>
    </row>
    <row r="201" spans="4:4" x14ac:dyDescent="0.2">
      <c r="D201" s="2"/>
    </row>
    <row r="202" spans="4:4" x14ac:dyDescent="0.2">
      <c r="D202" s="2"/>
    </row>
    <row r="203" spans="4:4" x14ac:dyDescent="0.2">
      <c r="D203" s="2"/>
    </row>
    <row r="204" spans="4:4" x14ac:dyDescent="0.2">
      <c r="D204" s="2"/>
    </row>
    <row r="205" spans="4:4" x14ac:dyDescent="0.2">
      <c r="D205" s="2"/>
    </row>
    <row r="206" spans="4:4" x14ac:dyDescent="0.2">
      <c r="D206" s="2"/>
    </row>
    <row r="207" spans="4:4" x14ac:dyDescent="0.2">
      <c r="D207" s="2"/>
    </row>
    <row r="208" spans="4:4" x14ac:dyDescent="0.2">
      <c r="D208" s="2"/>
    </row>
    <row r="209" spans="4:4" x14ac:dyDescent="0.2">
      <c r="D209" s="2"/>
    </row>
    <row r="210" spans="4:4" x14ac:dyDescent="0.2">
      <c r="D210" s="2"/>
    </row>
    <row r="211" spans="4:4" x14ac:dyDescent="0.2">
      <c r="D211" s="2"/>
    </row>
    <row r="212" spans="4:4" x14ac:dyDescent="0.2">
      <c r="D212" s="2"/>
    </row>
    <row r="213" spans="4:4" x14ac:dyDescent="0.2">
      <c r="D213" s="2"/>
    </row>
    <row r="214" spans="4:4" x14ac:dyDescent="0.2">
      <c r="D214" s="2"/>
    </row>
    <row r="215" spans="4:4" x14ac:dyDescent="0.2">
      <c r="D215" s="2"/>
    </row>
    <row r="216" spans="4:4" x14ac:dyDescent="0.2">
      <c r="D216" s="2"/>
    </row>
    <row r="217" spans="4:4" x14ac:dyDescent="0.2">
      <c r="D217" s="2"/>
    </row>
    <row r="218" spans="4:4" x14ac:dyDescent="0.2">
      <c r="D218" s="2"/>
    </row>
    <row r="219" spans="4:4" x14ac:dyDescent="0.2">
      <c r="D219" s="2"/>
    </row>
    <row r="220" spans="4:4" x14ac:dyDescent="0.2">
      <c r="D220" s="2"/>
    </row>
    <row r="221" spans="4:4" x14ac:dyDescent="0.2">
      <c r="D221" s="2"/>
    </row>
    <row r="222" spans="4:4" x14ac:dyDescent="0.2">
      <c r="D222" s="2"/>
    </row>
    <row r="223" spans="4:4" x14ac:dyDescent="0.2">
      <c r="D223" s="2"/>
    </row>
    <row r="224" spans="4:4" x14ac:dyDescent="0.2">
      <c r="D224" s="2"/>
    </row>
    <row r="225" spans="4:4" x14ac:dyDescent="0.2">
      <c r="D225" s="2"/>
    </row>
    <row r="226" spans="4:4" x14ac:dyDescent="0.2">
      <c r="D226" s="2"/>
    </row>
    <row r="227" spans="4:4" x14ac:dyDescent="0.2">
      <c r="D227" s="2"/>
    </row>
    <row r="228" spans="4:4" x14ac:dyDescent="0.2">
      <c r="D228" s="2"/>
    </row>
    <row r="229" spans="4:4" x14ac:dyDescent="0.2">
      <c r="D229" s="2"/>
    </row>
    <row r="230" spans="4:4" x14ac:dyDescent="0.2">
      <c r="D230" s="2"/>
    </row>
    <row r="231" spans="4:4" x14ac:dyDescent="0.2">
      <c r="D231" s="2"/>
    </row>
    <row r="232" spans="4:4" x14ac:dyDescent="0.2">
      <c r="D232" s="2"/>
    </row>
    <row r="233" spans="4:4" x14ac:dyDescent="0.2">
      <c r="D233" s="2"/>
    </row>
    <row r="234" spans="4:4" x14ac:dyDescent="0.2">
      <c r="D234" s="2"/>
    </row>
    <row r="235" spans="4:4" x14ac:dyDescent="0.2">
      <c r="D235" s="2"/>
    </row>
    <row r="236" spans="4:4" x14ac:dyDescent="0.2">
      <c r="D236" s="2"/>
    </row>
    <row r="237" spans="4:4" x14ac:dyDescent="0.2">
      <c r="D237" s="2"/>
    </row>
    <row r="238" spans="4:4" x14ac:dyDescent="0.2">
      <c r="D238" s="2"/>
    </row>
    <row r="239" spans="4:4" x14ac:dyDescent="0.2">
      <c r="D239" s="2"/>
    </row>
    <row r="240" spans="4:4" x14ac:dyDescent="0.2">
      <c r="D240" s="2"/>
    </row>
    <row r="241" spans="4:4" x14ac:dyDescent="0.2">
      <c r="D241" s="2"/>
    </row>
    <row r="242" spans="4:4" x14ac:dyDescent="0.2">
      <c r="D242" s="2"/>
    </row>
    <row r="243" spans="4:4" x14ac:dyDescent="0.2">
      <c r="D243" s="2"/>
    </row>
    <row r="244" spans="4:4" x14ac:dyDescent="0.2">
      <c r="D244" s="2"/>
    </row>
    <row r="245" spans="4:4" x14ac:dyDescent="0.2">
      <c r="D245" s="2"/>
    </row>
    <row r="246" spans="4:4" x14ac:dyDescent="0.2">
      <c r="D246" s="2"/>
    </row>
    <row r="247" spans="4:4" x14ac:dyDescent="0.2">
      <c r="D247" s="2"/>
    </row>
    <row r="248" spans="4:4" x14ac:dyDescent="0.2">
      <c r="D248" s="2"/>
    </row>
    <row r="249" spans="4:4" x14ac:dyDescent="0.2">
      <c r="D249" s="2"/>
    </row>
    <row r="250" spans="4:4" x14ac:dyDescent="0.2">
      <c r="D250" s="2"/>
    </row>
    <row r="251" spans="4:4" x14ac:dyDescent="0.2">
      <c r="D251" s="2"/>
    </row>
    <row r="252" spans="4:4" x14ac:dyDescent="0.2">
      <c r="D252" s="2"/>
    </row>
    <row r="253" spans="4:4" x14ac:dyDescent="0.2">
      <c r="D253" s="2"/>
    </row>
    <row r="254" spans="4:4" x14ac:dyDescent="0.2">
      <c r="D254" s="2"/>
    </row>
    <row r="255" spans="4:4" x14ac:dyDescent="0.2">
      <c r="D255" s="2"/>
    </row>
    <row r="256" spans="4:4" x14ac:dyDescent="0.2">
      <c r="D256" s="2"/>
    </row>
    <row r="257" spans="4:4" x14ac:dyDescent="0.2">
      <c r="D257" s="2"/>
    </row>
    <row r="258" spans="4:4" x14ac:dyDescent="0.2">
      <c r="D258" s="2"/>
    </row>
    <row r="259" spans="4:4" x14ac:dyDescent="0.2">
      <c r="D259" s="2"/>
    </row>
    <row r="260" spans="4:4" x14ac:dyDescent="0.2">
      <c r="D260" s="2"/>
    </row>
    <row r="261" spans="4:4" x14ac:dyDescent="0.2">
      <c r="D261" s="2"/>
    </row>
    <row r="262" spans="4:4" x14ac:dyDescent="0.2">
      <c r="D262" s="2"/>
    </row>
    <row r="263" spans="4:4" x14ac:dyDescent="0.2">
      <c r="D263" s="2"/>
    </row>
    <row r="264" spans="4:4" x14ac:dyDescent="0.2">
      <c r="D264" s="2"/>
    </row>
    <row r="265" spans="4:4" x14ac:dyDescent="0.2">
      <c r="D265" s="2"/>
    </row>
    <row r="266" spans="4:4" x14ac:dyDescent="0.2">
      <c r="D266" s="2"/>
    </row>
    <row r="267" spans="4:4" x14ac:dyDescent="0.2">
      <c r="D267" s="2"/>
    </row>
    <row r="268" spans="4:4" x14ac:dyDescent="0.2">
      <c r="D268" s="2"/>
    </row>
    <row r="269" spans="4:4" x14ac:dyDescent="0.2">
      <c r="D269" s="2"/>
    </row>
    <row r="270" spans="4:4" x14ac:dyDescent="0.2">
      <c r="D270" s="2"/>
    </row>
    <row r="271" spans="4:4" x14ac:dyDescent="0.2">
      <c r="D271" s="2"/>
    </row>
    <row r="272" spans="4:4" x14ac:dyDescent="0.2">
      <c r="D272" s="2"/>
    </row>
    <row r="273" spans="4:4" x14ac:dyDescent="0.2">
      <c r="D273" s="2"/>
    </row>
    <row r="274" spans="4:4" x14ac:dyDescent="0.2">
      <c r="D274" s="2"/>
    </row>
    <row r="275" spans="4:4" x14ac:dyDescent="0.2">
      <c r="D275" s="2"/>
    </row>
    <row r="276" spans="4:4" x14ac:dyDescent="0.2">
      <c r="D276" s="2"/>
    </row>
    <row r="277" spans="4:4" x14ac:dyDescent="0.2">
      <c r="D277" s="2"/>
    </row>
    <row r="278" spans="4:4" x14ac:dyDescent="0.2">
      <c r="D278" s="2"/>
    </row>
    <row r="279" spans="4:4" x14ac:dyDescent="0.2">
      <c r="D279" s="2"/>
    </row>
    <row r="280" spans="4:4" x14ac:dyDescent="0.2">
      <c r="D280" s="2"/>
    </row>
    <row r="281" spans="4:4" x14ac:dyDescent="0.2">
      <c r="D281" s="2"/>
    </row>
    <row r="282" spans="4:4" x14ac:dyDescent="0.2">
      <c r="D282" s="2"/>
    </row>
    <row r="283" spans="4:4" x14ac:dyDescent="0.2">
      <c r="D283" s="2"/>
    </row>
    <row r="284" spans="4:4" x14ac:dyDescent="0.2">
      <c r="D284" s="2"/>
    </row>
    <row r="285" spans="4:4" x14ac:dyDescent="0.2">
      <c r="D285" s="2"/>
    </row>
    <row r="286" spans="4:4" x14ac:dyDescent="0.2">
      <c r="D286" s="2"/>
    </row>
    <row r="287" spans="4:4" x14ac:dyDescent="0.2">
      <c r="D287" s="2"/>
    </row>
    <row r="288" spans="4:4" x14ac:dyDescent="0.2">
      <c r="D288" s="2"/>
    </row>
  </sheetData>
  <mergeCells count="11">
    <mergeCell ref="D2:J2"/>
    <mergeCell ref="D3:J3"/>
    <mergeCell ref="D4:J4"/>
    <mergeCell ref="I9:J9"/>
    <mergeCell ref="G21:H22"/>
    <mergeCell ref="D6:E6"/>
    <mergeCell ref="D9:D10"/>
    <mergeCell ref="E9:F9"/>
    <mergeCell ref="G9:H9"/>
    <mergeCell ref="D7:E7"/>
    <mergeCell ref="D8:E8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6">
    <tabColor theme="3" tint="0.79998168889431442"/>
  </sheetPr>
  <dimension ref="A1:L32"/>
  <sheetViews>
    <sheetView workbookViewId="0"/>
  </sheetViews>
  <sheetFormatPr baseColWidth="10" defaultRowHeight="13.2" x14ac:dyDescent="0.25"/>
  <cols>
    <col min="1" max="1" width="9.6640625" customWidth="1"/>
    <col min="2" max="2" width="14.44140625" customWidth="1"/>
    <col min="3" max="3" width="14" bestFit="1" customWidth="1"/>
    <col min="4" max="7" width="8.6640625" customWidth="1"/>
    <col min="8" max="8" width="10.109375" customWidth="1"/>
    <col min="9" max="9" width="2.6640625" bestFit="1" customWidth="1"/>
    <col min="10" max="10" width="25.109375" bestFit="1" customWidth="1"/>
    <col min="11" max="11" width="20.6640625" customWidth="1"/>
  </cols>
  <sheetData>
    <row r="1" spans="1:11" x14ac:dyDescent="0.25">
      <c r="A1" s="166">
        <v>1</v>
      </c>
      <c r="B1" s="166">
        <v>2</v>
      </c>
      <c r="C1" s="166">
        <v>3</v>
      </c>
      <c r="D1" s="166">
        <v>4</v>
      </c>
      <c r="E1" s="166">
        <v>5</v>
      </c>
      <c r="F1" s="166">
        <v>6</v>
      </c>
      <c r="G1" s="166">
        <v>9</v>
      </c>
      <c r="H1" s="166">
        <v>10</v>
      </c>
      <c r="I1" s="166">
        <v>11</v>
      </c>
      <c r="J1" s="166">
        <v>12</v>
      </c>
    </row>
    <row r="2" spans="1:11" x14ac:dyDescent="0.25">
      <c r="A2" s="103"/>
      <c r="B2" s="19"/>
      <c r="C2" s="19"/>
      <c r="D2" s="19"/>
      <c r="E2" s="19"/>
      <c r="F2" s="29"/>
      <c r="G2" s="19"/>
      <c r="H2" s="19"/>
      <c r="I2" s="19"/>
      <c r="J2" s="19"/>
    </row>
    <row r="3" spans="1:11" ht="30.6" x14ac:dyDescent="0.25">
      <c r="A3" s="103"/>
      <c r="B3" s="115" t="s">
        <v>277</v>
      </c>
      <c r="C3" s="115" t="s">
        <v>683</v>
      </c>
      <c r="D3" s="115" t="s">
        <v>779</v>
      </c>
      <c r="E3" s="115" t="s">
        <v>778</v>
      </c>
      <c r="F3" s="145" t="s">
        <v>684</v>
      </c>
      <c r="G3" s="115" t="s">
        <v>762</v>
      </c>
      <c r="H3" s="115" t="s">
        <v>655</v>
      </c>
      <c r="I3" s="19"/>
      <c r="J3" s="115" t="s">
        <v>278</v>
      </c>
      <c r="K3" s="115" t="s">
        <v>352</v>
      </c>
    </row>
    <row r="4" spans="1:11" x14ac:dyDescent="0.25">
      <c r="A4" s="103">
        <v>1</v>
      </c>
      <c r="B4" s="21" t="str">
        <f>+'PEAS E IMP'!I13</f>
        <v>1151_PEAS1</v>
      </c>
      <c r="C4" s="164" t="str">
        <f>+'PEAS E IMP'!B13</f>
        <v>351_PEAS1</v>
      </c>
      <c r="D4" s="138">
        <f>+'PEAS E IMP'!K13</f>
        <v>367.4</v>
      </c>
      <c r="E4" s="115">
        <f>+'PEAS E IMP'!L13</f>
        <v>200</v>
      </c>
      <c r="F4" s="115" t="str">
        <f>+'PEAS E IMP'!M13</f>
        <v>AC</v>
      </c>
      <c r="G4" s="248">
        <f>+'PEAS E IMP'!P13</f>
        <v>3</v>
      </c>
      <c r="H4" s="248">
        <f>+'PEAS E IMP'!N13</f>
        <v>94.248000000000005</v>
      </c>
      <c r="I4" s="19"/>
      <c r="J4" s="164" t="str">
        <f>+'PEAS E IMP'!J13</f>
        <v>Av_Eduardo Frei_Bomba1T4-1T6</v>
      </c>
      <c r="K4" s="248">
        <f>+L23</f>
        <v>50</v>
      </c>
    </row>
    <row r="5" spans="1:11" x14ac:dyDescent="0.25">
      <c r="A5" s="103">
        <v>2</v>
      </c>
      <c r="B5" s="21" t="str">
        <f>+'PEAS E IMP'!I14</f>
        <v>1151_PEAS1-1</v>
      </c>
      <c r="C5" s="164" t="str">
        <f>+'PEAS E IMP'!B14</f>
        <v>351_PEAS1</v>
      </c>
      <c r="D5" s="138">
        <f>+'PEAS E IMP'!K14</f>
        <v>68.900000000000006</v>
      </c>
      <c r="E5" s="115">
        <f>+'PEAS E IMP'!L14</f>
        <v>200</v>
      </c>
      <c r="F5" s="115" t="str">
        <f>+'PEAS E IMP'!M14</f>
        <v>PVC</v>
      </c>
      <c r="G5" s="248">
        <f>+'PEAS E IMP'!P14</f>
        <v>3</v>
      </c>
      <c r="H5" s="248">
        <f>+'PEAS E IMP'!N14</f>
        <v>94.248000000000005</v>
      </c>
      <c r="I5" s="19"/>
      <c r="J5" s="164" t="str">
        <f>+'PEAS E IMP'!J14</f>
        <v xml:space="preserve">Eduardo_Frei_2 </v>
      </c>
      <c r="K5" s="248">
        <f>+K4</f>
        <v>50</v>
      </c>
    </row>
    <row r="6" spans="1:11" x14ac:dyDescent="0.25">
      <c r="A6" s="103">
        <v>3</v>
      </c>
      <c r="B6" s="21" t="str">
        <f>+'PEAS E IMP'!I15</f>
        <v>1151_PEAS2A</v>
      </c>
      <c r="C6" s="164" t="str">
        <f>+'PEAS E IMP'!B15</f>
        <v>351_PEAS2</v>
      </c>
      <c r="D6" s="138">
        <f>+'PEAS E IMP'!K15</f>
        <v>807</v>
      </c>
      <c r="E6" s="115">
        <f>+'PEAS E IMP'!L15</f>
        <v>160</v>
      </c>
      <c r="F6" s="115" t="str">
        <f>+'PEAS E IMP'!M15</f>
        <v>PVC</v>
      </c>
      <c r="G6" s="248">
        <f>+'PEAS E IMP'!P15</f>
        <v>3</v>
      </c>
      <c r="H6" s="248">
        <f>+'PEAS E IMP'!N15</f>
        <v>60.318719999999992</v>
      </c>
      <c r="I6" s="19"/>
      <c r="J6" s="164" t="str">
        <f>+'PEAS E IMP'!J15</f>
        <v>Lautaro_BombaT4</v>
      </c>
      <c r="K6" s="248">
        <f>+L24</f>
        <v>24</v>
      </c>
    </row>
    <row r="7" spans="1:11" x14ac:dyDescent="0.25">
      <c r="A7" s="103">
        <v>8</v>
      </c>
      <c r="B7" s="21" t="str">
        <f>+'PEAS E IMP'!I16</f>
        <v>1151_PEAS3</v>
      </c>
      <c r="C7" s="164" t="str">
        <f>+'PEAS E IMP'!B16</f>
        <v>351_PEAS3</v>
      </c>
      <c r="D7" s="138">
        <f>+'PEAS E IMP'!K16</f>
        <v>20.3</v>
      </c>
      <c r="E7" s="115">
        <f>+'PEAS E IMP'!L16</f>
        <v>160</v>
      </c>
      <c r="F7" s="115" t="str">
        <f>+'PEAS E IMP'!M16</f>
        <v>AC</v>
      </c>
      <c r="G7" s="248">
        <f>+'PEAS E IMP'!P16</f>
        <v>3</v>
      </c>
      <c r="H7" s="248">
        <f>+'PEAS E IMP'!N16</f>
        <v>60.318719999999992</v>
      </c>
      <c r="I7" s="19"/>
      <c r="J7" s="164" t="str">
        <f>+'PEAS E IMP'!J16</f>
        <v>Las_Araucarias_BombaT4</v>
      </c>
      <c r="K7" s="248">
        <f>+L25</f>
        <v>31.54</v>
      </c>
    </row>
    <row r="8" spans="1:11" x14ac:dyDescent="0.25">
      <c r="A8" s="103">
        <v>4</v>
      </c>
      <c r="B8" s="21" t="str">
        <f>+'PEAS E IMP'!I17</f>
        <v>1151_PEAS4</v>
      </c>
      <c r="C8" s="164" t="str">
        <f>+'PEAS E IMP'!B17</f>
        <v>351_PEAS4</v>
      </c>
      <c r="D8" s="138">
        <f>+'PEAS E IMP'!K17</f>
        <v>824.5</v>
      </c>
      <c r="E8" s="115">
        <f>+'PEAS E IMP'!L17</f>
        <v>315</v>
      </c>
      <c r="F8" s="115" t="str">
        <f>+'PEAS E IMP'!M17</f>
        <v>PVC</v>
      </c>
      <c r="G8" s="248">
        <f>+'PEAS E IMP'!P17</f>
        <v>3</v>
      </c>
      <c r="H8" s="248">
        <f>+'PEAS E IMP'!N17</f>
        <v>233.79394500000001</v>
      </c>
      <c r="I8" s="19"/>
      <c r="J8" s="164" t="str">
        <f>+'PEAS E IMP'!J17</f>
        <v xml:space="preserve">El_Juncal_Bombas3T6 </v>
      </c>
      <c r="K8" s="248">
        <f>+L26</f>
        <v>120</v>
      </c>
    </row>
    <row r="9" spans="1:11" x14ac:dyDescent="0.25">
      <c r="A9" s="103">
        <v>5</v>
      </c>
      <c r="B9" s="21" t="str">
        <f>+'PEAS E IMP'!I18</f>
        <v>1151_PEAS5</v>
      </c>
      <c r="C9" s="164" t="str">
        <f>+'PEAS E IMP'!B18</f>
        <v>351_PEAS5</v>
      </c>
      <c r="D9" s="138">
        <f>+'PEAS E IMP'!K18</f>
        <v>164.3</v>
      </c>
      <c r="E9" s="115">
        <f>+'PEAS E IMP'!L18</f>
        <v>250</v>
      </c>
      <c r="F9" s="115" t="str">
        <f>+'PEAS E IMP'!M18</f>
        <v>HDPE</v>
      </c>
      <c r="G9" s="248">
        <f>+'PEAS E IMP'!P18</f>
        <v>3</v>
      </c>
      <c r="H9" s="248">
        <f>+'PEAS E IMP'!N18</f>
        <v>147.26249999999999</v>
      </c>
      <c r="I9" s="19"/>
      <c r="J9" s="164" t="str">
        <f>+'PEAS E IMP'!J18</f>
        <v xml:space="preserve">San_Ignacio_Bomba2T6 </v>
      </c>
      <c r="K9" s="248">
        <f>+L27</f>
        <v>50</v>
      </c>
    </row>
    <row r="10" spans="1:11" x14ac:dyDescent="0.25">
      <c r="A10" s="103">
        <v>6</v>
      </c>
      <c r="B10" s="21" t="str">
        <f>+'PEAS E IMP'!I19</f>
        <v>1151_PEAS5-1</v>
      </c>
      <c r="C10" s="164" t="str">
        <f>+'PEAS E IMP'!B19</f>
        <v>351_PEAS5</v>
      </c>
      <c r="D10" s="138">
        <f>+'PEAS E IMP'!K19</f>
        <v>191.1</v>
      </c>
      <c r="E10" s="115">
        <f>+'PEAS E IMP'!L19</f>
        <v>200</v>
      </c>
      <c r="F10" s="115" t="str">
        <f>+'PEAS E IMP'!M19</f>
        <v>HDPE</v>
      </c>
      <c r="G10" s="248">
        <f>+'PEAS E IMP'!P19</f>
        <v>3</v>
      </c>
      <c r="H10" s="248">
        <f>+'PEAS E IMP'!N19</f>
        <v>94.248000000000005</v>
      </c>
      <c r="I10" s="19"/>
      <c r="J10" s="164" t="str">
        <f>+'PEAS E IMP'!J19</f>
        <v>San_Ignacio_2</v>
      </c>
      <c r="K10" s="248">
        <f>+K9</f>
        <v>50</v>
      </c>
    </row>
    <row r="11" spans="1:11" x14ac:dyDescent="0.25">
      <c r="A11" s="103">
        <v>7</v>
      </c>
      <c r="B11" s="21" t="str">
        <f>+'PEAS E IMP'!I20</f>
        <v>1151_PEAS6-1</v>
      </c>
      <c r="C11" s="164" t="str">
        <f>+'PEAS E IMP'!B20</f>
        <v>351_PEAS6</v>
      </c>
      <c r="D11" s="138">
        <f>+'PEAS E IMP'!K20</f>
        <v>644.29999999999995</v>
      </c>
      <c r="E11" s="115">
        <f>+'PEAS E IMP'!L20</f>
        <v>315</v>
      </c>
      <c r="F11" s="115" t="str">
        <f>+'PEAS E IMP'!M20</f>
        <v>PVC</v>
      </c>
      <c r="G11" s="248">
        <f>+'PEAS E IMP'!P20</f>
        <v>3</v>
      </c>
      <c r="H11" s="248">
        <f>+'PEAS E IMP'!N20</f>
        <v>233.79394500000001</v>
      </c>
      <c r="I11" s="19"/>
      <c r="J11" s="164" t="str">
        <f>+'PEAS E IMP'!J20</f>
        <v xml:space="preserve">Los_Boldos_Bombas3T6 </v>
      </c>
      <c r="K11" s="248">
        <f>+L29</f>
        <v>60</v>
      </c>
    </row>
    <row r="15" spans="1:11" ht="30.6" x14ac:dyDescent="0.25">
      <c r="A15" s="103"/>
      <c r="B15" s="115" t="s">
        <v>277</v>
      </c>
      <c r="C15" s="115" t="s">
        <v>683</v>
      </c>
      <c r="D15" s="115" t="s">
        <v>779</v>
      </c>
      <c r="E15" s="115" t="s">
        <v>778</v>
      </c>
      <c r="F15" s="145" t="s">
        <v>684</v>
      </c>
      <c r="G15" s="115" t="s">
        <v>762</v>
      </c>
      <c r="H15" s="115" t="s">
        <v>655</v>
      </c>
      <c r="I15" s="19"/>
      <c r="J15" s="115" t="s">
        <v>278</v>
      </c>
    </row>
    <row r="16" spans="1:11" x14ac:dyDescent="0.25">
      <c r="B16" s="21" t="str">
        <f>+'PEAS E IMP'!I22</f>
        <v>1151_CONDDISP2</v>
      </c>
      <c r="C16" s="164" t="str">
        <f>+'PEAS E IMP'!B22</f>
        <v>351_PEAS7</v>
      </c>
      <c r="D16" s="138">
        <f>+'PEAS E IMP'!K22</f>
        <v>14.1</v>
      </c>
      <c r="E16" s="115">
        <f>+'PEAS E IMP'!L22</f>
        <v>400</v>
      </c>
      <c r="F16" s="115" t="str">
        <f>+'PEAS E IMP'!M22</f>
        <v>PVC</v>
      </c>
      <c r="G16" s="248">
        <f>+'PEAS E IMP'!P22</f>
        <v>3</v>
      </c>
      <c r="H16" s="248">
        <f>+'PEAS E IMP'!N22</f>
        <v>376.99200000000002</v>
      </c>
      <c r="I16" s="19"/>
      <c r="J16" s="164" t="str">
        <f>+'PEAS E IMP'!J22</f>
        <v>Las_Esteras_Bomba2T8</v>
      </c>
    </row>
    <row r="17" spans="1:12" x14ac:dyDescent="0.25">
      <c r="B17" s="21" t="str">
        <f>+'PEAS E IMP'!I23</f>
        <v>1151_CONDDISP2-1</v>
      </c>
      <c r="C17" s="164" t="str">
        <f>+'PEAS E IMP'!B23</f>
        <v>351_PEAS7</v>
      </c>
      <c r="D17" s="138">
        <f>+'PEAS E IMP'!K23</f>
        <v>15</v>
      </c>
      <c r="E17" s="115">
        <f>+'PEAS E IMP'!L23</f>
        <v>400</v>
      </c>
      <c r="F17" s="115" t="str">
        <f>+'PEAS E IMP'!M23</f>
        <v>PVC</v>
      </c>
      <c r="G17" s="248">
        <f>+'PEAS E IMP'!P23</f>
        <v>3</v>
      </c>
      <c r="H17" s="248">
        <f>+'PEAS E IMP'!N23</f>
        <v>376.99200000000002</v>
      </c>
      <c r="I17" s="19"/>
      <c r="J17" s="164" t="str">
        <f>+'PEAS E IMP'!J23</f>
        <v>Las_Esteras_2</v>
      </c>
    </row>
    <row r="18" spans="1:12" x14ac:dyDescent="0.25">
      <c r="B18" s="21" t="str">
        <f>+'PEAS E IMP'!I24</f>
        <v>1151_CONDDISP3</v>
      </c>
      <c r="C18" s="164" t="str">
        <f>+'PEAS E IMP'!B24</f>
        <v>351_PEAS8</v>
      </c>
      <c r="D18" s="138">
        <f>+'PEAS E IMP'!K24</f>
        <v>489.3</v>
      </c>
      <c r="E18" s="115">
        <f>+'PEAS E IMP'!L24</f>
        <v>355</v>
      </c>
      <c r="F18" s="115" t="str">
        <f>+'PEAS E IMP'!M24</f>
        <v>PVC</v>
      </c>
      <c r="G18" s="248">
        <f>+'PEAS E IMP'!P24</f>
        <v>3</v>
      </c>
      <c r="H18" s="248">
        <f>+'PEAS E IMP'!N24</f>
        <v>296.94010499999996</v>
      </c>
      <c r="I18" s="19"/>
      <c r="J18" s="164" t="str">
        <f>+'PEAS E IMP'!J24</f>
        <v>C_Los_Cóndores_PVC=355_L=458</v>
      </c>
    </row>
    <row r="19" spans="1:12" x14ac:dyDescent="0.25">
      <c r="B19" s="21" t="str">
        <f>+'PEAS E IMP'!I25</f>
        <v>1151_CONDDISP4</v>
      </c>
      <c r="C19" s="164" t="str">
        <f>+'PEAS E IMP'!B25</f>
        <v>351_PEAS8</v>
      </c>
      <c r="D19" s="138">
        <f>+'PEAS E IMP'!K25</f>
        <v>489.3</v>
      </c>
      <c r="E19" s="115">
        <f>+'PEAS E IMP'!L25</f>
        <v>355</v>
      </c>
      <c r="F19" s="115" t="str">
        <f>+'PEAS E IMP'!M25</f>
        <v>PVC</v>
      </c>
      <c r="G19" s="248">
        <f>+'PEAS E IMP'!P25</f>
        <v>3</v>
      </c>
      <c r="H19" s="248">
        <f>+'PEAS E IMP'!N25</f>
        <v>296.94010499999996</v>
      </c>
      <c r="I19" s="19"/>
      <c r="J19" s="164" t="str">
        <f>+'PEAS E IMP'!J25</f>
        <v>C_Los_Cóndores_PVC=355_L=458</v>
      </c>
    </row>
    <row r="20" spans="1:12" x14ac:dyDescent="0.25">
      <c r="B20" s="21" t="str">
        <f>+'PEAS E IMP'!I26</f>
        <v>1151_CONDDISP1</v>
      </c>
      <c r="C20" s="164" t="str">
        <f>+'PEAS E IMP'!B26</f>
        <v>351_PEAS9</v>
      </c>
      <c r="D20" s="138">
        <f>+'PEAS E IMP'!K26</f>
        <v>128</v>
      </c>
      <c r="E20" s="115">
        <f>+'PEAS E IMP'!L26</f>
        <v>315</v>
      </c>
      <c r="F20" s="115" t="str">
        <f>+'PEAS E IMP'!M26</f>
        <v>PVC</v>
      </c>
      <c r="G20" s="248">
        <f>+'PEAS E IMP'!P26</f>
        <v>3</v>
      </c>
      <c r="H20" s="248">
        <f>+'PEAS E IMP'!N26</f>
        <v>233.79394500000001</v>
      </c>
      <c r="I20" s="19"/>
      <c r="J20" s="164" t="str">
        <f>+'PEAS E IMP'!J26</f>
        <v xml:space="preserve">Las_Esteras_Bombas2T6 </v>
      </c>
    </row>
    <row r="22" spans="1:12" x14ac:dyDescent="0.25">
      <c r="A22" s="166"/>
      <c r="B22" s="166">
        <v>2</v>
      </c>
      <c r="C22" s="166">
        <v>3</v>
      </c>
      <c r="D22" s="166">
        <v>4</v>
      </c>
      <c r="E22" s="166">
        <v>5</v>
      </c>
      <c r="F22" s="166">
        <v>6</v>
      </c>
      <c r="G22" s="166">
        <v>7</v>
      </c>
      <c r="H22" s="166">
        <v>8</v>
      </c>
      <c r="I22" s="166">
        <v>9</v>
      </c>
      <c r="J22" s="166">
        <v>10</v>
      </c>
      <c r="K22" s="166">
        <v>11</v>
      </c>
      <c r="L22" s="166">
        <v>12</v>
      </c>
    </row>
    <row r="23" spans="1:12" ht="20.399999999999999" x14ac:dyDescent="0.25">
      <c r="A23" s="103">
        <v>1</v>
      </c>
      <c r="B23" s="21" t="str">
        <f>+B4&amp;"; "&amp;B5</f>
        <v>1151_PEAS1; 1151_PEAS1-1</v>
      </c>
      <c r="C23" s="164" t="str">
        <f t="shared" ref="C23:H23" si="0">+C4</f>
        <v>351_PEAS1</v>
      </c>
      <c r="D23" s="138">
        <f t="shared" si="0"/>
        <v>367.4</v>
      </c>
      <c r="E23" s="138">
        <f t="shared" si="0"/>
        <v>200</v>
      </c>
      <c r="F23" s="138" t="str">
        <f t="shared" si="0"/>
        <v>AC</v>
      </c>
      <c r="G23" s="138">
        <f t="shared" si="0"/>
        <v>3</v>
      </c>
      <c r="H23" s="138">
        <f t="shared" si="0"/>
        <v>94.248000000000005</v>
      </c>
      <c r="I23" s="19"/>
      <c r="J23" s="164" t="str">
        <f>+J4&amp;"; "&amp;J5</f>
        <v xml:space="preserve">Av_Eduardo Frei_Bomba1T4-1T6; Eduardo_Frei_2 </v>
      </c>
      <c r="K23" s="164" t="str">
        <f>+'TABLA N° 62 AUX PEAS'!K20</f>
        <v>Vespucio</v>
      </c>
      <c r="L23" s="138">
        <f>+'TABLA N° 62 AUX PEAS'!E6</f>
        <v>50</v>
      </c>
    </row>
    <row r="24" spans="1:12" x14ac:dyDescent="0.25">
      <c r="A24" s="103">
        <v>2</v>
      </c>
      <c r="B24" s="21" t="str">
        <f t="shared" ref="B24:H26" si="1">+B6</f>
        <v>1151_PEAS2A</v>
      </c>
      <c r="C24" s="164" t="str">
        <f t="shared" si="1"/>
        <v>351_PEAS2</v>
      </c>
      <c r="D24" s="138">
        <f t="shared" si="1"/>
        <v>807</v>
      </c>
      <c r="E24" s="138">
        <f t="shared" si="1"/>
        <v>160</v>
      </c>
      <c r="F24" s="138" t="str">
        <f t="shared" si="1"/>
        <v>PVC</v>
      </c>
      <c r="G24" s="138">
        <f t="shared" si="1"/>
        <v>3</v>
      </c>
      <c r="H24" s="138">
        <f t="shared" si="1"/>
        <v>60.318719999999992</v>
      </c>
      <c r="I24" s="19"/>
      <c r="J24" s="164" t="str">
        <f>+J6</f>
        <v>Lautaro_BombaT4</v>
      </c>
      <c r="K24" s="164" t="str">
        <f>+'TABLA N° 62 AUX PEAS'!K21</f>
        <v>San Ignacio</v>
      </c>
      <c r="L24" s="138">
        <f>+'TABLA N° 62 AUX PEAS'!E7</f>
        <v>24</v>
      </c>
    </row>
    <row r="25" spans="1:12" x14ac:dyDescent="0.25">
      <c r="A25" s="103">
        <v>3</v>
      </c>
      <c r="B25" s="21" t="str">
        <f t="shared" si="1"/>
        <v>1151_PEAS3</v>
      </c>
      <c r="C25" s="164" t="str">
        <f t="shared" si="1"/>
        <v>351_PEAS3</v>
      </c>
      <c r="D25" s="138">
        <f t="shared" si="1"/>
        <v>20.3</v>
      </c>
      <c r="E25" s="138">
        <f t="shared" si="1"/>
        <v>160</v>
      </c>
      <c r="F25" s="138" t="str">
        <f t="shared" si="1"/>
        <v>AC</v>
      </c>
      <c r="G25" s="138">
        <f t="shared" si="1"/>
        <v>3</v>
      </c>
      <c r="H25" s="138">
        <f t="shared" si="1"/>
        <v>60.318719999999992</v>
      </c>
      <c r="I25" s="19"/>
      <c r="J25" s="164" t="str">
        <f>+J7</f>
        <v>Las_Araucarias_BombaT4</v>
      </c>
      <c r="K25" s="164" t="str">
        <f>+'TABLA N° 62 AUX PEAS'!K22</f>
        <v>Las Araucaria</v>
      </c>
      <c r="L25" s="138">
        <f>+'TABLA N° 62 AUX PEAS'!E8</f>
        <v>31.54</v>
      </c>
    </row>
    <row r="26" spans="1:12" ht="20.399999999999999" x14ac:dyDescent="0.25">
      <c r="A26" s="103">
        <v>4</v>
      </c>
      <c r="B26" s="21" t="str">
        <f t="shared" si="1"/>
        <v>1151_PEAS4</v>
      </c>
      <c r="C26" s="164" t="str">
        <f t="shared" si="1"/>
        <v>351_PEAS4</v>
      </c>
      <c r="D26" s="138">
        <f t="shared" si="1"/>
        <v>824.5</v>
      </c>
      <c r="E26" s="138">
        <f t="shared" si="1"/>
        <v>315</v>
      </c>
      <c r="F26" s="138" t="str">
        <f t="shared" si="1"/>
        <v>PVC</v>
      </c>
      <c r="G26" s="138">
        <f t="shared" si="1"/>
        <v>3</v>
      </c>
      <c r="H26" s="138">
        <f t="shared" si="1"/>
        <v>233.79394500000001</v>
      </c>
      <c r="I26" s="19"/>
      <c r="J26" s="164" t="str">
        <f>+J8</f>
        <v xml:space="preserve">El_Juncal_Bombas3T6 </v>
      </c>
      <c r="K26" s="164" t="str">
        <f>+'TABLA N° 62 AUX PEAS'!K23</f>
        <v>Valle Grande; Portezuelo Norte - Norte Bueno</v>
      </c>
      <c r="L26" s="138">
        <f>+'TABLA N° 62 AUX PEAS'!E9</f>
        <v>120</v>
      </c>
    </row>
    <row r="27" spans="1:12" ht="20.399999999999999" x14ac:dyDescent="0.25">
      <c r="A27" s="103">
        <v>5</v>
      </c>
      <c r="B27" s="21" t="str">
        <f>+B9&amp;"; "&amp;B10</f>
        <v>1151_PEAS5; 1151_PEAS5-1</v>
      </c>
      <c r="C27" s="164" t="str">
        <f t="shared" ref="C27:H28" si="2">+C9</f>
        <v>351_PEAS5</v>
      </c>
      <c r="D27" s="138">
        <f t="shared" si="2"/>
        <v>164.3</v>
      </c>
      <c r="E27" s="138">
        <f t="shared" si="2"/>
        <v>250</v>
      </c>
      <c r="F27" s="138" t="str">
        <f t="shared" si="2"/>
        <v>HDPE</v>
      </c>
      <c r="G27" s="138">
        <f t="shared" si="2"/>
        <v>3</v>
      </c>
      <c r="H27" s="138">
        <f t="shared" si="2"/>
        <v>147.26249999999999</v>
      </c>
      <c r="I27" s="19"/>
      <c r="J27" s="164" t="str">
        <f>+J9&amp;"; "&amp;J10</f>
        <v>San_Ignacio_Bomba2T6 ; San_Ignacio_2</v>
      </c>
      <c r="K27" s="164" t="str">
        <f>+'TABLA N° 62 AUX PEAS'!K24</f>
        <v>Buenaventura</v>
      </c>
      <c r="L27" s="138">
        <f>+'TABLA N° 62 AUX PEAS'!E10</f>
        <v>50</v>
      </c>
    </row>
    <row r="28" spans="1:12" ht="20.399999999999999" x14ac:dyDescent="0.25">
      <c r="A28" s="103">
        <v>5</v>
      </c>
      <c r="B28" s="21" t="str">
        <f>+B10&amp;"; "&amp;B11</f>
        <v>1151_PEAS5-1; 1151_PEAS6-1</v>
      </c>
      <c r="C28" s="164" t="str">
        <f t="shared" si="2"/>
        <v>351_PEAS5</v>
      </c>
      <c r="D28" s="138">
        <f t="shared" si="2"/>
        <v>191.1</v>
      </c>
      <c r="E28" s="138">
        <f t="shared" si="2"/>
        <v>200</v>
      </c>
      <c r="F28" s="138" t="str">
        <f t="shared" si="2"/>
        <v>HDPE</v>
      </c>
      <c r="G28" s="138">
        <f t="shared" si="2"/>
        <v>3</v>
      </c>
      <c r="H28" s="138">
        <f t="shared" si="2"/>
        <v>94.248000000000005</v>
      </c>
      <c r="I28" s="19"/>
      <c r="J28" s="164" t="str">
        <f>+J10&amp;"; "&amp;J11</f>
        <v xml:space="preserve">San_Ignacio_2; Los_Boldos_Bombas3T6 </v>
      </c>
      <c r="K28" s="164" t="str">
        <f>+'TABLA N° 62 AUX PEAS'!K25</f>
        <v>Valle Grande</v>
      </c>
      <c r="L28" s="138">
        <f>+'TABLA N° 62 AUX PEAS'!E11</f>
        <v>60</v>
      </c>
    </row>
    <row r="29" spans="1:12" x14ac:dyDescent="0.25">
      <c r="A29" s="103">
        <v>6</v>
      </c>
      <c r="B29" s="21" t="str">
        <f t="shared" ref="B29:H29" si="3">+B11</f>
        <v>1151_PEAS6-1</v>
      </c>
      <c r="C29" s="164" t="str">
        <f t="shared" si="3"/>
        <v>351_PEAS6</v>
      </c>
      <c r="D29" s="138">
        <f t="shared" si="3"/>
        <v>644.29999999999995</v>
      </c>
      <c r="E29" s="138">
        <f t="shared" si="3"/>
        <v>315</v>
      </c>
      <c r="F29" s="138" t="str">
        <f t="shared" si="3"/>
        <v>PVC</v>
      </c>
      <c r="G29" s="138">
        <f t="shared" si="3"/>
        <v>3</v>
      </c>
      <c r="H29" s="138">
        <f t="shared" si="3"/>
        <v>233.79394500000001</v>
      </c>
      <c r="I29" s="19"/>
      <c r="J29" s="164" t="str">
        <f>+J11</f>
        <v xml:space="preserve">Los_Boldos_Bombas3T6 </v>
      </c>
      <c r="K29" s="164" t="str">
        <f>+'TABLA N° 62 AUX PEAS'!K25</f>
        <v>Valle Grande</v>
      </c>
      <c r="L29" s="138">
        <f>+'TABLA N° 62 AUX PEAS'!E11</f>
        <v>60</v>
      </c>
    </row>
    <row r="30" spans="1:12" ht="20.399999999999999" x14ac:dyDescent="0.25">
      <c r="A30" s="103">
        <v>7</v>
      </c>
      <c r="B30" s="21" t="str">
        <f>+B16&amp;"; "&amp;B17</f>
        <v>1151_CONDDISP2; 1151_CONDDISP2-1</v>
      </c>
      <c r="C30" s="164" t="str">
        <f t="shared" ref="C30:H30" si="4">+C16</f>
        <v>351_PEAS7</v>
      </c>
      <c r="D30" s="138">
        <f t="shared" si="4"/>
        <v>14.1</v>
      </c>
      <c r="E30" s="138">
        <f t="shared" si="4"/>
        <v>400</v>
      </c>
      <c r="F30" s="138" t="str">
        <f t="shared" si="4"/>
        <v>PVC</v>
      </c>
      <c r="G30" s="138">
        <f t="shared" si="4"/>
        <v>3</v>
      </c>
      <c r="H30" s="138">
        <f t="shared" si="4"/>
        <v>376.99200000000002</v>
      </c>
      <c r="I30" s="19"/>
      <c r="J30" s="164" t="str">
        <f>+J16&amp;"; "&amp;J17</f>
        <v>Las_Esteras_Bomba2T8; Las_Esteras_2</v>
      </c>
      <c r="K30" s="164" t="str">
        <f>+'PEAS E IMP'!O22</f>
        <v>Vespucio; Las Araucaria; Las Esteras ;San Ignacio</v>
      </c>
      <c r="L30" s="138">
        <f>+'TABLA N° 62 AUX PEAS'!E30</f>
        <v>68</v>
      </c>
    </row>
    <row r="31" spans="1:12" ht="30.6" x14ac:dyDescent="0.25">
      <c r="A31" s="103">
        <v>8</v>
      </c>
      <c r="B31" s="21" t="str">
        <f>+B18&amp;"; "&amp;B19</f>
        <v>1151_CONDDISP3; 1151_CONDDISP4</v>
      </c>
      <c r="C31" s="164" t="str">
        <f t="shared" ref="C31:H31" si="5">+C18</f>
        <v>351_PEAS8</v>
      </c>
      <c r="D31" s="138">
        <f t="shared" si="5"/>
        <v>489.3</v>
      </c>
      <c r="E31" s="138">
        <f t="shared" si="5"/>
        <v>355</v>
      </c>
      <c r="F31" s="138" t="str">
        <f t="shared" si="5"/>
        <v>PVC</v>
      </c>
      <c r="G31" s="138">
        <f t="shared" si="5"/>
        <v>3</v>
      </c>
      <c r="H31" s="138">
        <f t="shared" si="5"/>
        <v>296.94010499999996</v>
      </c>
      <c r="I31" s="19"/>
      <c r="J31" s="164" t="str">
        <f>+J18&amp;"; "&amp;J19</f>
        <v>C_Los_Cóndores_PVC=355_L=458; C_Los_Cóndores_PVC=355_L=458</v>
      </c>
      <c r="K31" s="164" t="str">
        <f>+'PEAS E IMP'!O24</f>
        <v>Valle Grande; Portezuelo Norte - Norte Bueno; Buenaventura; Portezuelo SUR</v>
      </c>
      <c r="L31" s="138">
        <f>+'TABLA N° 62 AUX PEAS'!E31</f>
        <v>150</v>
      </c>
    </row>
    <row r="32" spans="1:12" x14ac:dyDescent="0.25">
      <c r="A32" s="103">
        <v>9</v>
      </c>
      <c r="B32" s="21" t="str">
        <f t="shared" ref="B32:H32" si="6">+B20</f>
        <v>1151_CONDDISP1</v>
      </c>
      <c r="C32" s="164" t="str">
        <f t="shared" si="6"/>
        <v>351_PEAS9</v>
      </c>
      <c r="D32" s="138">
        <f t="shared" si="6"/>
        <v>128</v>
      </c>
      <c r="E32" s="138">
        <f t="shared" si="6"/>
        <v>315</v>
      </c>
      <c r="F32" s="138" t="str">
        <f t="shared" si="6"/>
        <v>PVC</v>
      </c>
      <c r="G32" s="138">
        <f t="shared" si="6"/>
        <v>3</v>
      </c>
      <c r="H32" s="138">
        <f t="shared" si="6"/>
        <v>233.79394500000001</v>
      </c>
      <c r="I32" s="19"/>
      <c r="J32" s="164" t="str">
        <f>+J20</f>
        <v xml:space="preserve">Las_Esteras_Bombas2T6 </v>
      </c>
      <c r="K32" s="164" t="str">
        <f>+'PEAS E IMP'!O26</f>
        <v>Cerveza Chile</v>
      </c>
      <c r="L32" s="138">
        <f>+'TABLA N° 62 AUX PEAS'!E32</f>
        <v>58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60">
    <tabColor theme="3" tint="0.79998168889431442"/>
    <pageSetUpPr fitToPage="1"/>
  </sheetPr>
  <dimension ref="A2:L153"/>
  <sheetViews>
    <sheetView workbookViewId="0"/>
  </sheetViews>
  <sheetFormatPr baseColWidth="10" defaultColWidth="11.44140625" defaultRowHeight="10.199999999999999" x14ac:dyDescent="0.25"/>
  <cols>
    <col min="1" max="1" width="11.44140625" style="26"/>
    <col min="2" max="2" width="10.6640625" style="26" customWidth="1"/>
    <col min="3" max="3" width="8.6640625" style="26" customWidth="1"/>
    <col min="4" max="4" width="7.88671875" style="20" customWidth="1"/>
    <col min="5" max="12" width="7.5546875" style="20" customWidth="1"/>
    <col min="13" max="13" width="10.88671875" style="26" customWidth="1"/>
    <col min="14" max="16384" width="11.44140625" style="26"/>
  </cols>
  <sheetData>
    <row r="2" spans="1:12" x14ac:dyDescent="0.2">
      <c r="C2" s="540" t="s">
        <v>1091</v>
      </c>
      <c r="D2" s="540"/>
      <c r="E2" s="540"/>
      <c r="F2" s="540"/>
      <c r="G2" s="540"/>
      <c r="H2" s="540"/>
      <c r="I2" s="540"/>
      <c r="J2" s="540"/>
      <c r="K2" s="540"/>
      <c r="L2" s="540"/>
    </row>
    <row r="3" spans="1:12" x14ac:dyDescent="0.25">
      <c r="C3" s="529" t="s">
        <v>481</v>
      </c>
      <c r="D3" s="529"/>
      <c r="E3" s="529"/>
      <c r="F3" s="529"/>
      <c r="G3" s="529"/>
      <c r="H3" s="529"/>
      <c r="I3" s="529"/>
      <c r="J3" s="529"/>
      <c r="K3" s="529"/>
      <c r="L3" s="529"/>
    </row>
    <row r="4" spans="1:12" s="20" customFormat="1" x14ac:dyDescent="0.25">
      <c r="C4" s="529" t="s">
        <v>470</v>
      </c>
      <c r="D4" s="529"/>
      <c r="E4" s="529"/>
      <c r="F4" s="529"/>
      <c r="G4" s="529"/>
      <c r="H4" s="529"/>
      <c r="I4" s="529"/>
      <c r="J4" s="529"/>
      <c r="K4" s="529"/>
      <c r="L4" s="529"/>
    </row>
    <row r="5" spans="1:12" s="20" customFormat="1" x14ac:dyDescent="0.25"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1:12" s="20" customFormat="1" x14ac:dyDescent="0.25">
      <c r="A6" s="26">
        <v>11</v>
      </c>
      <c r="B6" s="20">
        <v>1</v>
      </c>
      <c r="C6" s="26" t="s">
        <v>16</v>
      </c>
      <c r="E6" s="114" t="str">
        <f>VLOOKUP(B6,'TABLA N°63 AUX IMP REC'!$A$22:$K$32,A6,0)</f>
        <v>Vespucio</v>
      </c>
      <c r="F6" s="114"/>
    </row>
    <row r="7" spans="1:12" s="20" customFormat="1" x14ac:dyDescent="0.25">
      <c r="A7" s="20">
        <v>10</v>
      </c>
      <c r="C7" s="26" t="s">
        <v>883</v>
      </c>
      <c r="E7" s="114" t="str">
        <f>VLOOKUP(B6,'TABLA N°63 AUX IMP REC'!$A$22:$K$32,A7,0)</f>
        <v xml:space="preserve">Av_Eduardo Frei_Bomba1T4-1T6; Eduardo_Frei_2 </v>
      </c>
      <c r="F7" s="114"/>
    </row>
    <row r="8" spans="1:12" x14ac:dyDescent="0.25">
      <c r="A8" s="20">
        <v>2</v>
      </c>
      <c r="C8" s="114" t="s">
        <v>841</v>
      </c>
      <c r="E8" s="114" t="str">
        <f>VLOOKUP(B6,'TABLA N°63 AUX IMP REC'!$A$22:$K$32,A8,0)</f>
        <v>1151_PEAS1; 1151_PEAS1-1</v>
      </c>
      <c r="F8" s="114"/>
    </row>
    <row r="9" spans="1:12" x14ac:dyDescent="0.2">
      <c r="A9" s="20">
        <v>5</v>
      </c>
      <c r="C9" s="19" t="s">
        <v>84</v>
      </c>
      <c r="D9" s="26"/>
      <c r="E9" s="114" t="s">
        <v>297</v>
      </c>
      <c r="F9" s="114"/>
      <c r="L9" s="49"/>
    </row>
    <row r="10" spans="1:12" x14ac:dyDescent="0.25">
      <c r="A10" s="20">
        <v>7</v>
      </c>
      <c r="C10" s="533" t="s">
        <v>10</v>
      </c>
      <c r="D10" s="533" t="str">
        <f>+'TABLA N°62 AUX Perdida de Carga'!F4</f>
        <v>1151_PEAS1</v>
      </c>
      <c r="E10" s="533"/>
      <c r="F10" s="533"/>
      <c r="G10" s="533" t="str">
        <f>+'TABLA N°62 AUX Perdida de Carga'!F5</f>
        <v>1151_PEAS1-1</v>
      </c>
      <c r="H10" s="533"/>
      <c r="I10" s="533"/>
      <c r="J10" s="533" t="s">
        <v>542</v>
      </c>
      <c r="K10" s="533" t="s">
        <v>887</v>
      </c>
      <c r="L10" s="533" t="s">
        <v>888</v>
      </c>
    </row>
    <row r="11" spans="1:12" ht="40.799999999999997" x14ac:dyDescent="0.25">
      <c r="A11" s="20">
        <v>8</v>
      </c>
      <c r="C11" s="533"/>
      <c r="D11" s="115" t="s">
        <v>884</v>
      </c>
      <c r="E11" s="115" t="s">
        <v>885</v>
      </c>
      <c r="F11" s="115" t="s">
        <v>889</v>
      </c>
      <c r="G11" s="115" t="s">
        <v>884</v>
      </c>
      <c r="H11" s="115" t="s">
        <v>885</v>
      </c>
      <c r="I11" s="115" t="s">
        <v>886</v>
      </c>
      <c r="J11" s="533"/>
      <c r="K11" s="533"/>
      <c r="L11" s="533"/>
    </row>
    <row r="12" spans="1:12" x14ac:dyDescent="0.2">
      <c r="A12" s="20">
        <v>12</v>
      </c>
      <c r="C12" s="40">
        <f>+'TABLA N° 35'!D12</f>
        <v>2025</v>
      </c>
      <c r="D12" s="174">
        <f>+'TABLA N°63 AUX IMP REC'!E4</f>
        <v>200</v>
      </c>
      <c r="E12" s="64">
        <f>+(K12/1000)/((D12/1000)^2/4*3.1416)</f>
        <v>1.5915457091927678</v>
      </c>
      <c r="F12" s="37">
        <f>+'TABLA N°63 AUX IMP REC'!H4</f>
        <v>94.248000000000005</v>
      </c>
      <c r="G12" s="174">
        <f>+'TABLA N°63 AUX IMP REC'!E5</f>
        <v>200</v>
      </c>
      <c r="H12" s="64">
        <f>+(K12/1000)/((G12/1000)^2/4*3.1416)</f>
        <v>1.5915457091927678</v>
      </c>
      <c r="I12" s="37">
        <f>+'TABLA N°63 AUX IMP REC'!H5</f>
        <v>94.248000000000005</v>
      </c>
      <c r="J12" s="138">
        <f>+F12+I12</f>
        <v>188.49600000000001</v>
      </c>
      <c r="K12" s="138">
        <f>+'TABLA N°63 AUX IMP REC'!K4</f>
        <v>50</v>
      </c>
      <c r="L12" s="198">
        <f>+J12-K12</f>
        <v>138.49600000000001</v>
      </c>
    </row>
    <row r="13" spans="1:12" x14ac:dyDescent="0.2">
      <c r="C13" s="40">
        <f>C12+1</f>
        <v>2026</v>
      </c>
      <c r="D13" s="174">
        <f>+D12</f>
        <v>200</v>
      </c>
      <c r="E13" s="64">
        <f t="shared" ref="E13:G27" si="0">+E12</f>
        <v>1.5915457091927678</v>
      </c>
      <c r="F13" s="37">
        <f t="shared" si="0"/>
        <v>94.248000000000005</v>
      </c>
      <c r="G13" s="174">
        <f t="shared" si="0"/>
        <v>200</v>
      </c>
      <c r="H13" s="64">
        <f t="shared" ref="H13:H27" si="1">+H12</f>
        <v>1.5915457091927678</v>
      </c>
      <c r="I13" s="37">
        <f t="shared" ref="I13:I27" si="2">+I12</f>
        <v>94.248000000000005</v>
      </c>
      <c r="J13" s="138">
        <f t="shared" ref="J13:L13" si="3">+J12</f>
        <v>188.49600000000001</v>
      </c>
      <c r="K13" s="138">
        <f t="shared" si="3"/>
        <v>50</v>
      </c>
      <c r="L13" s="198">
        <f t="shared" si="3"/>
        <v>138.49600000000001</v>
      </c>
    </row>
    <row r="14" spans="1:12" x14ac:dyDescent="0.2">
      <c r="C14" s="40">
        <f t="shared" ref="C14:C27" si="4">C13+1</f>
        <v>2027</v>
      </c>
      <c r="D14" s="174">
        <f t="shared" ref="D14:D27" si="5">+D13</f>
        <v>200</v>
      </c>
      <c r="E14" s="64">
        <f t="shared" ref="E14:E27" si="6">+E13</f>
        <v>1.5915457091927678</v>
      </c>
      <c r="F14" s="37">
        <f t="shared" ref="F14:F27" si="7">+F13</f>
        <v>94.248000000000005</v>
      </c>
      <c r="G14" s="174">
        <f t="shared" si="0"/>
        <v>200</v>
      </c>
      <c r="H14" s="64">
        <f t="shared" si="1"/>
        <v>1.5915457091927678</v>
      </c>
      <c r="I14" s="37">
        <f t="shared" si="2"/>
        <v>94.248000000000005</v>
      </c>
      <c r="J14" s="138">
        <f t="shared" ref="J14:J27" si="8">+J13</f>
        <v>188.49600000000001</v>
      </c>
      <c r="K14" s="138">
        <f t="shared" ref="K14:L27" si="9">+K13</f>
        <v>50</v>
      </c>
      <c r="L14" s="198">
        <f t="shared" si="9"/>
        <v>138.49600000000001</v>
      </c>
    </row>
    <row r="15" spans="1:12" x14ac:dyDescent="0.2">
      <c r="C15" s="40">
        <f t="shared" si="4"/>
        <v>2028</v>
      </c>
      <c r="D15" s="174">
        <f t="shared" si="5"/>
        <v>200</v>
      </c>
      <c r="E15" s="64">
        <f t="shared" si="6"/>
        <v>1.5915457091927678</v>
      </c>
      <c r="F15" s="37">
        <f t="shared" si="7"/>
        <v>94.248000000000005</v>
      </c>
      <c r="G15" s="174">
        <f t="shared" si="0"/>
        <v>200</v>
      </c>
      <c r="H15" s="64">
        <f t="shared" si="1"/>
        <v>1.5915457091927678</v>
      </c>
      <c r="I15" s="37">
        <f t="shared" si="2"/>
        <v>94.248000000000005</v>
      </c>
      <c r="J15" s="138">
        <f t="shared" si="8"/>
        <v>188.49600000000001</v>
      </c>
      <c r="K15" s="138">
        <f t="shared" si="9"/>
        <v>50</v>
      </c>
      <c r="L15" s="198">
        <f t="shared" si="9"/>
        <v>138.49600000000001</v>
      </c>
    </row>
    <row r="16" spans="1:12" x14ac:dyDescent="0.2">
      <c r="C16" s="40">
        <f t="shared" si="4"/>
        <v>2029</v>
      </c>
      <c r="D16" s="174">
        <f t="shared" si="5"/>
        <v>200</v>
      </c>
      <c r="E16" s="64">
        <f t="shared" si="6"/>
        <v>1.5915457091927678</v>
      </c>
      <c r="F16" s="37">
        <f t="shared" si="7"/>
        <v>94.248000000000005</v>
      </c>
      <c r="G16" s="174">
        <f t="shared" si="0"/>
        <v>200</v>
      </c>
      <c r="H16" s="64">
        <f t="shared" si="1"/>
        <v>1.5915457091927678</v>
      </c>
      <c r="I16" s="37">
        <f t="shared" si="2"/>
        <v>94.248000000000005</v>
      </c>
      <c r="J16" s="138">
        <f t="shared" si="8"/>
        <v>188.49600000000001</v>
      </c>
      <c r="K16" s="138">
        <f t="shared" si="9"/>
        <v>50</v>
      </c>
      <c r="L16" s="198">
        <f t="shared" si="9"/>
        <v>138.49600000000001</v>
      </c>
    </row>
    <row r="17" spans="1:12" x14ac:dyDescent="0.2">
      <c r="C17" s="40">
        <f t="shared" si="4"/>
        <v>2030</v>
      </c>
      <c r="D17" s="174">
        <f t="shared" si="5"/>
        <v>200</v>
      </c>
      <c r="E17" s="64">
        <f t="shared" si="6"/>
        <v>1.5915457091927678</v>
      </c>
      <c r="F17" s="37">
        <f t="shared" si="7"/>
        <v>94.248000000000005</v>
      </c>
      <c r="G17" s="174">
        <f t="shared" si="0"/>
        <v>200</v>
      </c>
      <c r="H17" s="64">
        <f t="shared" si="1"/>
        <v>1.5915457091927678</v>
      </c>
      <c r="I17" s="37">
        <f t="shared" si="2"/>
        <v>94.248000000000005</v>
      </c>
      <c r="J17" s="138">
        <f t="shared" si="8"/>
        <v>188.49600000000001</v>
      </c>
      <c r="K17" s="138">
        <f t="shared" si="9"/>
        <v>50</v>
      </c>
      <c r="L17" s="198">
        <f t="shared" si="9"/>
        <v>138.49600000000001</v>
      </c>
    </row>
    <row r="18" spans="1:12" x14ac:dyDescent="0.2">
      <c r="C18" s="40">
        <f t="shared" si="4"/>
        <v>2031</v>
      </c>
      <c r="D18" s="174">
        <f t="shared" si="5"/>
        <v>200</v>
      </c>
      <c r="E18" s="64">
        <f t="shared" si="6"/>
        <v>1.5915457091927678</v>
      </c>
      <c r="F18" s="37">
        <f t="shared" si="7"/>
        <v>94.248000000000005</v>
      </c>
      <c r="G18" s="174">
        <f t="shared" si="0"/>
        <v>200</v>
      </c>
      <c r="H18" s="64">
        <f t="shared" si="1"/>
        <v>1.5915457091927678</v>
      </c>
      <c r="I18" s="37">
        <f t="shared" si="2"/>
        <v>94.248000000000005</v>
      </c>
      <c r="J18" s="138">
        <f t="shared" si="8"/>
        <v>188.49600000000001</v>
      </c>
      <c r="K18" s="138">
        <f t="shared" si="9"/>
        <v>50</v>
      </c>
      <c r="L18" s="198">
        <f t="shared" si="9"/>
        <v>138.49600000000001</v>
      </c>
    </row>
    <row r="19" spans="1:12" x14ac:dyDescent="0.2">
      <c r="C19" s="40">
        <f t="shared" si="4"/>
        <v>2032</v>
      </c>
      <c r="D19" s="174">
        <f t="shared" si="5"/>
        <v>200</v>
      </c>
      <c r="E19" s="64">
        <f t="shared" si="6"/>
        <v>1.5915457091927678</v>
      </c>
      <c r="F19" s="37">
        <f t="shared" si="7"/>
        <v>94.248000000000005</v>
      </c>
      <c r="G19" s="174">
        <f t="shared" si="0"/>
        <v>200</v>
      </c>
      <c r="H19" s="64">
        <f t="shared" si="1"/>
        <v>1.5915457091927678</v>
      </c>
      <c r="I19" s="37">
        <f t="shared" si="2"/>
        <v>94.248000000000005</v>
      </c>
      <c r="J19" s="138">
        <f t="shared" si="8"/>
        <v>188.49600000000001</v>
      </c>
      <c r="K19" s="138">
        <f t="shared" si="9"/>
        <v>50</v>
      </c>
      <c r="L19" s="198">
        <f t="shared" si="9"/>
        <v>138.49600000000001</v>
      </c>
    </row>
    <row r="20" spans="1:12" x14ac:dyDescent="0.2">
      <c r="C20" s="40">
        <f t="shared" si="4"/>
        <v>2033</v>
      </c>
      <c r="D20" s="174">
        <f t="shared" si="5"/>
        <v>200</v>
      </c>
      <c r="E20" s="64">
        <f t="shared" si="6"/>
        <v>1.5915457091927678</v>
      </c>
      <c r="F20" s="37">
        <f t="shared" si="7"/>
        <v>94.248000000000005</v>
      </c>
      <c r="G20" s="174">
        <f t="shared" si="0"/>
        <v>200</v>
      </c>
      <c r="H20" s="64">
        <f t="shared" si="1"/>
        <v>1.5915457091927678</v>
      </c>
      <c r="I20" s="37">
        <f t="shared" si="2"/>
        <v>94.248000000000005</v>
      </c>
      <c r="J20" s="138">
        <f t="shared" si="8"/>
        <v>188.49600000000001</v>
      </c>
      <c r="K20" s="138">
        <f t="shared" si="9"/>
        <v>50</v>
      </c>
      <c r="L20" s="198">
        <f t="shared" si="9"/>
        <v>138.49600000000001</v>
      </c>
    </row>
    <row r="21" spans="1:12" x14ac:dyDescent="0.2">
      <c r="C21" s="40">
        <f t="shared" si="4"/>
        <v>2034</v>
      </c>
      <c r="D21" s="174">
        <f t="shared" si="5"/>
        <v>200</v>
      </c>
      <c r="E21" s="64">
        <f t="shared" si="6"/>
        <v>1.5915457091927678</v>
      </c>
      <c r="F21" s="37">
        <f t="shared" si="7"/>
        <v>94.248000000000005</v>
      </c>
      <c r="G21" s="174">
        <f t="shared" si="0"/>
        <v>200</v>
      </c>
      <c r="H21" s="64">
        <f t="shared" si="1"/>
        <v>1.5915457091927678</v>
      </c>
      <c r="I21" s="37">
        <f t="shared" si="2"/>
        <v>94.248000000000005</v>
      </c>
      <c r="J21" s="138">
        <f t="shared" si="8"/>
        <v>188.49600000000001</v>
      </c>
      <c r="K21" s="138">
        <f t="shared" si="9"/>
        <v>50</v>
      </c>
      <c r="L21" s="198">
        <f t="shared" si="9"/>
        <v>138.49600000000001</v>
      </c>
    </row>
    <row r="22" spans="1:12" x14ac:dyDescent="0.2">
      <c r="C22" s="40">
        <f t="shared" si="4"/>
        <v>2035</v>
      </c>
      <c r="D22" s="174">
        <f t="shared" si="5"/>
        <v>200</v>
      </c>
      <c r="E22" s="64">
        <f t="shared" si="6"/>
        <v>1.5915457091927678</v>
      </c>
      <c r="F22" s="37">
        <f t="shared" si="7"/>
        <v>94.248000000000005</v>
      </c>
      <c r="G22" s="174">
        <f t="shared" si="0"/>
        <v>200</v>
      </c>
      <c r="H22" s="64">
        <f t="shared" si="1"/>
        <v>1.5915457091927678</v>
      </c>
      <c r="I22" s="37">
        <f t="shared" si="2"/>
        <v>94.248000000000005</v>
      </c>
      <c r="J22" s="138">
        <f t="shared" si="8"/>
        <v>188.49600000000001</v>
      </c>
      <c r="K22" s="138">
        <f t="shared" si="9"/>
        <v>50</v>
      </c>
      <c r="L22" s="198">
        <f t="shared" si="9"/>
        <v>138.49600000000001</v>
      </c>
    </row>
    <row r="23" spans="1:12" x14ac:dyDescent="0.2">
      <c r="C23" s="40">
        <f t="shared" si="4"/>
        <v>2036</v>
      </c>
      <c r="D23" s="174">
        <f t="shared" si="5"/>
        <v>200</v>
      </c>
      <c r="E23" s="64">
        <f t="shared" si="6"/>
        <v>1.5915457091927678</v>
      </c>
      <c r="F23" s="37">
        <f t="shared" si="7"/>
        <v>94.248000000000005</v>
      </c>
      <c r="G23" s="174">
        <f t="shared" si="0"/>
        <v>200</v>
      </c>
      <c r="H23" s="64">
        <f t="shared" si="1"/>
        <v>1.5915457091927678</v>
      </c>
      <c r="I23" s="37">
        <f t="shared" si="2"/>
        <v>94.248000000000005</v>
      </c>
      <c r="J23" s="138">
        <f t="shared" si="8"/>
        <v>188.49600000000001</v>
      </c>
      <c r="K23" s="138">
        <f t="shared" si="9"/>
        <v>50</v>
      </c>
      <c r="L23" s="198">
        <f t="shared" si="9"/>
        <v>138.49600000000001</v>
      </c>
    </row>
    <row r="24" spans="1:12" x14ac:dyDescent="0.2">
      <c r="C24" s="40">
        <f t="shared" si="4"/>
        <v>2037</v>
      </c>
      <c r="D24" s="174">
        <f t="shared" si="5"/>
        <v>200</v>
      </c>
      <c r="E24" s="64">
        <f t="shared" si="6"/>
        <v>1.5915457091927678</v>
      </c>
      <c r="F24" s="37">
        <f t="shared" si="7"/>
        <v>94.248000000000005</v>
      </c>
      <c r="G24" s="174">
        <f t="shared" si="0"/>
        <v>200</v>
      </c>
      <c r="H24" s="64">
        <f t="shared" si="1"/>
        <v>1.5915457091927678</v>
      </c>
      <c r="I24" s="37">
        <f t="shared" si="2"/>
        <v>94.248000000000005</v>
      </c>
      <c r="J24" s="138">
        <f t="shared" si="8"/>
        <v>188.49600000000001</v>
      </c>
      <c r="K24" s="138">
        <f t="shared" si="9"/>
        <v>50</v>
      </c>
      <c r="L24" s="198">
        <f t="shared" si="9"/>
        <v>138.49600000000001</v>
      </c>
    </row>
    <row r="25" spans="1:12" x14ac:dyDescent="0.2">
      <c r="C25" s="40">
        <f t="shared" si="4"/>
        <v>2038</v>
      </c>
      <c r="D25" s="174">
        <f t="shared" si="5"/>
        <v>200</v>
      </c>
      <c r="E25" s="64">
        <f t="shared" si="6"/>
        <v>1.5915457091927678</v>
      </c>
      <c r="F25" s="37">
        <f t="shared" si="7"/>
        <v>94.248000000000005</v>
      </c>
      <c r="G25" s="174">
        <f t="shared" si="0"/>
        <v>200</v>
      </c>
      <c r="H25" s="64">
        <f t="shared" si="1"/>
        <v>1.5915457091927678</v>
      </c>
      <c r="I25" s="37">
        <f t="shared" si="2"/>
        <v>94.248000000000005</v>
      </c>
      <c r="J25" s="138">
        <f t="shared" si="8"/>
        <v>188.49600000000001</v>
      </c>
      <c r="K25" s="138">
        <f t="shared" si="9"/>
        <v>50</v>
      </c>
      <c r="L25" s="198">
        <f t="shared" si="9"/>
        <v>138.49600000000001</v>
      </c>
    </row>
    <row r="26" spans="1:12" x14ac:dyDescent="0.2">
      <c r="C26" s="40">
        <f t="shared" si="4"/>
        <v>2039</v>
      </c>
      <c r="D26" s="174">
        <f t="shared" si="5"/>
        <v>200</v>
      </c>
      <c r="E26" s="64">
        <f t="shared" si="6"/>
        <v>1.5915457091927678</v>
      </c>
      <c r="F26" s="37">
        <f t="shared" si="7"/>
        <v>94.248000000000005</v>
      </c>
      <c r="G26" s="174">
        <f t="shared" si="0"/>
        <v>200</v>
      </c>
      <c r="H26" s="64">
        <f t="shared" si="1"/>
        <v>1.5915457091927678</v>
      </c>
      <c r="I26" s="37">
        <f t="shared" si="2"/>
        <v>94.248000000000005</v>
      </c>
      <c r="J26" s="138">
        <f t="shared" si="8"/>
        <v>188.49600000000001</v>
      </c>
      <c r="K26" s="138">
        <f t="shared" si="9"/>
        <v>50</v>
      </c>
      <c r="L26" s="198">
        <f t="shared" si="9"/>
        <v>138.49600000000001</v>
      </c>
    </row>
    <row r="27" spans="1:12" x14ac:dyDescent="0.2">
      <c r="C27" s="40">
        <f t="shared" si="4"/>
        <v>2040</v>
      </c>
      <c r="D27" s="174">
        <f t="shared" si="5"/>
        <v>200</v>
      </c>
      <c r="E27" s="64">
        <f t="shared" si="6"/>
        <v>1.5915457091927678</v>
      </c>
      <c r="F27" s="37">
        <f t="shared" si="7"/>
        <v>94.248000000000005</v>
      </c>
      <c r="G27" s="174">
        <f t="shared" si="0"/>
        <v>200</v>
      </c>
      <c r="H27" s="64">
        <f t="shared" si="1"/>
        <v>1.5915457091927678</v>
      </c>
      <c r="I27" s="37">
        <f t="shared" si="2"/>
        <v>94.248000000000005</v>
      </c>
      <c r="J27" s="138">
        <f t="shared" si="8"/>
        <v>188.49600000000001</v>
      </c>
      <c r="K27" s="138">
        <f t="shared" si="9"/>
        <v>50</v>
      </c>
      <c r="L27" s="198">
        <f t="shared" si="9"/>
        <v>138.49600000000001</v>
      </c>
    </row>
    <row r="31" spans="1:12" s="20" customFormat="1" x14ac:dyDescent="0.25">
      <c r="A31" s="26">
        <v>11</v>
      </c>
      <c r="B31" s="20">
        <f>+B6+1</f>
        <v>2</v>
      </c>
      <c r="C31" s="26" t="s">
        <v>16</v>
      </c>
      <c r="E31" s="114" t="str">
        <f>VLOOKUP(B31,'TABLA N°63 AUX IMP REC'!$A$22:$K$32,A31,0)</f>
        <v>San Ignacio</v>
      </c>
      <c r="F31" s="114"/>
    </row>
    <row r="32" spans="1:12" s="20" customFormat="1" x14ac:dyDescent="0.25">
      <c r="A32" s="20">
        <v>10</v>
      </c>
      <c r="C32" s="26" t="s">
        <v>883</v>
      </c>
      <c r="E32" s="114" t="str">
        <f>VLOOKUP(B31,'TABLA N°63 AUX IMP REC'!$A$22:$K$32,A32,0)</f>
        <v>Lautaro_BombaT4</v>
      </c>
      <c r="F32" s="114"/>
    </row>
    <row r="33" spans="1:12" x14ac:dyDescent="0.2">
      <c r="A33" s="20">
        <v>2</v>
      </c>
      <c r="C33" s="19" t="s">
        <v>841</v>
      </c>
      <c r="E33" s="114" t="str">
        <f>VLOOKUP(B31,'TABLA N°63 AUX IMP REC'!$A$22:$K$32,A33,0)</f>
        <v>1151_PEAS2A</v>
      </c>
      <c r="F33" s="114"/>
    </row>
    <row r="34" spans="1:12" x14ac:dyDescent="0.2">
      <c r="A34" s="20">
        <v>5</v>
      </c>
      <c r="C34" s="19" t="s">
        <v>84</v>
      </c>
      <c r="D34" s="26"/>
      <c r="E34" s="114" t="s">
        <v>297</v>
      </c>
      <c r="F34" s="114"/>
      <c r="I34" s="49"/>
      <c r="J34" s="26"/>
      <c r="K34" s="26"/>
      <c r="L34" s="26"/>
    </row>
    <row r="35" spans="1:12" ht="10.199999999999999" customHeight="1" x14ac:dyDescent="0.25">
      <c r="A35" s="20">
        <v>7</v>
      </c>
      <c r="C35" s="533" t="s">
        <v>10</v>
      </c>
      <c r="D35" s="533" t="s">
        <v>478</v>
      </c>
      <c r="E35" s="533"/>
      <c r="F35" s="533"/>
      <c r="G35" s="533" t="s">
        <v>542</v>
      </c>
      <c r="H35" s="533" t="s">
        <v>887</v>
      </c>
      <c r="I35" s="533" t="s">
        <v>888</v>
      </c>
      <c r="J35" s="26"/>
      <c r="K35" s="26"/>
      <c r="L35" s="26"/>
    </row>
    <row r="36" spans="1:12" ht="40.799999999999997" x14ac:dyDescent="0.25">
      <c r="A36" s="20">
        <v>8</v>
      </c>
      <c r="C36" s="533"/>
      <c r="D36" s="115" t="s">
        <v>884</v>
      </c>
      <c r="E36" s="115" t="s">
        <v>885</v>
      </c>
      <c r="F36" s="115" t="s">
        <v>889</v>
      </c>
      <c r="G36" s="533"/>
      <c r="H36" s="533"/>
      <c r="I36" s="533"/>
      <c r="J36" s="26"/>
      <c r="K36" s="26"/>
      <c r="L36" s="26"/>
    </row>
    <row r="37" spans="1:12" x14ac:dyDescent="0.2">
      <c r="A37" s="20">
        <v>12</v>
      </c>
      <c r="C37" s="40">
        <f>+'TABLA N° 35'!D38</f>
        <v>2025</v>
      </c>
      <c r="D37" s="174">
        <f>+'TABLA N°63 AUX IMP REC'!E6</f>
        <v>160</v>
      </c>
      <c r="E37" s="64">
        <f>+(H37/1000)/((D37/1000)^2/4*3.1416)</f>
        <v>1.1936592818945759</v>
      </c>
      <c r="F37" s="37">
        <f>+'TABLA N°63 AUX IMP REC'!H6</f>
        <v>60.318719999999992</v>
      </c>
      <c r="G37" s="138">
        <f>+F37</f>
        <v>60.318719999999992</v>
      </c>
      <c r="H37" s="138">
        <f>+'TABLA N°63 AUX IMP REC'!K6</f>
        <v>24</v>
      </c>
      <c r="I37" s="198">
        <f>+G37-H37</f>
        <v>36.318719999999992</v>
      </c>
      <c r="J37" s="26"/>
      <c r="K37" s="26"/>
      <c r="L37" s="26"/>
    </row>
    <row r="38" spans="1:12" x14ac:dyDescent="0.2">
      <c r="C38" s="40">
        <f>C37+1</f>
        <v>2026</v>
      </c>
      <c r="D38" s="174">
        <f>+D37</f>
        <v>160</v>
      </c>
      <c r="E38" s="64">
        <f t="shared" ref="E38:E52" si="10">+E37</f>
        <v>1.1936592818945759</v>
      </c>
      <c r="F38" s="37">
        <f t="shared" ref="F38:F52" si="11">+F37</f>
        <v>60.318719999999992</v>
      </c>
      <c r="G38" s="138">
        <f t="shared" ref="G38:G52" si="12">+G37</f>
        <v>60.318719999999992</v>
      </c>
      <c r="H38" s="138">
        <f t="shared" ref="H38:H52" si="13">+H37</f>
        <v>24</v>
      </c>
      <c r="I38" s="198">
        <f t="shared" ref="I38:I52" si="14">+I37</f>
        <v>36.318719999999992</v>
      </c>
      <c r="J38" s="26"/>
      <c r="K38" s="26"/>
      <c r="L38" s="26"/>
    </row>
    <row r="39" spans="1:12" x14ac:dyDescent="0.2">
      <c r="C39" s="40">
        <f t="shared" ref="C39:C52" si="15">C38+1</f>
        <v>2027</v>
      </c>
      <c r="D39" s="174">
        <f t="shared" ref="D39:D52" si="16">+D38</f>
        <v>160</v>
      </c>
      <c r="E39" s="64">
        <f t="shared" si="10"/>
        <v>1.1936592818945759</v>
      </c>
      <c r="F39" s="37">
        <f t="shared" si="11"/>
        <v>60.318719999999992</v>
      </c>
      <c r="G39" s="138">
        <f t="shared" si="12"/>
        <v>60.318719999999992</v>
      </c>
      <c r="H39" s="138">
        <f t="shared" si="13"/>
        <v>24</v>
      </c>
      <c r="I39" s="198">
        <f t="shared" si="14"/>
        <v>36.318719999999992</v>
      </c>
      <c r="J39" s="26"/>
      <c r="K39" s="26"/>
      <c r="L39" s="26"/>
    </row>
    <row r="40" spans="1:12" x14ac:dyDescent="0.2">
      <c r="C40" s="40">
        <f t="shared" si="15"/>
        <v>2028</v>
      </c>
      <c r="D40" s="174">
        <f t="shared" si="16"/>
        <v>160</v>
      </c>
      <c r="E40" s="64">
        <f t="shared" si="10"/>
        <v>1.1936592818945759</v>
      </c>
      <c r="F40" s="37">
        <f t="shared" si="11"/>
        <v>60.318719999999992</v>
      </c>
      <c r="G40" s="138">
        <f t="shared" si="12"/>
        <v>60.318719999999992</v>
      </c>
      <c r="H40" s="138">
        <f t="shared" si="13"/>
        <v>24</v>
      </c>
      <c r="I40" s="198">
        <f t="shared" si="14"/>
        <v>36.318719999999992</v>
      </c>
      <c r="J40" s="26"/>
      <c r="K40" s="26"/>
      <c r="L40" s="26"/>
    </row>
    <row r="41" spans="1:12" x14ac:dyDescent="0.2">
      <c r="C41" s="40">
        <f t="shared" si="15"/>
        <v>2029</v>
      </c>
      <c r="D41" s="174">
        <f t="shared" si="16"/>
        <v>160</v>
      </c>
      <c r="E41" s="64">
        <f t="shared" si="10"/>
        <v>1.1936592818945759</v>
      </c>
      <c r="F41" s="37">
        <f t="shared" si="11"/>
        <v>60.318719999999992</v>
      </c>
      <c r="G41" s="138">
        <f t="shared" si="12"/>
        <v>60.318719999999992</v>
      </c>
      <c r="H41" s="138">
        <f t="shared" si="13"/>
        <v>24</v>
      </c>
      <c r="I41" s="198">
        <f t="shared" si="14"/>
        <v>36.318719999999992</v>
      </c>
      <c r="J41" s="26"/>
      <c r="K41" s="26"/>
      <c r="L41" s="26"/>
    </row>
    <row r="42" spans="1:12" x14ac:dyDescent="0.2">
      <c r="C42" s="40">
        <f t="shared" si="15"/>
        <v>2030</v>
      </c>
      <c r="D42" s="174">
        <f t="shared" si="16"/>
        <v>160</v>
      </c>
      <c r="E42" s="64">
        <f t="shared" si="10"/>
        <v>1.1936592818945759</v>
      </c>
      <c r="F42" s="37">
        <f t="shared" si="11"/>
        <v>60.318719999999992</v>
      </c>
      <c r="G42" s="138">
        <f t="shared" si="12"/>
        <v>60.318719999999992</v>
      </c>
      <c r="H42" s="138">
        <f t="shared" si="13"/>
        <v>24</v>
      </c>
      <c r="I42" s="198">
        <f t="shared" si="14"/>
        <v>36.318719999999992</v>
      </c>
      <c r="J42" s="26"/>
      <c r="K42" s="26"/>
      <c r="L42" s="26"/>
    </row>
    <row r="43" spans="1:12" x14ac:dyDescent="0.2">
      <c r="C43" s="40">
        <f t="shared" si="15"/>
        <v>2031</v>
      </c>
      <c r="D43" s="174">
        <f t="shared" si="16"/>
        <v>160</v>
      </c>
      <c r="E43" s="64">
        <f t="shared" si="10"/>
        <v>1.1936592818945759</v>
      </c>
      <c r="F43" s="37">
        <f t="shared" si="11"/>
        <v>60.318719999999992</v>
      </c>
      <c r="G43" s="138">
        <f t="shared" si="12"/>
        <v>60.318719999999992</v>
      </c>
      <c r="H43" s="138">
        <f t="shared" si="13"/>
        <v>24</v>
      </c>
      <c r="I43" s="198">
        <f t="shared" si="14"/>
        <v>36.318719999999992</v>
      </c>
      <c r="J43" s="26"/>
      <c r="K43" s="26"/>
      <c r="L43" s="26"/>
    </row>
    <row r="44" spans="1:12" x14ac:dyDescent="0.2">
      <c r="C44" s="40">
        <f t="shared" si="15"/>
        <v>2032</v>
      </c>
      <c r="D44" s="174">
        <f t="shared" si="16"/>
        <v>160</v>
      </c>
      <c r="E44" s="64">
        <f t="shared" si="10"/>
        <v>1.1936592818945759</v>
      </c>
      <c r="F44" s="37">
        <f t="shared" si="11"/>
        <v>60.318719999999992</v>
      </c>
      <c r="G44" s="138">
        <f t="shared" si="12"/>
        <v>60.318719999999992</v>
      </c>
      <c r="H44" s="138">
        <f t="shared" si="13"/>
        <v>24</v>
      </c>
      <c r="I44" s="198">
        <f t="shared" si="14"/>
        <v>36.318719999999992</v>
      </c>
      <c r="J44" s="26"/>
      <c r="K44" s="26"/>
      <c r="L44" s="26"/>
    </row>
    <row r="45" spans="1:12" x14ac:dyDescent="0.2">
      <c r="C45" s="40">
        <f t="shared" si="15"/>
        <v>2033</v>
      </c>
      <c r="D45" s="174">
        <f t="shared" si="16"/>
        <v>160</v>
      </c>
      <c r="E45" s="64">
        <f t="shared" si="10"/>
        <v>1.1936592818945759</v>
      </c>
      <c r="F45" s="37">
        <f t="shared" si="11"/>
        <v>60.318719999999992</v>
      </c>
      <c r="G45" s="138">
        <f t="shared" si="12"/>
        <v>60.318719999999992</v>
      </c>
      <c r="H45" s="138">
        <f t="shared" si="13"/>
        <v>24</v>
      </c>
      <c r="I45" s="198">
        <f t="shared" si="14"/>
        <v>36.318719999999992</v>
      </c>
      <c r="J45" s="26"/>
      <c r="K45" s="26"/>
      <c r="L45" s="26"/>
    </row>
    <row r="46" spans="1:12" x14ac:dyDescent="0.2">
      <c r="C46" s="40">
        <f t="shared" si="15"/>
        <v>2034</v>
      </c>
      <c r="D46" s="174">
        <f t="shared" si="16"/>
        <v>160</v>
      </c>
      <c r="E46" s="64">
        <f t="shared" si="10"/>
        <v>1.1936592818945759</v>
      </c>
      <c r="F46" s="37">
        <f t="shared" si="11"/>
        <v>60.318719999999992</v>
      </c>
      <c r="G46" s="138">
        <f t="shared" si="12"/>
        <v>60.318719999999992</v>
      </c>
      <c r="H46" s="138">
        <f t="shared" si="13"/>
        <v>24</v>
      </c>
      <c r="I46" s="198">
        <f t="shared" si="14"/>
        <v>36.318719999999992</v>
      </c>
      <c r="J46" s="26"/>
      <c r="K46" s="26"/>
      <c r="L46" s="26"/>
    </row>
    <row r="47" spans="1:12" x14ac:dyDescent="0.2">
      <c r="C47" s="40">
        <f t="shared" si="15"/>
        <v>2035</v>
      </c>
      <c r="D47" s="174">
        <f t="shared" si="16"/>
        <v>160</v>
      </c>
      <c r="E47" s="64">
        <f t="shared" si="10"/>
        <v>1.1936592818945759</v>
      </c>
      <c r="F47" s="37">
        <f t="shared" si="11"/>
        <v>60.318719999999992</v>
      </c>
      <c r="G47" s="138">
        <f t="shared" si="12"/>
        <v>60.318719999999992</v>
      </c>
      <c r="H47" s="138">
        <f t="shared" si="13"/>
        <v>24</v>
      </c>
      <c r="I47" s="198">
        <f t="shared" si="14"/>
        <v>36.318719999999992</v>
      </c>
      <c r="J47" s="26"/>
      <c r="K47" s="26"/>
      <c r="L47" s="26"/>
    </row>
    <row r="48" spans="1:12" x14ac:dyDescent="0.2">
      <c r="C48" s="40">
        <f t="shared" si="15"/>
        <v>2036</v>
      </c>
      <c r="D48" s="174">
        <f t="shared" si="16"/>
        <v>160</v>
      </c>
      <c r="E48" s="64">
        <f t="shared" si="10"/>
        <v>1.1936592818945759</v>
      </c>
      <c r="F48" s="37">
        <f t="shared" si="11"/>
        <v>60.318719999999992</v>
      </c>
      <c r="G48" s="138">
        <f t="shared" si="12"/>
        <v>60.318719999999992</v>
      </c>
      <c r="H48" s="138">
        <f t="shared" si="13"/>
        <v>24</v>
      </c>
      <c r="I48" s="198">
        <f t="shared" si="14"/>
        <v>36.318719999999992</v>
      </c>
      <c r="J48" s="26"/>
      <c r="K48" s="26"/>
      <c r="L48" s="26"/>
    </row>
    <row r="49" spans="1:12" x14ac:dyDescent="0.2">
      <c r="C49" s="40">
        <f t="shared" si="15"/>
        <v>2037</v>
      </c>
      <c r="D49" s="174">
        <f t="shared" si="16"/>
        <v>160</v>
      </c>
      <c r="E49" s="64">
        <f t="shared" si="10"/>
        <v>1.1936592818945759</v>
      </c>
      <c r="F49" s="37">
        <f t="shared" si="11"/>
        <v>60.318719999999992</v>
      </c>
      <c r="G49" s="138">
        <f t="shared" si="12"/>
        <v>60.318719999999992</v>
      </c>
      <c r="H49" s="138">
        <f t="shared" si="13"/>
        <v>24</v>
      </c>
      <c r="I49" s="198">
        <f t="shared" si="14"/>
        <v>36.318719999999992</v>
      </c>
      <c r="J49" s="26"/>
      <c r="K49" s="26"/>
      <c r="L49" s="26"/>
    </row>
    <row r="50" spans="1:12" x14ac:dyDescent="0.2">
      <c r="C50" s="40">
        <f t="shared" si="15"/>
        <v>2038</v>
      </c>
      <c r="D50" s="174">
        <f t="shared" si="16"/>
        <v>160</v>
      </c>
      <c r="E50" s="64">
        <f t="shared" si="10"/>
        <v>1.1936592818945759</v>
      </c>
      <c r="F50" s="37">
        <f t="shared" si="11"/>
        <v>60.318719999999992</v>
      </c>
      <c r="G50" s="138">
        <f t="shared" si="12"/>
        <v>60.318719999999992</v>
      </c>
      <c r="H50" s="138">
        <f t="shared" si="13"/>
        <v>24</v>
      </c>
      <c r="I50" s="198">
        <f t="shared" si="14"/>
        <v>36.318719999999992</v>
      </c>
      <c r="J50" s="26"/>
      <c r="K50" s="26"/>
      <c r="L50" s="26"/>
    </row>
    <row r="51" spans="1:12" x14ac:dyDescent="0.2">
      <c r="C51" s="40">
        <f t="shared" si="15"/>
        <v>2039</v>
      </c>
      <c r="D51" s="174">
        <f t="shared" si="16"/>
        <v>160</v>
      </c>
      <c r="E51" s="64">
        <f t="shared" si="10"/>
        <v>1.1936592818945759</v>
      </c>
      <c r="F51" s="37">
        <f t="shared" si="11"/>
        <v>60.318719999999992</v>
      </c>
      <c r="G51" s="138">
        <f t="shared" si="12"/>
        <v>60.318719999999992</v>
      </c>
      <c r="H51" s="138">
        <f t="shared" si="13"/>
        <v>24</v>
      </c>
      <c r="I51" s="198">
        <f t="shared" si="14"/>
        <v>36.318719999999992</v>
      </c>
      <c r="J51" s="26"/>
      <c r="K51" s="26"/>
      <c r="L51" s="26"/>
    </row>
    <row r="52" spans="1:12" x14ac:dyDescent="0.2">
      <c r="C52" s="40">
        <f t="shared" si="15"/>
        <v>2040</v>
      </c>
      <c r="D52" s="174">
        <f t="shared" si="16"/>
        <v>160</v>
      </c>
      <c r="E52" s="64">
        <f t="shared" si="10"/>
        <v>1.1936592818945759</v>
      </c>
      <c r="F52" s="37">
        <f t="shared" si="11"/>
        <v>60.318719999999992</v>
      </c>
      <c r="G52" s="138">
        <f t="shared" si="12"/>
        <v>60.318719999999992</v>
      </c>
      <c r="H52" s="138">
        <f t="shared" si="13"/>
        <v>24</v>
      </c>
      <c r="I52" s="198">
        <f t="shared" si="14"/>
        <v>36.318719999999992</v>
      </c>
      <c r="J52" s="26"/>
      <c r="K52" s="26"/>
      <c r="L52" s="26"/>
    </row>
    <row r="53" spans="1:12" x14ac:dyDescent="0.25">
      <c r="C53" s="228"/>
      <c r="D53" s="70"/>
      <c r="E53" s="70"/>
      <c r="F53" s="70"/>
      <c r="G53" s="70"/>
      <c r="H53" s="70"/>
      <c r="I53" s="208"/>
      <c r="J53" s="26"/>
      <c r="K53" s="26"/>
      <c r="L53" s="26"/>
    </row>
    <row r="56" spans="1:12" s="20" customFormat="1" x14ac:dyDescent="0.25">
      <c r="A56" s="26">
        <v>11</v>
      </c>
      <c r="B56" s="20">
        <f>+B31+1</f>
        <v>3</v>
      </c>
      <c r="C56" s="26" t="s">
        <v>16</v>
      </c>
      <c r="E56" s="114" t="str">
        <f>VLOOKUP(B56,'TABLA N°63 AUX IMP REC'!$A$22:$K$32,A56,0)</f>
        <v>Las Araucaria</v>
      </c>
      <c r="F56" s="114"/>
    </row>
    <row r="57" spans="1:12" s="20" customFormat="1" x14ac:dyDescent="0.25">
      <c r="A57" s="20">
        <v>10</v>
      </c>
      <c r="C57" s="26" t="s">
        <v>883</v>
      </c>
      <c r="E57" s="114" t="str">
        <f>VLOOKUP(B56,'TABLA N°63 AUX IMP REC'!$A$22:$K$32,A57,0)</f>
        <v>Las_Araucarias_BombaT4</v>
      </c>
      <c r="F57" s="114"/>
    </row>
    <row r="58" spans="1:12" x14ac:dyDescent="0.2">
      <c r="A58" s="20">
        <v>2</v>
      </c>
      <c r="C58" s="19" t="s">
        <v>841</v>
      </c>
      <c r="E58" s="114" t="str">
        <f>VLOOKUP(B56,'TABLA N°63 AUX IMP REC'!$A$22:$K$32,A58,0)</f>
        <v>1151_PEAS3</v>
      </c>
      <c r="F58" s="114"/>
    </row>
    <row r="59" spans="1:12" x14ac:dyDescent="0.2">
      <c r="A59" s="20">
        <v>5</v>
      </c>
      <c r="C59" s="19" t="s">
        <v>84</v>
      </c>
      <c r="D59" s="26"/>
      <c r="E59" s="114" t="s">
        <v>297</v>
      </c>
      <c r="F59" s="114"/>
      <c r="L59" s="49"/>
    </row>
    <row r="60" spans="1:12" ht="10.199999999999999" customHeight="1" x14ac:dyDescent="0.25">
      <c r="A60" s="20">
        <v>7</v>
      </c>
      <c r="C60" s="533" t="s">
        <v>10</v>
      </c>
      <c r="D60" s="533" t="s">
        <v>478</v>
      </c>
      <c r="E60" s="533"/>
      <c r="F60" s="533"/>
      <c r="G60" s="533" t="s">
        <v>542</v>
      </c>
      <c r="H60" s="533" t="s">
        <v>887</v>
      </c>
      <c r="I60" s="533" t="s">
        <v>888</v>
      </c>
      <c r="J60" s="26"/>
      <c r="K60" s="26"/>
      <c r="L60" s="26"/>
    </row>
    <row r="61" spans="1:12" ht="40.799999999999997" x14ac:dyDescent="0.25">
      <c r="A61" s="20">
        <v>8</v>
      </c>
      <c r="C61" s="533"/>
      <c r="D61" s="115" t="s">
        <v>884</v>
      </c>
      <c r="E61" s="115" t="s">
        <v>885</v>
      </c>
      <c r="F61" s="115" t="s">
        <v>889</v>
      </c>
      <c r="G61" s="533"/>
      <c r="H61" s="533"/>
      <c r="I61" s="533"/>
      <c r="J61" s="26"/>
      <c r="K61" s="26"/>
      <c r="L61" s="26"/>
    </row>
    <row r="62" spans="1:12" x14ac:dyDescent="0.2">
      <c r="A62" s="20">
        <v>12</v>
      </c>
      <c r="C62" s="40">
        <f>+'TABLA N° 35'!D64</f>
        <v>2025</v>
      </c>
      <c r="D62" s="174">
        <f>+'TABLA N°63 AUX IMP REC'!E7</f>
        <v>160</v>
      </c>
      <c r="E62" s="64">
        <f>+(H62/1000)/((D62/1000)^2/4*3.1416)</f>
        <v>1.5686672396231218</v>
      </c>
      <c r="F62" s="37">
        <f>+'TABLA N°63 AUX IMP REC'!H7</f>
        <v>60.318719999999992</v>
      </c>
      <c r="G62" s="138">
        <f>+F62</f>
        <v>60.318719999999992</v>
      </c>
      <c r="H62" s="138">
        <f>+'TABLA N°63 AUX IMP REC'!K7</f>
        <v>31.54</v>
      </c>
      <c r="I62" s="198">
        <f>+G62-H62</f>
        <v>28.778719999999993</v>
      </c>
      <c r="J62" s="26"/>
      <c r="K62" s="26"/>
      <c r="L62" s="26"/>
    </row>
    <row r="63" spans="1:12" x14ac:dyDescent="0.2">
      <c r="C63" s="40">
        <f>C62+1</f>
        <v>2026</v>
      </c>
      <c r="D63" s="174">
        <f>+D62</f>
        <v>160</v>
      </c>
      <c r="E63" s="64">
        <f t="shared" ref="E63:E77" si="17">+E62</f>
        <v>1.5686672396231218</v>
      </c>
      <c r="F63" s="37">
        <f t="shared" ref="F63:F77" si="18">+F62</f>
        <v>60.318719999999992</v>
      </c>
      <c r="G63" s="138">
        <f t="shared" ref="G63:G77" si="19">+G62</f>
        <v>60.318719999999992</v>
      </c>
      <c r="H63" s="138">
        <f t="shared" ref="H63:H77" si="20">+H62</f>
        <v>31.54</v>
      </c>
      <c r="I63" s="198">
        <f t="shared" ref="I63:I77" si="21">+I62</f>
        <v>28.778719999999993</v>
      </c>
      <c r="J63" s="26"/>
      <c r="K63" s="26"/>
      <c r="L63" s="26"/>
    </row>
    <row r="64" spans="1:12" x14ac:dyDescent="0.2">
      <c r="C64" s="40">
        <f t="shared" ref="C64:C77" si="22">C63+1</f>
        <v>2027</v>
      </c>
      <c r="D64" s="174">
        <f t="shared" ref="D64:D77" si="23">+D63</f>
        <v>160</v>
      </c>
      <c r="E64" s="64">
        <f t="shared" si="17"/>
        <v>1.5686672396231218</v>
      </c>
      <c r="F64" s="37">
        <f t="shared" si="18"/>
        <v>60.318719999999992</v>
      </c>
      <c r="G64" s="138">
        <f t="shared" si="19"/>
        <v>60.318719999999992</v>
      </c>
      <c r="H64" s="138">
        <f t="shared" si="20"/>
        <v>31.54</v>
      </c>
      <c r="I64" s="198">
        <f t="shared" si="21"/>
        <v>28.778719999999993</v>
      </c>
      <c r="J64" s="26"/>
      <c r="K64" s="26"/>
      <c r="L64" s="26"/>
    </row>
    <row r="65" spans="3:12" x14ac:dyDescent="0.2">
      <c r="C65" s="40">
        <f t="shared" si="22"/>
        <v>2028</v>
      </c>
      <c r="D65" s="174">
        <f t="shared" si="23"/>
        <v>160</v>
      </c>
      <c r="E65" s="64">
        <f t="shared" si="17"/>
        <v>1.5686672396231218</v>
      </c>
      <c r="F65" s="37">
        <f t="shared" si="18"/>
        <v>60.318719999999992</v>
      </c>
      <c r="G65" s="138">
        <f t="shared" si="19"/>
        <v>60.318719999999992</v>
      </c>
      <c r="H65" s="138">
        <f t="shared" si="20"/>
        <v>31.54</v>
      </c>
      <c r="I65" s="198">
        <f t="shared" si="21"/>
        <v>28.778719999999993</v>
      </c>
      <c r="J65" s="26"/>
      <c r="K65" s="26"/>
      <c r="L65" s="26"/>
    </row>
    <row r="66" spans="3:12" x14ac:dyDescent="0.2">
      <c r="C66" s="40">
        <f t="shared" si="22"/>
        <v>2029</v>
      </c>
      <c r="D66" s="174">
        <f t="shared" si="23"/>
        <v>160</v>
      </c>
      <c r="E66" s="64">
        <f t="shared" si="17"/>
        <v>1.5686672396231218</v>
      </c>
      <c r="F66" s="37">
        <f t="shared" si="18"/>
        <v>60.318719999999992</v>
      </c>
      <c r="G66" s="138">
        <f t="shared" si="19"/>
        <v>60.318719999999992</v>
      </c>
      <c r="H66" s="138">
        <f t="shared" si="20"/>
        <v>31.54</v>
      </c>
      <c r="I66" s="198">
        <f t="shared" si="21"/>
        <v>28.778719999999993</v>
      </c>
      <c r="J66" s="26"/>
      <c r="K66" s="26"/>
      <c r="L66" s="26"/>
    </row>
    <row r="67" spans="3:12" x14ac:dyDescent="0.2">
      <c r="C67" s="40">
        <f t="shared" si="22"/>
        <v>2030</v>
      </c>
      <c r="D67" s="174">
        <f t="shared" si="23"/>
        <v>160</v>
      </c>
      <c r="E67" s="64">
        <f t="shared" si="17"/>
        <v>1.5686672396231218</v>
      </c>
      <c r="F67" s="37">
        <f t="shared" si="18"/>
        <v>60.318719999999992</v>
      </c>
      <c r="G67" s="138">
        <f t="shared" si="19"/>
        <v>60.318719999999992</v>
      </c>
      <c r="H67" s="138">
        <f t="shared" si="20"/>
        <v>31.54</v>
      </c>
      <c r="I67" s="198">
        <f t="shared" si="21"/>
        <v>28.778719999999993</v>
      </c>
      <c r="J67" s="26"/>
      <c r="K67" s="26"/>
      <c r="L67" s="26"/>
    </row>
    <row r="68" spans="3:12" x14ac:dyDescent="0.2">
      <c r="C68" s="40">
        <f t="shared" si="22"/>
        <v>2031</v>
      </c>
      <c r="D68" s="174">
        <f t="shared" si="23"/>
        <v>160</v>
      </c>
      <c r="E68" s="64">
        <f t="shared" si="17"/>
        <v>1.5686672396231218</v>
      </c>
      <c r="F68" s="37">
        <f t="shared" si="18"/>
        <v>60.318719999999992</v>
      </c>
      <c r="G68" s="138">
        <f t="shared" si="19"/>
        <v>60.318719999999992</v>
      </c>
      <c r="H68" s="138">
        <f t="shared" si="20"/>
        <v>31.54</v>
      </c>
      <c r="I68" s="198">
        <f t="shared" si="21"/>
        <v>28.778719999999993</v>
      </c>
      <c r="J68" s="26"/>
      <c r="K68" s="26"/>
      <c r="L68" s="26"/>
    </row>
    <row r="69" spans="3:12" x14ac:dyDescent="0.2">
      <c r="C69" s="40">
        <f t="shared" si="22"/>
        <v>2032</v>
      </c>
      <c r="D69" s="174">
        <f t="shared" si="23"/>
        <v>160</v>
      </c>
      <c r="E69" s="64">
        <f t="shared" si="17"/>
        <v>1.5686672396231218</v>
      </c>
      <c r="F69" s="37">
        <f t="shared" si="18"/>
        <v>60.318719999999992</v>
      </c>
      <c r="G69" s="138">
        <f t="shared" si="19"/>
        <v>60.318719999999992</v>
      </c>
      <c r="H69" s="138">
        <f t="shared" si="20"/>
        <v>31.54</v>
      </c>
      <c r="I69" s="198">
        <f t="shared" si="21"/>
        <v>28.778719999999993</v>
      </c>
      <c r="J69" s="26"/>
      <c r="K69" s="26"/>
      <c r="L69" s="26"/>
    </row>
    <row r="70" spans="3:12" x14ac:dyDescent="0.2">
      <c r="C70" s="40">
        <f t="shared" si="22"/>
        <v>2033</v>
      </c>
      <c r="D70" s="174">
        <f t="shared" si="23"/>
        <v>160</v>
      </c>
      <c r="E70" s="64">
        <f t="shared" si="17"/>
        <v>1.5686672396231218</v>
      </c>
      <c r="F70" s="37">
        <f t="shared" si="18"/>
        <v>60.318719999999992</v>
      </c>
      <c r="G70" s="138">
        <f t="shared" si="19"/>
        <v>60.318719999999992</v>
      </c>
      <c r="H70" s="138">
        <f t="shared" si="20"/>
        <v>31.54</v>
      </c>
      <c r="I70" s="198">
        <f t="shared" si="21"/>
        <v>28.778719999999993</v>
      </c>
      <c r="J70" s="26"/>
      <c r="K70" s="26"/>
      <c r="L70" s="26"/>
    </row>
    <row r="71" spans="3:12" x14ac:dyDescent="0.2">
      <c r="C71" s="40">
        <f t="shared" si="22"/>
        <v>2034</v>
      </c>
      <c r="D71" s="174">
        <f t="shared" si="23"/>
        <v>160</v>
      </c>
      <c r="E71" s="64">
        <f t="shared" si="17"/>
        <v>1.5686672396231218</v>
      </c>
      <c r="F71" s="37">
        <f t="shared" si="18"/>
        <v>60.318719999999992</v>
      </c>
      <c r="G71" s="138">
        <f t="shared" si="19"/>
        <v>60.318719999999992</v>
      </c>
      <c r="H71" s="138">
        <f t="shared" si="20"/>
        <v>31.54</v>
      </c>
      <c r="I71" s="198">
        <f t="shared" si="21"/>
        <v>28.778719999999993</v>
      </c>
      <c r="J71" s="26"/>
      <c r="K71" s="26"/>
      <c r="L71" s="26"/>
    </row>
    <row r="72" spans="3:12" x14ac:dyDescent="0.2">
      <c r="C72" s="40">
        <f t="shared" si="22"/>
        <v>2035</v>
      </c>
      <c r="D72" s="174">
        <f t="shared" si="23"/>
        <v>160</v>
      </c>
      <c r="E72" s="64">
        <f t="shared" si="17"/>
        <v>1.5686672396231218</v>
      </c>
      <c r="F72" s="37">
        <f t="shared" si="18"/>
        <v>60.318719999999992</v>
      </c>
      <c r="G72" s="138">
        <f t="shared" si="19"/>
        <v>60.318719999999992</v>
      </c>
      <c r="H72" s="138">
        <f t="shared" si="20"/>
        <v>31.54</v>
      </c>
      <c r="I72" s="198">
        <f t="shared" si="21"/>
        <v>28.778719999999993</v>
      </c>
      <c r="J72" s="26"/>
      <c r="K72" s="26"/>
      <c r="L72" s="26"/>
    </row>
    <row r="73" spans="3:12" x14ac:dyDescent="0.2">
      <c r="C73" s="40">
        <f t="shared" si="22"/>
        <v>2036</v>
      </c>
      <c r="D73" s="174">
        <f t="shared" si="23"/>
        <v>160</v>
      </c>
      <c r="E73" s="64">
        <f t="shared" si="17"/>
        <v>1.5686672396231218</v>
      </c>
      <c r="F73" s="37">
        <f t="shared" si="18"/>
        <v>60.318719999999992</v>
      </c>
      <c r="G73" s="138">
        <f t="shared" si="19"/>
        <v>60.318719999999992</v>
      </c>
      <c r="H73" s="138">
        <f t="shared" si="20"/>
        <v>31.54</v>
      </c>
      <c r="I73" s="198">
        <f t="shared" si="21"/>
        <v>28.778719999999993</v>
      </c>
      <c r="J73" s="26"/>
      <c r="K73" s="26"/>
      <c r="L73" s="26"/>
    </row>
    <row r="74" spans="3:12" x14ac:dyDescent="0.2">
      <c r="C74" s="40">
        <f t="shared" si="22"/>
        <v>2037</v>
      </c>
      <c r="D74" s="174">
        <f t="shared" si="23"/>
        <v>160</v>
      </c>
      <c r="E74" s="64">
        <f t="shared" si="17"/>
        <v>1.5686672396231218</v>
      </c>
      <c r="F74" s="37">
        <f t="shared" si="18"/>
        <v>60.318719999999992</v>
      </c>
      <c r="G74" s="138">
        <f t="shared" si="19"/>
        <v>60.318719999999992</v>
      </c>
      <c r="H74" s="138">
        <f t="shared" si="20"/>
        <v>31.54</v>
      </c>
      <c r="I74" s="198">
        <f t="shared" si="21"/>
        <v>28.778719999999993</v>
      </c>
      <c r="J74" s="26"/>
      <c r="K74" s="26"/>
      <c r="L74" s="26"/>
    </row>
    <row r="75" spans="3:12" x14ac:dyDescent="0.2">
      <c r="C75" s="40">
        <f t="shared" si="22"/>
        <v>2038</v>
      </c>
      <c r="D75" s="174">
        <f t="shared" si="23"/>
        <v>160</v>
      </c>
      <c r="E75" s="64">
        <f t="shared" si="17"/>
        <v>1.5686672396231218</v>
      </c>
      <c r="F75" s="37">
        <f t="shared" si="18"/>
        <v>60.318719999999992</v>
      </c>
      <c r="G75" s="138">
        <f t="shared" si="19"/>
        <v>60.318719999999992</v>
      </c>
      <c r="H75" s="138">
        <f t="shared" si="20"/>
        <v>31.54</v>
      </c>
      <c r="I75" s="198">
        <f t="shared" si="21"/>
        <v>28.778719999999993</v>
      </c>
      <c r="J75" s="26"/>
      <c r="K75" s="26"/>
      <c r="L75" s="26"/>
    </row>
    <row r="76" spans="3:12" x14ac:dyDescent="0.2">
      <c r="C76" s="40">
        <f t="shared" si="22"/>
        <v>2039</v>
      </c>
      <c r="D76" s="174">
        <f t="shared" si="23"/>
        <v>160</v>
      </c>
      <c r="E76" s="64">
        <f t="shared" si="17"/>
        <v>1.5686672396231218</v>
      </c>
      <c r="F76" s="37">
        <f t="shared" si="18"/>
        <v>60.318719999999992</v>
      </c>
      <c r="G76" s="138">
        <f t="shared" si="19"/>
        <v>60.318719999999992</v>
      </c>
      <c r="H76" s="138">
        <f t="shared" si="20"/>
        <v>31.54</v>
      </c>
      <c r="I76" s="198">
        <f t="shared" si="21"/>
        <v>28.778719999999993</v>
      </c>
      <c r="J76" s="26"/>
      <c r="K76" s="26"/>
      <c r="L76" s="26"/>
    </row>
    <row r="77" spans="3:12" x14ac:dyDescent="0.2">
      <c r="C77" s="40">
        <f t="shared" si="22"/>
        <v>2040</v>
      </c>
      <c r="D77" s="174">
        <f t="shared" si="23"/>
        <v>160</v>
      </c>
      <c r="E77" s="64">
        <f t="shared" si="17"/>
        <v>1.5686672396231218</v>
      </c>
      <c r="F77" s="37">
        <f t="shared" si="18"/>
        <v>60.318719999999992</v>
      </c>
      <c r="G77" s="138">
        <f t="shared" si="19"/>
        <v>60.318719999999992</v>
      </c>
      <c r="H77" s="138">
        <f t="shared" si="20"/>
        <v>31.54</v>
      </c>
      <c r="I77" s="198">
        <f t="shared" si="21"/>
        <v>28.778719999999993</v>
      </c>
      <c r="J77" s="26"/>
      <c r="K77" s="26"/>
      <c r="L77" s="26"/>
    </row>
    <row r="78" spans="3:12" x14ac:dyDescent="0.25">
      <c r="C78" s="228"/>
      <c r="D78" s="70"/>
      <c r="E78" s="70"/>
      <c r="F78" s="70"/>
      <c r="G78" s="70"/>
      <c r="H78" s="70"/>
      <c r="I78" s="70"/>
      <c r="J78" s="70"/>
      <c r="K78" s="70"/>
      <c r="L78" s="208"/>
    </row>
    <row r="81" spans="1:12" s="20" customFormat="1" x14ac:dyDescent="0.25">
      <c r="A81" s="26">
        <v>11</v>
      </c>
      <c r="B81" s="20">
        <f>+B56+1</f>
        <v>4</v>
      </c>
      <c r="C81" s="26" t="s">
        <v>16</v>
      </c>
      <c r="E81" s="114" t="str">
        <f>VLOOKUP(B81,'TABLA N°63 AUX IMP REC'!$A$22:$K$32,A81,0)</f>
        <v>Valle Grande; Portezuelo Norte - Norte Bueno</v>
      </c>
      <c r="F81" s="114"/>
    </row>
    <row r="82" spans="1:12" s="20" customFormat="1" x14ac:dyDescent="0.25">
      <c r="A82" s="20">
        <v>10</v>
      </c>
      <c r="C82" s="26" t="s">
        <v>883</v>
      </c>
      <c r="E82" s="114" t="str">
        <f>VLOOKUP(B81,'TABLA N°63 AUX IMP REC'!$A$22:$K$32,A82,0)</f>
        <v xml:space="preserve">El_Juncal_Bombas3T6 </v>
      </c>
      <c r="F82" s="114"/>
    </row>
    <row r="83" spans="1:12" x14ac:dyDescent="0.2">
      <c r="A83" s="20">
        <v>2</v>
      </c>
      <c r="C83" s="19" t="s">
        <v>841</v>
      </c>
      <c r="E83" s="114" t="str">
        <f>VLOOKUP(B81,'TABLA N°63 AUX IMP REC'!$A$22:$K$32,A83,0)</f>
        <v>1151_PEAS4</v>
      </c>
      <c r="F83" s="114"/>
    </row>
    <row r="84" spans="1:12" x14ac:dyDescent="0.2">
      <c r="A84" s="20">
        <v>5</v>
      </c>
      <c r="C84" s="19" t="s">
        <v>84</v>
      </c>
      <c r="D84" s="26"/>
      <c r="E84" s="114" t="s">
        <v>297</v>
      </c>
      <c r="F84" s="114"/>
      <c r="L84" s="49"/>
    </row>
    <row r="85" spans="1:12" ht="10.199999999999999" customHeight="1" x14ac:dyDescent="0.25">
      <c r="A85" s="20">
        <v>7</v>
      </c>
      <c r="C85" s="533" t="s">
        <v>10</v>
      </c>
      <c r="D85" s="533" t="s">
        <v>478</v>
      </c>
      <c r="E85" s="533"/>
      <c r="F85" s="533"/>
      <c r="G85" s="533" t="s">
        <v>542</v>
      </c>
      <c r="H85" s="533" t="s">
        <v>887</v>
      </c>
      <c r="I85" s="533" t="s">
        <v>888</v>
      </c>
      <c r="J85" s="26"/>
      <c r="K85" s="26"/>
      <c r="L85" s="26"/>
    </row>
    <row r="86" spans="1:12" ht="40.799999999999997" x14ac:dyDescent="0.25">
      <c r="A86" s="20">
        <v>8</v>
      </c>
      <c r="C86" s="533"/>
      <c r="D86" s="115" t="s">
        <v>884</v>
      </c>
      <c r="E86" s="115" t="s">
        <v>885</v>
      </c>
      <c r="F86" s="115" t="s">
        <v>889</v>
      </c>
      <c r="G86" s="533"/>
      <c r="H86" s="533"/>
      <c r="I86" s="533"/>
      <c r="J86" s="26"/>
      <c r="K86" s="26"/>
      <c r="L86" s="26"/>
    </row>
    <row r="87" spans="1:12" x14ac:dyDescent="0.2">
      <c r="A87" s="20">
        <v>12</v>
      </c>
      <c r="C87" s="40">
        <f>+'TABLA N° 35'!D90</f>
        <v>2025</v>
      </c>
      <c r="D87" s="174">
        <f>+'TABLA N°63 AUX IMP REC'!E8</f>
        <v>315</v>
      </c>
      <c r="E87" s="64">
        <f>+(H87/1000)/((D87/1000)^2/4*3.1416)</f>
        <v>1.5398174661880144</v>
      </c>
      <c r="F87" s="37">
        <f>+'TABLA N°63 AUX IMP REC'!H8</f>
        <v>233.79394500000001</v>
      </c>
      <c r="G87" s="138">
        <f>+F87</f>
        <v>233.79394500000001</v>
      </c>
      <c r="H87" s="138">
        <f>+'TABLA N°63 AUX IMP REC'!K8</f>
        <v>120</v>
      </c>
      <c r="I87" s="198">
        <f>+G87-H87</f>
        <v>113.79394500000001</v>
      </c>
      <c r="J87" s="26"/>
      <c r="K87" s="26"/>
      <c r="L87" s="26"/>
    </row>
    <row r="88" spans="1:12" x14ac:dyDescent="0.2">
      <c r="C88" s="40">
        <f>C87+1</f>
        <v>2026</v>
      </c>
      <c r="D88" s="174">
        <f>+D87</f>
        <v>315</v>
      </c>
      <c r="E88" s="64">
        <f t="shared" ref="E88:E102" si="24">+E87</f>
        <v>1.5398174661880144</v>
      </c>
      <c r="F88" s="37">
        <f t="shared" ref="F88:F102" si="25">+F87</f>
        <v>233.79394500000001</v>
      </c>
      <c r="G88" s="138">
        <f t="shared" ref="G88:G102" si="26">+G87</f>
        <v>233.79394500000001</v>
      </c>
      <c r="H88" s="138">
        <f t="shared" ref="H88:H102" si="27">+H87</f>
        <v>120</v>
      </c>
      <c r="I88" s="198">
        <f t="shared" ref="I88:I102" si="28">+I87</f>
        <v>113.79394500000001</v>
      </c>
      <c r="J88" s="26"/>
      <c r="K88" s="26"/>
      <c r="L88" s="26"/>
    </row>
    <row r="89" spans="1:12" x14ac:dyDescent="0.2">
      <c r="C89" s="40">
        <f t="shared" ref="C89:C102" si="29">C88+1</f>
        <v>2027</v>
      </c>
      <c r="D89" s="174">
        <f t="shared" ref="D89:D102" si="30">+D88</f>
        <v>315</v>
      </c>
      <c r="E89" s="64">
        <f t="shared" si="24"/>
        <v>1.5398174661880144</v>
      </c>
      <c r="F89" s="37">
        <f t="shared" si="25"/>
        <v>233.79394500000001</v>
      </c>
      <c r="G89" s="138">
        <f t="shared" si="26"/>
        <v>233.79394500000001</v>
      </c>
      <c r="H89" s="138">
        <f t="shared" si="27"/>
        <v>120</v>
      </c>
      <c r="I89" s="198">
        <f t="shared" si="28"/>
        <v>113.79394500000001</v>
      </c>
      <c r="J89" s="26"/>
      <c r="K89" s="26"/>
      <c r="L89" s="26"/>
    </row>
    <row r="90" spans="1:12" x14ac:dyDescent="0.2">
      <c r="C90" s="40">
        <f t="shared" si="29"/>
        <v>2028</v>
      </c>
      <c r="D90" s="174">
        <f t="shared" si="30"/>
        <v>315</v>
      </c>
      <c r="E90" s="64">
        <f t="shared" si="24"/>
        <v>1.5398174661880144</v>
      </c>
      <c r="F90" s="37">
        <f t="shared" si="25"/>
        <v>233.79394500000001</v>
      </c>
      <c r="G90" s="138">
        <f t="shared" si="26"/>
        <v>233.79394500000001</v>
      </c>
      <c r="H90" s="138">
        <f t="shared" si="27"/>
        <v>120</v>
      </c>
      <c r="I90" s="198">
        <f t="shared" si="28"/>
        <v>113.79394500000001</v>
      </c>
      <c r="J90" s="26"/>
      <c r="K90" s="26"/>
      <c r="L90" s="26"/>
    </row>
    <row r="91" spans="1:12" x14ac:dyDescent="0.2">
      <c r="C91" s="40">
        <f t="shared" si="29"/>
        <v>2029</v>
      </c>
      <c r="D91" s="174">
        <f t="shared" si="30"/>
        <v>315</v>
      </c>
      <c r="E91" s="64">
        <f t="shared" si="24"/>
        <v>1.5398174661880144</v>
      </c>
      <c r="F91" s="37">
        <f t="shared" si="25"/>
        <v>233.79394500000001</v>
      </c>
      <c r="G91" s="138">
        <f t="shared" si="26"/>
        <v>233.79394500000001</v>
      </c>
      <c r="H91" s="138">
        <f t="shared" si="27"/>
        <v>120</v>
      </c>
      <c r="I91" s="198">
        <f t="shared" si="28"/>
        <v>113.79394500000001</v>
      </c>
      <c r="J91" s="26"/>
      <c r="K91" s="26"/>
      <c r="L91" s="26"/>
    </row>
    <row r="92" spans="1:12" x14ac:dyDescent="0.2">
      <c r="C92" s="40">
        <f t="shared" si="29"/>
        <v>2030</v>
      </c>
      <c r="D92" s="174">
        <f t="shared" si="30"/>
        <v>315</v>
      </c>
      <c r="E92" s="64">
        <f t="shared" si="24"/>
        <v>1.5398174661880144</v>
      </c>
      <c r="F92" s="37">
        <f t="shared" si="25"/>
        <v>233.79394500000001</v>
      </c>
      <c r="G92" s="138">
        <f t="shared" si="26"/>
        <v>233.79394500000001</v>
      </c>
      <c r="H92" s="138">
        <f t="shared" si="27"/>
        <v>120</v>
      </c>
      <c r="I92" s="198">
        <f t="shared" si="28"/>
        <v>113.79394500000001</v>
      </c>
      <c r="J92" s="26"/>
      <c r="K92" s="26"/>
      <c r="L92" s="26"/>
    </row>
    <row r="93" spans="1:12" x14ac:dyDescent="0.2">
      <c r="C93" s="40">
        <f t="shared" si="29"/>
        <v>2031</v>
      </c>
      <c r="D93" s="174">
        <f t="shared" si="30"/>
        <v>315</v>
      </c>
      <c r="E93" s="64">
        <f t="shared" si="24"/>
        <v>1.5398174661880144</v>
      </c>
      <c r="F93" s="37">
        <f t="shared" si="25"/>
        <v>233.79394500000001</v>
      </c>
      <c r="G93" s="138">
        <f t="shared" si="26"/>
        <v>233.79394500000001</v>
      </c>
      <c r="H93" s="138">
        <f t="shared" si="27"/>
        <v>120</v>
      </c>
      <c r="I93" s="198">
        <f t="shared" si="28"/>
        <v>113.79394500000001</v>
      </c>
      <c r="J93" s="26"/>
      <c r="K93" s="26"/>
      <c r="L93" s="26"/>
    </row>
    <row r="94" spans="1:12" x14ac:dyDescent="0.2">
      <c r="C94" s="40">
        <f t="shared" si="29"/>
        <v>2032</v>
      </c>
      <c r="D94" s="174">
        <f t="shared" si="30"/>
        <v>315</v>
      </c>
      <c r="E94" s="64">
        <f t="shared" si="24"/>
        <v>1.5398174661880144</v>
      </c>
      <c r="F94" s="37">
        <f t="shared" si="25"/>
        <v>233.79394500000001</v>
      </c>
      <c r="G94" s="138">
        <f t="shared" si="26"/>
        <v>233.79394500000001</v>
      </c>
      <c r="H94" s="138">
        <f t="shared" si="27"/>
        <v>120</v>
      </c>
      <c r="I94" s="198">
        <f t="shared" si="28"/>
        <v>113.79394500000001</v>
      </c>
      <c r="J94" s="26"/>
      <c r="K94" s="26"/>
      <c r="L94" s="26"/>
    </row>
    <row r="95" spans="1:12" x14ac:dyDescent="0.2">
      <c r="C95" s="40">
        <f t="shared" si="29"/>
        <v>2033</v>
      </c>
      <c r="D95" s="174">
        <f t="shared" si="30"/>
        <v>315</v>
      </c>
      <c r="E95" s="64">
        <f t="shared" si="24"/>
        <v>1.5398174661880144</v>
      </c>
      <c r="F95" s="37">
        <f t="shared" si="25"/>
        <v>233.79394500000001</v>
      </c>
      <c r="G95" s="138">
        <f t="shared" si="26"/>
        <v>233.79394500000001</v>
      </c>
      <c r="H95" s="138">
        <f t="shared" si="27"/>
        <v>120</v>
      </c>
      <c r="I95" s="198">
        <f t="shared" si="28"/>
        <v>113.79394500000001</v>
      </c>
      <c r="J95" s="26"/>
      <c r="K95" s="26"/>
      <c r="L95" s="26"/>
    </row>
    <row r="96" spans="1:12" x14ac:dyDescent="0.2">
      <c r="C96" s="40">
        <f t="shared" si="29"/>
        <v>2034</v>
      </c>
      <c r="D96" s="174">
        <f t="shared" si="30"/>
        <v>315</v>
      </c>
      <c r="E96" s="64">
        <f t="shared" si="24"/>
        <v>1.5398174661880144</v>
      </c>
      <c r="F96" s="37">
        <f t="shared" si="25"/>
        <v>233.79394500000001</v>
      </c>
      <c r="G96" s="138">
        <f t="shared" si="26"/>
        <v>233.79394500000001</v>
      </c>
      <c r="H96" s="138">
        <f t="shared" si="27"/>
        <v>120</v>
      </c>
      <c r="I96" s="198">
        <f t="shared" si="28"/>
        <v>113.79394500000001</v>
      </c>
      <c r="J96" s="26"/>
      <c r="K96" s="26"/>
      <c r="L96" s="26"/>
    </row>
    <row r="97" spans="1:12" x14ac:dyDescent="0.2">
      <c r="C97" s="40">
        <f t="shared" si="29"/>
        <v>2035</v>
      </c>
      <c r="D97" s="174">
        <f t="shared" si="30"/>
        <v>315</v>
      </c>
      <c r="E97" s="64">
        <f t="shared" si="24"/>
        <v>1.5398174661880144</v>
      </c>
      <c r="F97" s="37">
        <f t="shared" si="25"/>
        <v>233.79394500000001</v>
      </c>
      <c r="G97" s="138">
        <f t="shared" si="26"/>
        <v>233.79394500000001</v>
      </c>
      <c r="H97" s="138">
        <f t="shared" si="27"/>
        <v>120</v>
      </c>
      <c r="I97" s="198">
        <f t="shared" si="28"/>
        <v>113.79394500000001</v>
      </c>
      <c r="J97" s="26"/>
      <c r="K97" s="26"/>
      <c r="L97" s="26"/>
    </row>
    <row r="98" spans="1:12" x14ac:dyDescent="0.2">
      <c r="C98" s="40">
        <f t="shared" si="29"/>
        <v>2036</v>
      </c>
      <c r="D98" s="174">
        <f t="shared" si="30"/>
        <v>315</v>
      </c>
      <c r="E98" s="64">
        <f t="shared" si="24"/>
        <v>1.5398174661880144</v>
      </c>
      <c r="F98" s="37">
        <f t="shared" si="25"/>
        <v>233.79394500000001</v>
      </c>
      <c r="G98" s="138">
        <f t="shared" si="26"/>
        <v>233.79394500000001</v>
      </c>
      <c r="H98" s="138">
        <f t="shared" si="27"/>
        <v>120</v>
      </c>
      <c r="I98" s="198">
        <f t="shared" si="28"/>
        <v>113.79394500000001</v>
      </c>
      <c r="J98" s="26"/>
      <c r="K98" s="26"/>
      <c r="L98" s="26"/>
    </row>
    <row r="99" spans="1:12" x14ac:dyDescent="0.2">
      <c r="C99" s="40">
        <f t="shared" si="29"/>
        <v>2037</v>
      </c>
      <c r="D99" s="174">
        <f t="shared" si="30"/>
        <v>315</v>
      </c>
      <c r="E99" s="64">
        <f t="shared" si="24"/>
        <v>1.5398174661880144</v>
      </c>
      <c r="F99" s="37">
        <f t="shared" si="25"/>
        <v>233.79394500000001</v>
      </c>
      <c r="G99" s="138">
        <f t="shared" si="26"/>
        <v>233.79394500000001</v>
      </c>
      <c r="H99" s="138">
        <f t="shared" si="27"/>
        <v>120</v>
      </c>
      <c r="I99" s="198">
        <f t="shared" si="28"/>
        <v>113.79394500000001</v>
      </c>
      <c r="J99" s="26"/>
      <c r="K99" s="26"/>
      <c r="L99" s="26"/>
    </row>
    <row r="100" spans="1:12" x14ac:dyDescent="0.2">
      <c r="C100" s="40">
        <f t="shared" si="29"/>
        <v>2038</v>
      </c>
      <c r="D100" s="174">
        <f t="shared" si="30"/>
        <v>315</v>
      </c>
      <c r="E100" s="64">
        <f t="shared" si="24"/>
        <v>1.5398174661880144</v>
      </c>
      <c r="F100" s="37">
        <f t="shared" si="25"/>
        <v>233.79394500000001</v>
      </c>
      <c r="G100" s="138">
        <f t="shared" si="26"/>
        <v>233.79394500000001</v>
      </c>
      <c r="H100" s="138">
        <f t="shared" si="27"/>
        <v>120</v>
      </c>
      <c r="I100" s="198">
        <f t="shared" si="28"/>
        <v>113.79394500000001</v>
      </c>
      <c r="J100" s="26"/>
      <c r="K100" s="26"/>
      <c r="L100" s="26"/>
    </row>
    <row r="101" spans="1:12" x14ac:dyDescent="0.2">
      <c r="C101" s="40">
        <f t="shared" si="29"/>
        <v>2039</v>
      </c>
      <c r="D101" s="174">
        <f t="shared" si="30"/>
        <v>315</v>
      </c>
      <c r="E101" s="64">
        <f t="shared" si="24"/>
        <v>1.5398174661880144</v>
      </c>
      <c r="F101" s="37">
        <f t="shared" si="25"/>
        <v>233.79394500000001</v>
      </c>
      <c r="G101" s="138">
        <f t="shared" si="26"/>
        <v>233.79394500000001</v>
      </c>
      <c r="H101" s="138">
        <f t="shared" si="27"/>
        <v>120</v>
      </c>
      <c r="I101" s="198">
        <f t="shared" si="28"/>
        <v>113.79394500000001</v>
      </c>
      <c r="J101" s="26"/>
      <c r="K101" s="26"/>
      <c r="L101" s="26"/>
    </row>
    <row r="102" spans="1:12" x14ac:dyDescent="0.2">
      <c r="C102" s="40">
        <f t="shared" si="29"/>
        <v>2040</v>
      </c>
      <c r="D102" s="174">
        <f t="shared" si="30"/>
        <v>315</v>
      </c>
      <c r="E102" s="64">
        <f t="shared" si="24"/>
        <v>1.5398174661880144</v>
      </c>
      <c r="F102" s="37">
        <f t="shared" si="25"/>
        <v>233.79394500000001</v>
      </c>
      <c r="G102" s="138">
        <f t="shared" si="26"/>
        <v>233.79394500000001</v>
      </c>
      <c r="H102" s="138">
        <f t="shared" si="27"/>
        <v>120</v>
      </c>
      <c r="I102" s="198">
        <f t="shared" si="28"/>
        <v>113.79394500000001</v>
      </c>
      <c r="J102" s="26"/>
      <c r="K102" s="26"/>
      <c r="L102" s="26"/>
    </row>
    <row r="103" spans="1:12" x14ac:dyDescent="0.25">
      <c r="C103" s="228"/>
      <c r="D103" s="70"/>
      <c r="E103" s="70"/>
      <c r="F103" s="70"/>
      <c r="G103" s="70"/>
      <c r="H103" s="70"/>
      <c r="I103" s="70"/>
      <c r="J103" s="70"/>
      <c r="K103" s="70"/>
      <c r="L103" s="208"/>
    </row>
    <row r="106" spans="1:12" s="20" customFormat="1" x14ac:dyDescent="0.25">
      <c r="A106" s="26">
        <v>11</v>
      </c>
      <c r="B106" s="20">
        <f>+B81+1</f>
        <v>5</v>
      </c>
      <c r="C106" s="26" t="s">
        <v>16</v>
      </c>
      <c r="E106" s="114" t="str">
        <f>VLOOKUP(B106,'TABLA N°63 AUX IMP REC'!$A$22:$K$32,A106,0)</f>
        <v>Buenaventura</v>
      </c>
      <c r="F106" s="114"/>
    </row>
    <row r="107" spans="1:12" s="20" customFormat="1" x14ac:dyDescent="0.25">
      <c r="A107" s="20">
        <v>10</v>
      </c>
      <c r="C107" s="26" t="s">
        <v>883</v>
      </c>
      <c r="E107" s="114" t="str">
        <f>VLOOKUP(B106,'TABLA N°63 AUX IMP REC'!$A$22:$K$32,A107,0)</f>
        <v>San_Ignacio_Bomba2T6 ; San_Ignacio_2</v>
      </c>
      <c r="F107" s="114"/>
    </row>
    <row r="108" spans="1:12" x14ac:dyDescent="0.2">
      <c r="A108" s="20">
        <v>2</v>
      </c>
      <c r="C108" s="19" t="s">
        <v>841</v>
      </c>
      <c r="E108" s="114" t="str">
        <f>VLOOKUP(B106,'TABLA N°63 AUX IMP REC'!$A$22:$K$32,A108,0)</f>
        <v>1151_PEAS5; 1151_PEAS5-1</v>
      </c>
      <c r="F108" s="114"/>
    </row>
    <row r="109" spans="1:12" x14ac:dyDescent="0.2">
      <c r="A109" s="20">
        <v>5</v>
      </c>
      <c r="C109" s="19" t="s">
        <v>84</v>
      </c>
      <c r="D109" s="26"/>
      <c r="E109" s="114" t="s">
        <v>297</v>
      </c>
      <c r="F109" s="114"/>
      <c r="L109" s="49"/>
    </row>
    <row r="110" spans="1:12" ht="10.199999999999999" customHeight="1" x14ac:dyDescent="0.25">
      <c r="A110" s="20">
        <v>7</v>
      </c>
      <c r="C110" s="533" t="s">
        <v>10</v>
      </c>
      <c r="D110" s="533" t="str">
        <f>+'TABLA N°62 AUX Perdida de Carga'!F13</f>
        <v>1151_PEAS5</v>
      </c>
      <c r="E110" s="533"/>
      <c r="F110" s="533"/>
      <c r="G110" s="533" t="str">
        <f>+'TABLA N°62 AUX Perdida de Carga'!F14</f>
        <v>1151_PEAS5-1</v>
      </c>
      <c r="H110" s="533"/>
      <c r="I110" s="533"/>
      <c r="J110" s="533" t="s">
        <v>542</v>
      </c>
      <c r="K110" s="533" t="s">
        <v>887</v>
      </c>
      <c r="L110" s="533" t="s">
        <v>888</v>
      </c>
    </row>
    <row r="111" spans="1:12" ht="40.799999999999997" x14ac:dyDescent="0.25">
      <c r="A111" s="20">
        <v>8</v>
      </c>
      <c r="C111" s="533"/>
      <c r="D111" s="115" t="s">
        <v>884</v>
      </c>
      <c r="E111" s="115" t="s">
        <v>885</v>
      </c>
      <c r="F111" s="115" t="s">
        <v>889</v>
      </c>
      <c r="G111" s="115" t="s">
        <v>884</v>
      </c>
      <c r="H111" s="115" t="s">
        <v>885</v>
      </c>
      <c r="I111" s="115" t="s">
        <v>889</v>
      </c>
      <c r="J111" s="533"/>
      <c r="K111" s="533"/>
      <c r="L111" s="533"/>
    </row>
    <row r="112" spans="1:12" x14ac:dyDescent="0.2">
      <c r="A112" s="20">
        <v>12</v>
      </c>
      <c r="C112" s="40">
        <f>+'TABLA N° 35'!D116</f>
        <v>2025</v>
      </c>
      <c r="D112" s="174">
        <f>+'TABLA N°63 AUX IMP REC'!E9</f>
        <v>250</v>
      </c>
      <c r="E112" s="64">
        <f>+(K112/1000)/((D112/1000)^2/4*3.1416)</f>
        <v>1.0185892538833716</v>
      </c>
      <c r="F112" s="37">
        <f>+'TABLA N°63 AUX IMP REC'!H9</f>
        <v>147.26249999999999</v>
      </c>
      <c r="G112" s="174">
        <f>+'TABLA N°63 AUX IMP REC'!E10</f>
        <v>200</v>
      </c>
      <c r="H112" s="64">
        <f>+(K112/1000)/((G112/1000)^2/4*3.1416)</f>
        <v>1.5915457091927678</v>
      </c>
      <c r="I112" s="37">
        <f>+'TABLA N°63 AUX IMP REC'!H10</f>
        <v>94.248000000000005</v>
      </c>
      <c r="J112" s="138">
        <f>+F112+I112</f>
        <v>241.51049999999998</v>
      </c>
      <c r="K112" s="138">
        <f>VLOOKUP(B106,'TABLA N°63 AUX IMP REC'!$A$22:$L$32,A112,0)</f>
        <v>50</v>
      </c>
      <c r="L112" s="198">
        <f>+J112-K112</f>
        <v>191.51049999999998</v>
      </c>
    </row>
    <row r="113" spans="3:12" x14ac:dyDescent="0.2">
      <c r="C113" s="40">
        <f>C112+1</f>
        <v>2026</v>
      </c>
      <c r="D113" s="174">
        <f>+D112</f>
        <v>250</v>
      </c>
      <c r="E113" s="64">
        <f t="shared" ref="E113:E127" si="31">+E112</f>
        <v>1.0185892538833716</v>
      </c>
      <c r="F113" s="37">
        <f t="shared" ref="F113:F127" si="32">+F112</f>
        <v>147.26249999999999</v>
      </c>
      <c r="G113" s="174">
        <f>+G112</f>
        <v>200</v>
      </c>
      <c r="H113" s="64">
        <f t="shared" ref="H113:H127" si="33">+H112</f>
        <v>1.5915457091927678</v>
      </c>
      <c r="I113" s="37">
        <f t="shared" ref="I113:I127" si="34">+I112</f>
        <v>94.248000000000005</v>
      </c>
      <c r="J113" s="138">
        <f t="shared" ref="J113:J127" si="35">+J112</f>
        <v>241.51049999999998</v>
      </c>
      <c r="K113" s="138">
        <f t="shared" ref="K113:K127" si="36">+K112</f>
        <v>50</v>
      </c>
      <c r="L113" s="198">
        <f t="shared" ref="L113:L127" si="37">+L112</f>
        <v>191.51049999999998</v>
      </c>
    </row>
    <row r="114" spans="3:12" x14ac:dyDescent="0.2">
      <c r="C114" s="40">
        <f t="shared" ref="C114:C127" si="38">C113+1</f>
        <v>2027</v>
      </c>
      <c r="D114" s="174">
        <f t="shared" ref="D114:D127" si="39">+D113</f>
        <v>250</v>
      </c>
      <c r="E114" s="64">
        <f t="shared" si="31"/>
        <v>1.0185892538833716</v>
      </c>
      <c r="F114" s="37">
        <f t="shared" si="32"/>
        <v>147.26249999999999</v>
      </c>
      <c r="G114" s="174">
        <f t="shared" ref="G114:G127" si="40">+G113</f>
        <v>200</v>
      </c>
      <c r="H114" s="64">
        <f t="shared" si="33"/>
        <v>1.5915457091927678</v>
      </c>
      <c r="I114" s="37">
        <f t="shared" si="34"/>
        <v>94.248000000000005</v>
      </c>
      <c r="J114" s="138">
        <f t="shared" si="35"/>
        <v>241.51049999999998</v>
      </c>
      <c r="K114" s="138">
        <f t="shared" si="36"/>
        <v>50</v>
      </c>
      <c r="L114" s="198">
        <f t="shared" si="37"/>
        <v>191.51049999999998</v>
      </c>
    </row>
    <row r="115" spans="3:12" x14ac:dyDescent="0.2">
      <c r="C115" s="40">
        <f t="shared" si="38"/>
        <v>2028</v>
      </c>
      <c r="D115" s="174">
        <f t="shared" si="39"/>
        <v>250</v>
      </c>
      <c r="E115" s="64">
        <f t="shared" si="31"/>
        <v>1.0185892538833716</v>
      </c>
      <c r="F115" s="37">
        <f t="shared" si="32"/>
        <v>147.26249999999999</v>
      </c>
      <c r="G115" s="174">
        <f t="shared" si="40"/>
        <v>200</v>
      </c>
      <c r="H115" s="64">
        <f t="shared" si="33"/>
        <v>1.5915457091927678</v>
      </c>
      <c r="I115" s="37">
        <f t="shared" si="34"/>
        <v>94.248000000000005</v>
      </c>
      <c r="J115" s="138">
        <f t="shared" si="35"/>
        <v>241.51049999999998</v>
      </c>
      <c r="K115" s="138">
        <f t="shared" si="36"/>
        <v>50</v>
      </c>
      <c r="L115" s="198">
        <f t="shared" si="37"/>
        <v>191.51049999999998</v>
      </c>
    </row>
    <row r="116" spans="3:12" x14ac:dyDescent="0.2">
      <c r="C116" s="40">
        <f t="shared" si="38"/>
        <v>2029</v>
      </c>
      <c r="D116" s="174">
        <f t="shared" si="39"/>
        <v>250</v>
      </c>
      <c r="E116" s="64">
        <f t="shared" si="31"/>
        <v>1.0185892538833716</v>
      </c>
      <c r="F116" s="37">
        <f t="shared" si="32"/>
        <v>147.26249999999999</v>
      </c>
      <c r="G116" s="174">
        <f t="shared" si="40"/>
        <v>200</v>
      </c>
      <c r="H116" s="64">
        <f t="shared" si="33"/>
        <v>1.5915457091927678</v>
      </c>
      <c r="I116" s="37">
        <f t="shared" si="34"/>
        <v>94.248000000000005</v>
      </c>
      <c r="J116" s="138">
        <f t="shared" si="35"/>
        <v>241.51049999999998</v>
      </c>
      <c r="K116" s="138">
        <f t="shared" si="36"/>
        <v>50</v>
      </c>
      <c r="L116" s="198">
        <f t="shared" si="37"/>
        <v>191.51049999999998</v>
      </c>
    </row>
    <row r="117" spans="3:12" x14ac:dyDescent="0.2">
      <c r="C117" s="40">
        <f t="shared" si="38"/>
        <v>2030</v>
      </c>
      <c r="D117" s="174">
        <f t="shared" si="39"/>
        <v>250</v>
      </c>
      <c r="E117" s="64">
        <f t="shared" si="31"/>
        <v>1.0185892538833716</v>
      </c>
      <c r="F117" s="37">
        <f t="shared" si="32"/>
        <v>147.26249999999999</v>
      </c>
      <c r="G117" s="174">
        <f t="shared" si="40"/>
        <v>200</v>
      </c>
      <c r="H117" s="64">
        <f t="shared" si="33"/>
        <v>1.5915457091927678</v>
      </c>
      <c r="I117" s="37">
        <f t="shared" si="34"/>
        <v>94.248000000000005</v>
      </c>
      <c r="J117" s="138">
        <f t="shared" si="35"/>
        <v>241.51049999999998</v>
      </c>
      <c r="K117" s="138">
        <f t="shared" si="36"/>
        <v>50</v>
      </c>
      <c r="L117" s="198">
        <f t="shared" si="37"/>
        <v>191.51049999999998</v>
      </c>
    </row>
    <row r="118" spans="3:12" x14ac:dyDescent="0.2">
      <c r="C118" s="40">
        <f t="shared" si="38"/>
        <v>2031</v>
      </c>
      <c r="D118" s="174">
        <f t="shared" si="39"/>
        <v>250</v>
      </c>
      <c r="E118" s="64">
        <f t="shared" si="31"/>
        <v>1.0185892538833716</v>
      </c>
      <c r="F118" s="37">
        <f t="shared" si="32"/>
        <v>147.26249999999999</v>
      </c>
      <c r="G118" s="174">
        <f t="shared" si="40"/>
        <v>200</v>
      </c>
      <c r="H118" s="64">
        <f t="shared" si="33"/>
        <v>1.5915457091927678</v>
      </c>
      <c r="I118" s="37">
        <f t="shared" si="34"/>
        <v>94.248000000000005</v>
      </c>
      <c r="J118" s="138">
        <f t="shared" si="35"/>
        <v>241.51049999999998</v>
      </c>
      <c r="K118" s="138">
        <f t="shared" si="36"/>
        <v>50</v>
      </c>
      <c r="L118" s="198">
        <f t="shared" si="37"/>
        <v>191.51049999999998</v>
      </c>
    </row>
    <row r="119" spans="3:12" x14ac:dyDescent="0.2">
      <c r="C119" s="40">
        <f t="shared" si="38"/>
        <v>2032</v>
      </c>
      <c r="D119" s="174">
        <f t="shared" si="39"/>
        <v>250</v>
      </c>
      <c r="E119" s="64">
        <f t="shared" si="31"/>
        <v>1.0185892538833716</v>
      </c>
      <c r="F119" s="37">
        <f t="shared" si="32"/>
        <v>147.26249999999999</v>
      </c>
      <c r="G119" s="174">
        <f t="shared" si="40"/>
        <v>200</v>
      </c>
      <c r="H119" s="64">
        <f t="shared" si="33"/>
        <v>1.5915457091927678</v>
      </c>
      <c r="I119" s="37">
        <f t="shared" si="34"/>
        <v>94.248000000000005</v>
      </c>
      <c r="J119" s="138">
        <f t="shared" si="35"/>
        <v>241.51049999999998</v>
      </c>
      <c r="K119" s="138">
        <f t="shared" si="36"/>
        <v>50</v>
      </c>
      <c r="L119" s="198">
        <f t="shared" si="37"/>
        <v>191.51049999999998</v>
      </c>
    </row>
    <row r="120" spans="3:12" x14ac:dyDescent="0.2">
      <c r="C120" s="40">
        <f t="shared" si="38"/>
        <v>2033</v>
      </c>
      <c r="D120" s="174">
        <f t="shared" si="39"/>
        <v>250</v>
      </c>
      <c r="E120" s="64">
        <f t="shared" si="31"/>
        <v>1.0185892538833716</v>
      </c>
      <c r="F120" s="37">
        <f t="shared" si="32"/>
        <v>147.26249999999999</v>
      </c>
      <c r="G120" s="174">
        <f t="shared" si="40"/>
        <v>200</v>
      </c>
      <c r="H120" s="64">
        <f t="shared" si="33"/>
        <v>1.5915457091927678</v>
      </c>
      <c r="I120" s="37">
        <f t="shared" si="34"/>
        <v>94.248000000000005</v>
      </c>
      <c r="J120" s="138">
        <f t="shared" si="35"/>
        <v>241.51049999999998</v>
      </c>
      <c r="K120" s="138">
        <f t="shared" si="36"/>
        <v>50</v>
      </c>
      <c r="L120" s="198">
        <f t="shared" si="37"/>
        <v>191.51049999999998</v>
      </c>
    </row>
    <row r="121" spans="3:12" x14ac:dyDescent="0.2">
      <c r="C121" s="40">
        <f t="shared" si="38"/>
        <v>2034</v>
      </c>
      <c r="D121" s="174">
        <f t="shared" si="39"/>
        <v>250</v>
      </c>
      <c r="E121" s="64">
        <f t="shared" si="31"/>
        <v>1.0185892538833716</v>
      </c>
      <c r="F121" s="37">
        <f t="shared" si="32"/>
        <v>147.26249999999999</v>
      </c>
      <c r="G121" s="174">
        <f t="shared" si="40"/>
        <v>200</v>
      </c>
      <c r="H121" s="64">
        <f t="shared" si="33"/>
        <v>1.5915457091927678</v>
      </c>
      <c r="I121" s="37">
        <f t="shared" si="34"/>
        <v>94.248000000000005</v>
      </c>
      <c r="J121" s="138">
        <f t="shared" si="35"/>
        <v>241.51049999999998</v>
      </c>
      <c r="K121" s="138">
        <f t="shared" si="36"/>
        <v>50</v>
      </c>
      <c r="L121" s="198">
        <f t="shared" si="37"/>
        <v>191.51049999999998</v>
      </c>
    </row>
    <row r="122" spans="3:12" x14ac:dyDescent="0.2">
      <c r="C122" s="40">
        <f t="shared" si="38"/>
        <v>2035</v>
      </c>
      <c r="D122" s="174">
        <f t="shared" si="39"/>
        <v>250</v>
      </c>
      <c r="E122" s="64">
        <f t="shared" si="31"/>
        <v>1.0185892538833716</v>
      </c>
      <c r="F122" s="37">
        <f t="shared" si="32"/>
        <v>147.26249999999999</v>
      </c>
      <c r="G122" s="174">
        <f t="shared" si="40"/>
        <v>200</v>
      </c>
      <c r="H122" s="64">
        <f t="shared" si="33"/>
        <v>1.5915457091927678</v>
      </c>
      <c r="I122" s="37">
        <f t="shared" si="34"/>
        <v>94.248000000000005</v>
      </c>
      <c r="J122" s="138">
        <f t="shared" si="35"/>
        <v>241.51049999999998</v>
      </c>
      <c r="K122" s="138">
        <f t="shared" si="36"/>
        <v>50</v>
      </c>
      <c r="L122" s="198">
        <f t="shared" si="37"/>
        <v>191.51049999999998</v>
      </c>
    </row>
    <row r="123" spans="3:12" x14ac:dyDescent="0.2">
      <c r="C123" s="40">
        <f t="shared" si="38"/>
        <v>2036</v>
      </c>
      <c r="D123" s="174">
        <f t="shared" si="39"/>
        <v>250</v>
      </c>
      <c r="E123" s="64">
        <f t="shared" si="31"/>
        <v>1.0185892538833716</v>
      </c>
      <c r="F123" s="37">
        <f t="shared" si="32"/>
        <v>147.26249999999999</v>
      </c>
      <c r="G123" s="174">
        <f t="shared" si="40"/>
        <v>200</v>
      </c>
      <c r="H123" s="64">
        <f t="shared" si="33"/>
        <v>1.5915457091927678</v>
      </c>
      <c r="I123" s="37">
        <f t="shared" si="34"/>
        <v>94.248000000000005</v>
      </c>
      <c r="J123" s="138">
        <f t="shared" si="35"/>
        <v>241.51049999999998</v>
      </c>
      <c r="K123" s="138">
        <f t="shared" si="36"/>
        <v>50</v>
      </c>
      <c r="L123" s="198">
        <f t="shared" si="37"/>
        <v>191.51049999999998</v>
      </c>
    </row>
    <row r="124" spans="3:12" x14ac:dyDescent="0.2">
      <c r="C124" s="40">
        <f t="shared" si="38"/>
        <v>2037</v>
      </c>
      <c r="D124" s="174">
        <f t="shared" si="39"/>
        <v>250</v>
      </c>
      <c r="E124" s="64">
        <f t="shared" si="31"/>
        <v>1.0185892538833716</v>
      </c>
      <c r="F124" s="37">
        <f t="shared" si="32"/>
        <v>147.26249999999999</v>
      </c>
      <c r="G124" s="174">
        <f t="shared" si="40"/>
        <v>200</v>
      </c>
      <c r="H124" s="64">
        <f t="shared" si="33"/>
        <v>1.5915457091927678</v>
      </c>
      <c r="I124" s="37">
        <f t="shared" si="34"/>
        <v>94.248000000000005</v>
      </c>
      <c r="J124" s="138">
        <f t="shared" si="35"/>
        <v>241.51049999999998</v>
      </c>
      <c r="K124" s="138">
        <f t="shared" si="36"/>
        <v>50</v>
      </c>
      <c r="L124" s="198">
        <f t="shared" si="37"/>
        <v>191.51049999999998</v>
      </c>
    </row>
    <row r="125" spans="3:12" x14ac:dyDescent="0.2">
      <c r="C125" s="40">
        <f t="shared" si="38"/>
        <v>2038</v>
      </c>
      <c r="D125" s="174">
        <f t="shared" si="39"/>
        <v>250</v>
      </c>
      <c r="E125" s="64">
        <f t="shared" si="31"/>
        <v>1.0185892538833716</v>
      </c>
      <c r="F125" s="37">
        <f t="shared" si="32"/>
        <v>147.26249999999999</v>
      </c>
      <c r="G125" s="174">
        <f t="shared" si="40"/>
        <v>200</v>
      </c>
      <c r="H125" s="64">
        <f t="shared" si="33"/>
        <v>1.5915457091927678</v>
      </c>
      <c r="I125" s="37">
        <f t="shared" si="34"/>
        <v>94.248000000000005</v>
      </c>
      <c r="J125" s="138">
        <f t="shared" si="35"/>
        <v>241.51049999999998</v>
      </c>
      <c r="K125" s="138">
        <f t="shared" si="36"/>
        <v>50</v>
      </c>
      <c r="L125" s="198">
        <f t="shared" si="37"/>
        <v>191.51049999999998</v>
      </c>
    </row>
    <row r="126" spans="3:12" x14ac:dyDescent="0.2">
      <c r="C126" s="40">
        <f t="shared" si="38"/>
        <v>2039</v>
      </c>
      <c r="D126" s="174">
        <f t="shared" si="39"/>
        <v>250</v>
      </c>
      <c r="E126" s="64">
        <f t="shared" si="31"/>
        <v>1.0185892538833716</v>
      </c>
      <c r="F126" s="37">
        <f t="shared" si="32"/>
        <v>147.26249999999999</v>
      </c>
      <c r="G126" s="174">
        <f t="shared" si="40"/>
        <v>200</v>
      </c>
      <c r="H126" s="64">
        <f t="shared" si="33"/>
        <v>1.5915457091927678</v>
      </c>
      <c r="I126" s="37">
        <f t="shared" si="34"/>
        <v>94.248000000000005</v>
      </c>
      <c r="J126" s="138">
        <f t="shared" si="35"/>
        <v>241.51049999999998</v>
      </c>
      <c r="K126" s="138">
        <f t="shared" si="36"/>
        <v>50</v>
      </c>
      <c r="L126" s="198">
        <f t="shared" si="37"/>
        <v>191.51049999999998</v>
      </c>
    </row>
    <row r="127" spans="3:12" x14ac:dyDescent="0.2">
      <c r="C127" s="40">
        <f t="shared" si="38"/>
        <v>2040</v>
      </c>
      <c r="D127" s="174">
        <f t="shared" si="39"/>
        <v>250</v>
      </c>
      <c r="E127" s="64">
        <f t="shared" si="31"/>
        <v>1.0185892538833716</v>
      </c>
      <c r="F127" s="37">
        <f t="shared" si="32"/>
        <v>147.26249999999999</v>
      </c>
      <c r="G127" s="174">
        <f t="shared" si="40"/>
        <v>200</v>
      </c>
      <c r="H127" s="64">
        <f t="shared" si="33"/>
        <v>1.5915457091927678</v>
      </c>
      <c r="I127" s="37">
        <f t="shared" si="34"/>
        <v>94.248000000000005</v>
      </c>
      <c r="J127" s="138">
        <f t="shared" si="35"/>
        <v>241.51049999999998</v>
      </c>
      <c r="K127" s="138">
        <f t="shared" si="36"/>
        <v>50</v>
      </c>
      <c r="L127" s="198">
        <f t="shared" si="37"/>
        <v>191.51049999999998</v>
      </c>
    </row>
    <row r="128" spans="3:12" x14ac:dyDescent="0.25">
      <c r="C128" s="228"/>
      <c r="D128" s="70"/>
      <c r="E128" s="70"/>
      <c r="F128" s="70"/>
      <c r="G128" s="70"/>
      <c r="H128" s="70"/>
      <c r="I128" s="70"/>
      <c r="J128" s="70"/>
      <c r="K128" s="70"/>
      <c r="L128" s="208"/>
    </row>
    <row r="131" spans="1:12" s="20" customFormat="1" x14ac:dyDescent="0.25">
      <c r="A131" s="26">
        <v>11</v>
      </c>
      <c r="B131" s="20">
        <f>+B106+1</f>
        <v>6</v>
      </c>
      <c r="C131" s="26" t="s">
        <v>16</v>
      </c>
      <c r="E131" s="114" t="str">
        <f>VLOOKUP(B131,'TABLA N°63 AUX IMP REC'!$A$22:$K$32,A131,0)</f>
        <v>Valle Grande</v>
      </c>
      <c r="F131" s="114"/>
    </row>
    <row r="132" spans="1:12" s="20" customFormat="1" x14ac:dyDescent="0.25">
      <c r="A132" s="20">
        <v>10</v>
      </c>
      <c r="C132" s="26" t="s">
        <v>883</v>
      </c>
      <c r="E132" s="114" t="str">
        <f>VLOOKUP(B131,'TABLA N°63 AUX IMP REC'!$A$22:$K$32,A132,0)</f>
        <v xml:space="preserve">Los_Boldos_Bombas3T6 </v>
      </c>
      <c r="F132" s="114"/>
    </row>
    <row r="133" spans="1:12" x14ac:dyDescent="0.2">
      <c r="A133" s="20">
        <v>2</v>
      </c>
      <c r="C133" s="19" t="s">
        <v>841</v>
      </c>
      <c r="E133" s="114" t="str">
        <f>+'TABLA N°62 AUX Perdida de Carga'!F16</f>
        <v>1151_PEAS6-1</v>
      </c>
      <c r="F133" s="114"/>
    </row>
    <row r="134" spans="1:12" x14ac:dyDescent="0.2">
      <c r="A134" s="20">
        <v>5</v>
      </c>
      <c r="C134" s="19" t="s">
        <v>84</v>
      </c>
      <c r="D134" s="26"/>
      <c r="E134" s="114" t="s">
        <v>297</v>
      </c>
      <c r="F134" s="114"/>
      <c r="I134" s="49"/>
      <c r="J134" s="26"/>
      <c r="K134" s="26"/>
      <c r="L134" s="26"/>
    </row>
    <row r="135" spans="1:12" ht="10.199999999999999" customHeight="1" x14ac:dyDescent="0.25">
      <c r="A135" s="20">
        <v>7</v>
      </c>
      <c r="C135" s="533" t="s">
        <v>10</v>
      </c>
      <c r="D135" s="533" t="s">
        <v>478</v>
      </c>
      <c r="E135" s="533"/>
      <c r="F135" s="533"/>
      <c r="G135" s="533" t="s">
        <v>542</v>
      </c>
      <c r="H135" s="533" t="s">
        <v>887</v>
      </c>
      <c r="I135" s="533" t="s">
        <v>888</v>
      </c>
      <c r="J135" s="26"/>
      <c r="K135" s="26"/>
      <c r="L135" s="26"/>
    </row>
    <row r="136" spans="1:12" ht="40.799999999999997" x14ac:dyDescent="0.25">
      <c r="A136" s="20">
        <v>8</v>
      </c>
      <c r="C136" s="533"/>
      <c r="D136" s="115" t="s">
        <v>884</v>
      </c>
      <c r="E136" s="115" t="s">
        <v>885</v>
      </c>
      <c r="F136" s="115" t="s">
        <v>889</v>
      </c>
      <c r="G136" s="533"/>
      <c r="H136" s="533"/>
      <c r="I136" s="533"/>
      <c r="J136" s="26"/>
      <c r="K136" s="26"/>
      <c r="L136" s="26"/>
    </row>
    <row r="137" spans="1:12" x14ac:dyDescent="0.2">
      <c r="A137" s="20">
        <v>12</v>
      </c>
      <c r="C137" s="40">
        <f>+'TABLA N° 35'!D142</f>
        <v>2025</v>
      </c>
      <c r="D137" s="174">
        <f>+'TABLA N°63 AUX IMP REC'!E11</f>
        <v>315</v>
      </c>
      <c r="E137" s="64">
        <f>+(H137/1000)/((D137/1000)^2/4*3.1416)</f>
        <v>0.7699087330940072</v>
      </c>
      <c r="F137" s="37">
        <f>+'TABLA N°63 AUX IMP REC'!H11</f>
        <v>233.79394500000001</v>
      </c>
      <c r="G137" s="138">
        <f>+F137</f>
        <v>233.79394500000001</v>
      </c>
      <c r="H137" s="138">
        <f>+'TABLA N°63 AUX IMP REC'!K11</f>
        <v>60</v>
      </c>
      <c r="I137" s="198">
        <f>+G137-H137</f>
        <v>173.79394500000001</v>
      </c>
      <c r="J137" s="26"/>
      <c r="K137" s="26"/>
      <c r="L137" s="26"/>
    </row>
    <row r="138" spans="1:12" x14ac:dyDescent="0.2">
      <c r="C138" s="40">
        <f>C137+1</f>
        <v>2026</v>
      </c>
      <c r="D138" s="174">
        <f>+D137</f>
        <v>315</v>
      </c>
      <c r="E138" s="64">
        <f t="shared" ref="E138:E152" si="41">+E137</f>
        <v>0.7699087330940072</v>
      </c>
      <c r="F138" s="37">
        <f t="shared" ref="F138:F152" si="42">+F137</f>
        <v>233.79394500000001</v>
      </c>
      <c r="G138" s="138">
        <f t="shared" ref="G138:G152" si="43">+G137</f>
        <v>233.79394500000001</v>
      </c>
      <c r="H138" s="138">
        <f t="shared" ref="H138:H152" si="44">+H137</f>
        <v>60</v>
      </c>
      <c r="I138" s="198">
        <f t="shared" ref="I138:I152" si="45">+I137</f>
        <v>173.79394500000001</v>
      </c>
      <c r="J138" s="26"/>
      <c r="K138" s="26"/>
      <c r="L138" s="26"/>
    </row>
    <row r="139" spans="1:12" x14ac:dyDescent="0.2">
      <c r="C139" s="40">
        <f t="shared" ref="C139:C152" si="46">C138+1</f>
        <v>2027</v>
      </c>
      <c r="D139" s="174">
        <f t="shared" ref="D139:D152" si="47">+D138</f>
        <v>315</v>
      </c>
      <c r="E139" s="64">
        <f t="shared" si="41"/>
        <v>0.7699087330940072</v>
      </c>
      <c r="F139" s="37">
        <f t="shared" si="42"/>
        <v>233.79394500000001</v>
      </c>
      <c r="G139" s="138">
        <f t="shared" si="43"/>
        <v>233.79394500000001</v>
      </c>
      <c r="H139" s="138">
        <f t="shared" si="44"/>
        <v>60</v>
      </c>
      <c r="I139" s="198">
        <f t="shared" si="45"/>
        <v>173.79394500000001</v>
      </c>
      <c r="J139" s="26"/>
      <c r="K139" s="26"/>
      <c r="L139" s="26"/>
    </row>
    <row r="140" spans="1:12" x14ac:dyDescent="0.2">
      <c r="C140" s="40">
        <f t="shared" si="46"/>
        <v>2028</v>
      </c>
      <c r="D140" s="174">
        <f t="shared" si="47"/>
        <v>315</v>
      </c>
      <c r="E140" s="64">
        <f t="shared" si="41"/>
        <v>0.7699087330940072</v>
      </c>
      <c r="F140" s="37">
        <f t="shared" si="42"/>
        <v>233.79394500000001</v>
      </c>
      <c r="G140" s="138">
        <f t="shared" si="43"/>
        <v>233.79394500000001</v>
      </c>
      <c r="H140" s="138">
        <f t="shared" si="44"/>
        <v>60</v>
      </c>
      <c r="I140" s="198">
        <f t="shared" si="45"/>
        <v>173.79394500000001</v>
      </c>
      <c r="J140" s="26"/>
      <c r="K140" s="26"/>
      <c r="L140" s="26"/>
    </row>
    <row r="141" spans="1:12" x14ac:dyDescent="0.2">
      <c r="C141" s="40">
        <f t="shared" si="46"/>
        <v>2029</v>
      </c>
      <c r="D141" s="174">
        <f t="shared" si="47"/>
        <v>315</v>
      </c>
      <c r="E141" s="64">
        <f t="shared" si="41"/>
        <v>0.7699087330940072</v>
      </c>
      <c r="F141" s="37">
        <f t="shared" si="42"/>
        <v>233.79394500000001</v>
      </c>
      <c r="G141" s="138">
        <f t="shared" si="43"/>
        <v>233.79394500000001</v>
      </c>
      <c r="H141" s="138">
        <f t="shared" si="44"/>
        <v>60</v>
      </c>
      <c r="I141" s="198">
        <f t="shared" si="45"/>
        <v>173.79394500000001</v>
      </c>
      <c r="J141" s="26"/>
      <c r="K141" s="26"/>
      <c r="L141" s="26"/>
    </row>
    <row r="142" spans="1:12" x14ac:dyDescent="0.2">
      <c r="C142" s="40">
        <f t="shared" si="46"/>
        <v>2030</v>
      </c>
      <c r="D142" s="174">
        <f t="shared" si="47"/>
        <v>315</v>
      </c>
      <c r="E142" s="64">
        <f t="shared" si="41"/>
        <v>0.7699087330940072</v>
      </c>
      <c r="F142" s="37">
        <f t="shared" si="42"/>
        <v>233.79394500000001</v>
      </c>
      <c r="G142" s="138">
        <f t="shared" si="43"/>
        <v>233.79394500000001</v>
      </c>
      <c r="H142" s="138">
        <f t="shared" si="44"/>
        <v>60</v>
      </c>
      <c r="I142" s="198">
        <f t="shared" si="45"/>
        <v>173.79394500000001</v>
      </c>
      <c r="J142" s="26"/>
      <c r="K142" s="26"/>
      <c r="L142" s="26"/>
    </row>
    <row r="143" spans="1:12" x14ac:dyDescent="0.2">
      <c r="C143" s="40">
        <f t="shared" si="46"/>
        <v>2031</v>
      </c>
      <c r="D143" s="174">
        <f t="shared" si="47"/>
        <v>315</v>
      </c>
      <c r="E143" s="64">
        <f t="shared" si="41"/>
        <v>0.7699087330940072</v>
      </c>
      <c r="F143" s="37">
        <f t="shared" si="42"/>
        <v>233.79394500000001</v>
      </c>
      <c r="G143" s="138">
        <f t="shared" si="43"/>
        <v>233.79394500000001</v>
      </c>
      <c r="H143" s="138">
        <f t="shared" si="44"/>
        <v>60</v>
      </c>
      <c r="I143" s="198">
        <f t="shared" si="45"/>
        <v>173.79394500000001</v>
      </c>
      <c r="J143" s="26"/>
      <c r="K143" s="26"/>
      <c r="L143" s="26"/>
    </row>
    <row r="144" spans="1:12" x14ac:dyDescent="0.2">
      <c r="C144" s="40">
        <f t="shared" si="46"/>
        <v>2032</v>
      </c>
      <c r="D144" s="174">
        <f t="shared" si="47"/>
        <v>315</v>
      </c>
      <c r="E144" s="64">
        <f t="shared" si="41"/>
        <v>0.7699087330940072</v>
      </c>
      <c r="F144" s="37">
        <f t="shared" si="42"/>
        <v>233.79394500000001</v>
      </c>
      <c r="G144" s="138">
        <f t="shared" si="43"/>
        <v>233.79394500000001</v>
      </c>
      <c r="H144" s="138">
        <f t="shared" si="44"/>
        <v>60</v>
      </c>
      <c r="I144" s="198">
        <f t="shared" si="45"/>
        <v>173.79394500000001</v>
      </c>
      <c r="J144" s="26"/>
      <c r="K144" s="26"/>
      <c r="L144" s="26"/>
    </row>
    <row r="145" spans="3:12" x14ac:dyDescent="0.2">
      <c r="C145" s="40">
        <f t="shared" si="46"/>
        <v>2033</v>
      </c>
      <c r="D145" s="174">
        <f t="shared" si="47"/>
        <v>315</v>
      </c>
      <c r="E145" s="64">
        <f t="shared" si="41"/>
        <v>0.7699087330940072</v>
      </c>
      <c r="F145" s="37">
        <f t="shared" si="42"/>
        <v>233.79394500000001</v>
      </c>
      <c r="G145" s="138">
        <f t="shared" si="43"/>
        <v>233.79394500000001</v>
      </c>
      <c r="H145" s="138">
        <f t="shared" si="44"/>
        <v>60</v>
      </c>
      <c r="I145" s="198">
        <f t="shared" si="45"/>
        <v>173.79394500000001</v>
      </c>
      <c r="J145" s="26"/>
      <c r="K145" s="26"/>
      <c r="L145" s="26"/>
    </row>
    <row r="146" spans="3:12" x14ac:dyDescent="0.2">
      <c r="C146" s="40">
        <f t="shared" si="46"/>
        <v>2034</v>
      </c>
      <c r="D146" s="174">
        <f t="shared" si="47"/>
        <v>315</v>
      </c>
      <c r="E146" s="64">
        <f t="shared" si="41"/>
        <v>0.7699087330940072</v>
      </c>
      <c r="F146" s="37">
        <f t="shared" si="42"/>
        <v>233.79394500000001</v>
      </c>
      <c r="G146" s="138">
        <f t="shared" si="43"/>
        <v>233.79394500000001</v>
      </c>
      <c r="H146" s="138">
        <f t="shared" si="44"/>
        <v>60</v>
      </c>
      <c r="I146" s="198">
        <f t="shared" si="45"/>
        <v>173.79394500000001</v>
      </c>
      <c r="J146" s="26"/>
      <c r="K146" s="26"/>
      <c r="L146" s="26"/>
    </row>
    <row r="147" spans="3:12" x14ac:dyDescent="0.2">
      <c r="C147" s="40">
        <f t="shared" si="46"/>
        <v>2035</v>
      </c>
      <c r="D147" s="174">
        <f t="shared" si="47"/>
        <v>315</v>
      </c>
      <c r="E147" s="64">
        <f t="shared" si="41"/>
        <v>0.7699087330940072</v>
      </c>
      <c r="F147" s="37">
        <f t="shared" si="42"/>
        <v>233.79394500000001</v>
      </c>
      <c r="G147" s="138">
        <f t="shared" si="43"/>
        <v>233.79394500000001</v>
      </c>
      <c r="H147" s="138">
        <f t="shared" si="44"/>
        <v>60</v>
      </c>
      <c r="I147" s="198">
        <f t="shared" si="45"/>
        <v>173.79394500000001</v>
      </c>
      <c r="J147" s="26"/>
      <c r="K147" s="26"/>
      <c r="L147" s="26"/>
    </row>
    <row r="148" spans="3:12" x14ac:dyDescent="0.2">
      <c r="C148" s="40">
        <f t="shared" si="46"/>
        <v>2036</v>
      </c>
      <c r="D148" s="174">
        <f t="shared" si="47"/>
        <v>315</v>
      </c>
      <c r="E148" s="64">
        <f t="shared" si="41"/>
        <v>0.7699087330940072</v>
      </c>
      <c r="F148" s="37">
        <f t="shared" si="42"/>
        <v>233.79394500000001</v>
      </c>
      <c r="G148" s="138">
        <f t="shared" si="43"/>
        <v>233.79394500000001</v>
      </c>
      <c r="H148" s="138">
        <f t="shared" si="44"/>
        <v>60</v>
      </c>
      <c r="I148" s="198">
        <f t="shared" si="45"/>
        <v>173.79394500000001</v>
      </c>
      <c r="J148" s="26"/>
      <c r="K148" s="26"/>
      <c r="L148" s="26"/>
    </row>
    <row r="149" spans="3:12" x14ac:dyDescent="0.2">
      <c r="C149" s="40">
        <f t="shared" si="46"/>
        <v>2037</v>
      </c>
      <c r="D149" s="174">
        <f t="shared" si="47"/>
        <v>315</v>
      </c>
      <c r="E149" s="64">
        <f t="shared" si="41"/>
        <v>0.7699087330940072</v>
      </c>
      <c r="F149" s="37">
        <f t="shared" si="42"/>
        <v>233.79394500000001</v>
      </c>
      <c r="G149" s="138">
        <f t="shared" si="43"/>
        <v>233.79394500000001</v>
      </c>
      <c r="H149" s="138">
        <f t="shared" si="44"/>
        <v>60</v>
      </c>
      <c r="I149" s="198">
        <f t="shared" si="45"/>
        <v>173.79394500000001</v>
      </c>
      <c r="J149" s="26"/>
      <c r="K149" s="26"/>
      <c r="L149" s="26"/>
    </row>
    <row r="150" spans="3:12" x14ac:dyDescent="0.2">
      <c r="C150" s="40">
        <f t="shared" si="46"/>
        <v>2038</v>
      </c>
      <c r="D150" s="174">
        <f t="shared" si="47"/>
        <v>315</v>
      </c>
      <c r="E150" s="64">
        <f t="shared" si="41"/>
        <v>0.7699087330940072</v>
      </c>
      <c r="F150" s="37">
        <f t="shared" si="42"/>
        <v>233.79394500000001</v>
      </c>
      <c r="G150" s="138">
        <f t="shared" si="43"/>
        <v>233.79394500000001</v>
      </c>
      <c r="H150" s="138">
        <f t="shared" si="44"/>
        <v>60</v>
      </c>
      <c r="I150" s="198">
        <f t="shared" si="45"/>
        <v>173.79394500000001</v>
      </c>
      <c r="J150" s="26"/>
      <c r="K150" s="26"/>
      <c r="L150" s="26"/>
    </row>
    <row r="151" spans="3:12" x14ac:dyDescent="0.2">
      <c r="C151" s="40">
        <f t="shared" si="46"/>
        <v>2039</v>
      </c>
      <c r="D151" s="174">
        <f t="shared" si="47"/>
        <v>315</v>
      </c>
      <c r="E151" s="64">
        <f t="shared" si="41"/>
        <v>0.7699087330940072</v>
      </c>
      <c r="F151" s="37">
        <f t="shared" si="42"/>
        <v>233.79394500000001</v>
      </c>
      <c r="G151" s="138">
        <f t="shared" si="43"/>
        <v>233.79394500000001</v>
      </c>
      <c r="H151" s="138">
        <f t="shared" si="44"/>
        <v>60</v>
      </c>
      <c r="I151" s="198">
        <f t="shared" si="45"/>
        <v>173.79394500000001</v>
      </c>
      <c r="J151" s="26"/>
      <c r="K151" s="26"/>
      <c r="L151" s="26"/>
    </row>
    <row r="152" spans="3:12" x14ac:dyDescent="0.2">
      <c r="C152" s="40">
        <f t="shared" si="46"/>
        <v>2040</v>
      </c>
      <c r="D152" s="174">
        <f t="shared" si="47"/>
        <v>315</v>
      </c>
      <c r="E152" s="64">
        <f t="shared" si="41"/>
        <v>0.7699087330940072</v>
      </c>
      <c r="F152" s="37">
        <f t="shared" si="42"/>
        <v>233.79394500000001</v>
      </c>
      <c r="G152" s="138">
        <f t="shared" si="43"/>
        <v>233.79394500000001</v>
      </c>
      <c r="H152" s="138">
        <f t="shared" si="44"/>
        <v>60</v>
      </c>
      <c r="I152" s="198">
        <f t="shared" si="45"/>
        <v>173.79394500000001</v>
      </c>
      <c r="J152" s="26"/>
      <c r="K152" s="26"/>
      <c r="L152" s="26"/>
    </row>
    <row r="153" spans="3:12" x14ac:dyDescent="0.25">
      <c r="J153" s="26"/>
      <c r="K153" s="26"/>
      <c r="L153" s="26"/>
    </row>
  </sheetData>
  <mergeCells count="35">
    <mergeCell ref="C35:C36"/>
    <mergeCell ref="D35:F35"/>
    <mergeCell ref="C60:C61"/>
    <mergeCell ref="D60:F60"/>
    <mergeCell ref="I60:I61"/>
    <mergeCell ref="G35:G36"/>
    <mergeCell ref="H35:H36"/>
    <mergeCell ref="I35:I36"/>
    <mergeCell ref="G60:G61"/>
    <mergeCell ref="H60:H61"/>
    <mergeCell ref="J10:J11"/>
    <mergeCell ref="K10:K11"/>
    <mergeCell ref="L10:L11"/>
    <mergeCell ref="C2:L2"/>
    <mergeCell ref="C3:L3"/>
    <mergeCell ref="C4:L4"/>
    <mergeCell ref="C10:C11"/>
    <mergeCell ref="D10:F10"/>
    <mergeCell ref="G10:I10"/>
    <mergeCell ref="H135:H136"/>
    <mergeCell ref="I135:I136"/>
    <mergeCell ref="C85:C86"/>
    <mergeCell ref="D85:F85"/>
    <mergeCell ref="C110:C111"/>
    <mergeCell ref="G135:G136"/>
    <mergeCell ref="D110:F110"/>
    <mergeCell ref="C135:C136"/>
    <mergeCell ref="D135:F135"/>
    <mergeCell ref="L110:L111"/>
    <mergeCell ref="G85:G86"/>
    <mergeCell ref="H85:H86"/>
    <mergeCell ref="I85:I86"/>
    <mergeCell ref="J110:J111"/>
    <mergeCell ref="K110:K111"/>
    <mergeCell ref="G110:I110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61">
    <tabColor theme="3" tint="0.79998168889431442"/>
  </sheetPr>
  <dimension ref="B3:F14"/>
  <sheetViews>
    <sheetView workbookViewId="0"/>
  </sheetViews>
  <sheetFormatPr baseColWidth="10" defaultColWidth="11.44140625" defaultRowHeight="10.199999999999999" x14ac:dyDescent="0.2"/>
  <cols>
    <col min="1" max="2" width="11.44140625" style="19"/>
    <col min="3" max="3" width="24.5546875" style="19" customWidth="1"/>
    <col min="4" max="5" width="19" style="19" customWidth="1"/>
    <col min="6" max="6" width="9.88671875" style="19" customWidth="1"/>
    <col min="7" max="16384" width="11.44140625" style="19"/>
  </cols>
  <sheetData>
    <row r="3" spans="2:6" s="26" customFormat="1" x14ac:dyDescent="0.2">
      <c r="B3" s="540" t="s">
        <v>890</v>
      </c>
      <c r="C3" s="540"/>
      <c r="D3" s="540"/>
      <c r="E3" s="540"/>
      <c r="F3" s="540"/>
    </row>
    <row r="4" spans="2:6" s="26" customFormat="1" x14ac:dyDescent="0.2">
      <c r="B4" s="540" t="s">
        <v>748</v>
      </c>
      <c r="C4" s="540"/>
      <c r="D4" s="540"/>
      <c r="E4" s="540"/>
      <c r="F4" s="540"/>
    </row>
    <row r="5" spans="2:6" s="26" customFormat="1" x14ac:dyDescent="0.2">
      <c r="B5" s="540" t="s">
        <v>470</v>
      </c>
      <c r="C5" s="540"/>
      <c r="D5" s="540"/>
      <c r="E5" s="540"/>
      <c r="F5" s="540"/>
    </row>
    <row r="8" spans="2:6" x14ac:dyDescent="0.2">
      <c r="B8" s="26" t="s">
        <v>16</v>
      </c>
      <c r="C8" s="114" t="str">
        <f>+Parametros!C2</f>
        <v>Quilicura-Valle Grande</v>
      </c>
      <c r="D8" s="114"/>
    </row>
    <row r="9" spans="2:6" x14ac:dyDescent="0.2">
      <c r="B9" s="19" t="s">
        <v>84</v>
      </c>
      <c r="C9" s="114" t="s">
        <v>297</v>
      </c>
    </row>
    <row r="10" spans="2:6" x14ac:dyDescent="0.2">
      <c r="B10" s="533" t="s">
        <v>10</v>
      </c>
      <c r="C10" s="549" t="s">
        <v>749</v>
      </c>
      <c r="D10" s="549"/>
      <c r="E10" s="549"/>
      <c r="F10" s="549"/>
    </row>
    <row r="11" spans="2:6" ht="30.6" x14ac:dyDescent="0.2">
      <c r="B11" s="533"/>
      <c r="C11" s="115" t="s">
        <v>891</v>
      </c>
      <c r="D11" s="115" t="s">
        <v>892</v>
      </c>
      <c r="E11" s="115" t="s">
        <v>751</v>
      </c>
      <c r="F11" s="115" t="s">
        <v>750</v>
      </c>
    </row>
    <row r="12" spans="2:6" x14ac:dyDescent="0.2">
      <c r="B12" s="145">
        <v>0</v>
      </c>
      <c r="C12" s="550" t="s">
        <v>808</v>
      </c>
      <c r="D12" s="558"/>
      <c r="E12" s="558"/>
      <c r="F12" s="518"/>
    </row>
    <row r="13" spans="2:6" x14ac:dyDescent="0.2">
      <c r="B13" s="145">
        <v>5</v>
      </c>
      <c r="C13" s="550" t="s">
        <v>808</v>
      </c>
      <c r="D13" s="558"/>
      <c r="E13" s="558"/>
      <c r="F13" s="518"/>
    </row>
    <row r="14" spans="2:6" x14ac:dyDescent="0.2">
      <c r="B14" s="145">
        <v>15</v>
      </c>
      <c r="C14" s="550" t="s">
        <v>808</v>
      </c>
      <c r="D14" s="558"/>
      <c r="E14" s="558"/>
      <c r="F14" s="518"/>
    </row>
  </sheetData>
  <mergeCells count="8">
    <mergeCell ref="C13:F13"/>
    <mergeCell ref="C14:F14"/>
    <mergeCell ref="C12:F12"/>
    <mergeCell ref="B3:F3"/>
    <mergeCell ref="B4:F4"/>
    <mergeCell ref="B5:F5"/>
    <mergeCell ref="B10:B11"/>
    <mergeCell ref="C10:F10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1C212-2CAE-443C-963B-59A1F9046129}">
  <sheetPr codeName="Hoja72">
    <tabColor theme="3" tint="0.79998168889431442"/>
  </sheetPr>
  <dimension ref="B1:Q16"/>
  <sheetViews>
    <sheetView workbookViewId="0"/>
  </sheetViews>
  <sheetFormatPr baseColWidth="10" defaultRowHeight="7.8" x14ac:dyDescent="0.25"/>
  <cols>
    <col min="1" max="1" width="11.5546875" style="429"/>
    <col min="2" max="2" width="21" style="429" bestFit="1" customWidth="1"/>
    <col min="3" max="3" width="14.6640625" style="429" bestFit="1" customWidth="1"/>
    <col min="4" max="4" width="11.33203125" style="429" bestFit="1" customWidth="1"/>
    <col min="5" max="5" width="17.77734375" style="429" bestFit="1" customWidth="1"/>
    <col min="6" max="6" width="7.77734375" style="429" bestFit="1" customWidth="1"/>
    <col min="7" max="7" width="18.5546875" style="429" bestFit="1" customWidth="1"/>
    <col min="8" max="8" width="5.44140625" style="429" bestFit="1" customWidth="1"/>
    <col min="9" max="9" width="8.88671875" style="429" bestFit="1" customWidth="1"/>
    <col min="10" max="11" width="6.88671875" style="429" bestFit="1" customWidth="1"/>
    <col min="12" max="13" width="6.44140625" style="429" bestFit="1" customWidth="1"/>
    <col min="14" max="14" width="7.88671875" style="429" bestFit="1" customWidth="1"/>
    <col min="15" max="15" width="9.109375" style="429" bestFit="1" customWidth="1"/>
    <col min="16" max="16" width="7.5546875" style="429" bestFit="1" customWidth="1"/>
    <col min="17" max="17" width="10.5546875" style="429" bestFit="1" customWidth="1"/>
    <col min="18" max="16384" width="11.5546875" style="429"/>
  </cols>
  <sheetData>
    <row r="1" spans="2:17" x14ac:dyDescent="0.25">
      <c r="C1" s="430"/>
      <c r="D1" s="430"/>
      <c r="E1" s="430"/>
      <c r="F1" s="430"/>
      <c r="G1" s="430"/>
    </row>
    <row r="2" spans="2:17" x14ac:dyDescent="0.25">
      <c r="B2" s="620" t="s">
        <v>893</v>
      </c>
      <c r="C2" s="620"/>
      <c r="D2" s="620"/>
      <c r="E2" s="620"/>
      <c r="F2" s="620"/>
      <c r="G2" s="620"/>
    </row>
    <row r="3" spans="2:17" x14ac:dyDescent="0.25">
      <c r="B3" s="620" t="s">
        <v>856</v>
      </c>
      <c r="C3" s="620"/>
      <c r="D3" s="620"/>
      <c r="E3" s="620"/>
      <c r="F3" s="620"/>
      <c r="G3" s="620"/>
    </row>
    <row r="4" spans="2:17" s="430" customFormat="1" x14ac:dyDescent="0.25">
      <c r="B4" s="620" t="s">
        <v>470</v>
      </c>
      <c r="C4" s="620"/>
      <c r="D4" s="620"/>
      <c r="E4" s="620"/>
      <c r="F4" s="620"/>
      <c r="G4" s="620"/>
    </row>
    <row r="5" spans="2:17" s="430" customFormat="1" x14ac:dyDescent="0.25">
      <c r="B5" s="431"/>
      <c r="C5" s="431"/>
      <c r="D5" s="431"/>
      <c r="E5" s="431"/>
      <c r="F5" s="431"/>
      <c r="G5" s="431"/>
    </row>
    <row r="6" spans="2:17" x14ac:dyDescent="0.25">
      <c r="C6" s="430"/>
      <c r="D6" s="430"/>
      <c r="E6" s="430"/>
      <c r="F6" s="430"/>
      <c r="G6" s="430"/>
    </row>
    <row r="7" spans="2:17" x14ac:dyDescent="0.25">
      <c r="B7" s="429" t="s">
        <v>1056</v>
      </c>
      <c r="C7" s="432"/>
      <c r="D7" s="432"/>
      <c r="E7" s="430"/>
      <c r="F7" s="430"/>
      <c r="G7" s="430"/>
    </row>
    <row r="8" spans="2:17" x14ac:dyDescent="0.25">
      <c r="B8" s="429" t="s">
        <v>171</v>
      </c>
      <c r="C8" s="432" t="s">
        <v>1054</v>
      </c>
      <c r="D8" s="432"/>
      <c r="E8" s="430"/>
      <c r="F8" s="430"/>
      <c r="G8" s="430"/>
    </row>
    <row r="9" spans="2:17" s="434" customFormat="1" x14ac:dyDescent="0.25">
      <c r="B9" s="618" t="s">
        <v>857</v>
      </c>
      <c r="C9" s="618" t="s">
        <v>858</v>
      </c>
      <c r="D9" s="618" t="s">
        <v>859</v>
      </c>
      <c r="E9" s="618" t="s">
        <v>860</v>
      </c>
      <c r="F9" s="617" t="s">
        <v>861</v>
      </c>
      <c r="G9" s="617"/>
      <c r="H9" s="617"/>
      <c r="I9" s="617" t="s">
        <v>873</v>
      </c>
      <c r="J9" s="617"/>
      <c r="K9" s="617"/>
      <c r="L9" s="617"/>
      <c r="M9" s="617"/>
      <c r="N9" s="617"/>
      <c r="O9" s="618" t="s">
        <v>868</v>
      </c>
      <c r="P9" s="617" t="s">
        <v>869</v>
      </c>
      <c r="Q9" s="617"/>
    </row>
    <row r="10" spans="2:17" s="434" customFormat="1" ht="31.2" x14ac:dyDescent="0.25">
      <c r="B10" s="619"/>
      <c r="C10" s="619"/>
      <c r="D10" s="619"/>
      <c r="E10" s="619"/>
      <c r="F10" s="433" t="s">
        <v>862</v>
      </c>
      <c r="G10" s="433" t="s">
        <v>278</v>
      </c>
      <c r="H10" s="433" t="s">
        <v>863</v>
      </c>
      <c r="I10" s="433" t="s">
        <v>862</v>
      </c>
      <c r="J10" s="433" t="s">
        <v>864</v>
      </c>
      <c r="K10" s="433" t="s">
        <v>865</v>
      </c>
      <c r="L10" s="433" t="s">
        <v>866</v>
      </c>
      <c r="M10" s="433" t="s">
        <v>867</v>
      </c>
      <c r="N10" s="433" t="s">
        <v>872</v>
      </c>
      <c r="O10" s="619"/>
      <c r="P10" s="433" t="s">
        <v>870</v>
      </c>
      <c r="Q10" s="433" t="s">
        <v>871</v>
      </c>
    </row>
    <row r="11" spans="2:17" ht="23.4" x14ac:dyDescent="0.25">
      <c r="B11" s="435">
        <v>200912</v>
      </c>
      <c r="C11" s="436" t="s">
        <v>1027</v>
      </c>
      <c r="D11" s="433">
        <v>274</v>
      </c>
      <c r="E11" s="436" t="s">
        <v>1028</v>
      </c>
      <c r="F11" s="436" t="s">
        <v>1038</v>
      </c>
      <c r="G11" s="436" t="s">
        <v>1039</v>
      </c>
      <c r="H11" s="435">
        <v>472</v>
      </c>
      <c r="I11" s="437" t="s">
        <v>1040</v>
      </c>
      <c r="J11" s="433">
        <v>1</v>
      </c>
      <c r="K11" s="433" t="s">
        <v>1030</v>
      </c>
      <c r="L11" s="435" t="s">
        <v>1041</v>
      </c>
      <c r="M11" s="433">
        <v>18</v>
      </c>
      <c r="N11" s="433" t="s">
        <v>1042</v>
      </c>
      <c r="O11" s="438" t="s">
        <v>1043</v>
      </c>
      <c r="P11" s="435">
        <v>180</v>
      </c>
      <c r="Q11" s="433" t="s">
        <v>1042</v>
      </c>
    </row>
    <row r="12" spans="2:17" x14ac:dyDescent="0.25">
      <c r="B12" s="435">
        <v>200912</v>
      </c>
      <c r="C12" s="436" t="s">
        <v>1027</v>
      </c>
      <c r="D12" s="433">
        <v>274</v>
      </c>
      <c r="E12" s="436" t="s">
        <v>1028</v>
      </c>
      <c r="F12" s="436" t="s">
        <v>304</v>
      </c>
      <c r="G12" s="436" t="s">
        <v>1010</v>
      </c>
      <c r="H12" s="435">
        <v>35</v>
      </c>
      <c r="I12" s="437" t="s">
        <v>1044</v>
      </c>
      <c r="J12" s="433">
        <v>1</v>
      </c>
      <c r="K12" s="433" t="s">
        <v>1045</v>
      </c>
      <c r="L12" s="435" t="s">
        <v>1046</v>
      </c>
      <c r="M12" s="433">
        <v>8</v>
      </c>
      <c r="N12" s="433" t="s">
        <v>1042</v>
      </c>
      <c r="O12" s="438"/>
      <c r="P12" s="435">
        <v>35</v>
      </c>
      <c r="Q12" s="433" t="s">
        <v>715</v>
      </c>
    </row>
    <row r="13" spans="2:17" x14ac:dyDescent="0.25">
      <c r="B13" s="435">
        <v>200912</v>
      </c>
      <c r="C13" s="436" t="s">
        <v>1027</v>
      </c>
      <c r="D13" s="433">
        <v>274</v>
      </c>
      <c r="E13" s="436" t="s">
        <v>1028</v>
      </c>
      <c r="F13" s="436" t="s">
        <v>305</v>
      </c>
      <c r="G13" s="436" t="s">
        <v>1006</v>
      </c>
      <c r="H13" s="435">
        <v>24</v>
      </c>
      <c r="I13" s="437" t="s">
        <v>1047</v>
      </c>
      <c r="J13" s="433">
        <v>1</v>
      </c>
      <c r="K13" s="433" t="s">
        <v>1045</v>
      </c>
      <c r="L13" s="435" t="s">
        <v>1048</v>
      </c>
      <c r="M13" s="433">
        <v>8</v>
      </c>
      <c r="N13" s="433" t="s">
        <v>1042</v>
      </c>
      <c r="O13" s="438"/>
      <c r="P13" s="435">
        <v>24</v>
      </c>
      <c r="Q13" s="433" t="s">
        <v>715</v>
      </c>
    </row>
    <row r="14" spans="2:17" x14ac:dyDescent="0.25">
      <c r="B14" s="435">
        <v>200912</v>
      </c>
      <c r="C14" s="436" t="s">
        <v>1027</v>
      </c>
      <c r="D14" s="433">
        <v>274</v>
      </c>
      <c r="E14" s="436" t="s">
        <v>1028</v>
      </c>
      <c r="F14" s="436" t="s">
        <v>309</v>
      </c>
      <c r="G14" s="436" t="s">
        <v>1007</v>
      </c>
      <c r="H14" s="435">
        <v>32</v>
      </c>
      <c r="I14" s="437" t="s">
        <v>1049</v>
      </c>
      <c r="J14" s="433">
        <v>1</v>
      </c>
      <c r="K14" s="433" t="s">
        <v>1045</v>
      </c>
      <c r="L14" s="435" t="s">
        <v>1046</v>
      </c>
      <c r="M14" s="433">
        <v>8</v>
      </c>
      <c r="N14" s="433" t="s">
        <v>1042</v>
      </c>
      <c r="O14" s="438"/>
      <c r="P14" s="433">
        <v>32</v>
      </c>
      <c r="Q14" s="433" t="s">
        <v>715</v>
      </c>
    </row>
    <row r="15" spans="2:17" x14ac:dyDescent="0.25">
      <c r="B15" s="435">
        <v>200912</v>
      </c>
      <c r="C15" s="436" t="s">
        <v>1027</v>
      </c>
      <c r="D15" s="433">
        <v>274</v>
      </c>
      <c r="E15" s="436" t="s">
        <v>1028</v>
      </c>
      <c r="F15" s="437"/>
      <c r="G15" s="435" t="s">
        <v>1050</v>
      </c>
      <c r="H15" s="435"/>
      <c r="I15" s="437" t="s">
        <v>1051</v>
      </c>
      <c r="J15" s="433">
        <v>1</v>
      </c>
      <c r="K15" s="433" t="s">
        <v>1045</v>
      </c>
      <c r="L15" s="435" t="s">
        <v>1046</v>
      </c>
      <c r="M15" s="433">
        <v>8</v>
      </c>
      <c r="N15" s="433" t="s">
        <v>1042</v>
      </c>
      <c r="O15" s="438"/>
      <c r="P15" s="433"/>
      <c r="Q15" s="433"/>
    </row>
    <row r="16" spans="2:17" x14ac:dyDescent="0.25">
      <c r="B16" s="435">
        <v>200912</v>
      </c>
      <c r="C16" s="436" t="s">
        <v>1027</v>
      </c>
      <c r="D16" s="433">
        <v>274</v>
      </c>
      <c r="E16" s="436" t="s">
        <v>1028</v>
      </c>
      <c r="F16" s="437"/>
      <c r="G16" s="435" t="s">
        <v>1050</v>
      </c>
      <c r="H16" s="435"/>
      <c r="I16" s="437" t="s">
        <v>1052</v>
      </c>
      <c r="J16" s="433">
        <v>1</v>
      </c>
      <c r="K16" s="433" t="s">
        <v>1045</v>
      </c>
      <c r="L16" s="435" t="s">
        <v>1053</v>
      </c>
      <c r="M16" s="433">
        <v>8</v>
      </c>
      <c r="N16" s="433" t="s">
        <v>1042</v>
      </c>
      <c r="O16" s="438"/>
      <c r="P16" s="433"/>
      <c r="Q16" s="433"/>
    </row>
  </sheetData>
  <mergeCells count="11">
    <mergeCell ref="I9:N9"/>
    <mergeCell ref="O9:O10"/>
    <mergeCell ref="P9:Q9"/>
    <mergeCell ref="B2:G2"/>
    <mergeCell ref="B3:G3"/>
    <mergeCell ref="B4:G4"/>
    <mergeCell ref="B9:B10"/>
    <mergeCell ref="C9:C10"/>
    <mergeCell ref="D9:D10"/>
    <mergeCell ref="E9:E10"/>
    <mergeCell ref="F9:H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103E-F24F-4892-B86F-448D608C6263}">
  <sheetPr codeName="Hoja73">
    <tabColor theme="3" tint="0.79998168889431442"/>
  </sheetPr>
  <dimension ref="B2:F28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6" style="19" customWidth="1"/>
    <col min="3" max="5" width="15.6640625" style="19" customWidth="1"/>
    <col min="6" max="6" width="13.33203125" style="19" customWidth="1"/>
    <col min="7" max="16384" width="11.44140625" style="19"/>
  </cols>
  <sheetData>
    <row r="2" spans="2:6" x14ac:dyDescent="0.2">
      <c r="B2" s="540" t="s">
        <v>899</v>
      </c>
      <c r="C2" s="540"/>
      <c r="D2" s="540"/>
      <c r="E2" s="540"/>
      <c r="F2" s="103"/>
    </row>
    <row r="3" spans="2:6" x14ac:dyDescent="0.2">
      <c r="B3" s="540" t="s">
        <v>897</v>
      </c>
      <c r="C3" s="540"/>
      <c r="D3" s="540"/>
      <c r="E3" s="540"/>
      <c r="F3" s="103"/>
    </row>
    <row r="4" spans="2:6" x14ac:dyDescent="0.2">
      <c r="B4" s="540" t="s">
        <v>898</v>
      </c>
      <c r="C4" s="540"/>
      <c r="D4" s="540"/>
      <c r="E4" s="540"/>
      <c r="F4" s="103"/>
    </row>
    <row r="5" spans="2:6" x14ac:dyDescent="0.2">
      <c r="B5" s="540" t="s">
        <v>470</v>
      </c>
      <c r="C5" s="540"/>
      <c r="D5" s="540"/>
      <c r="E5" s="540"/>
      <c r="F5" s="103"/>
    </row>
    <row r="6" spans="2:6" x14ac:dyDescent="0.2">
      <c r="B6" s="166"/>
      <c r="C6" s="166"/>
      <c r="D6" s="166"/>
      <c r="E6" s="166"/>
      <c r="F6" s="103"/>
    </row>
    <row r="7" spans="2:6" x14ac:dyDescent="0.2">
      <c r="B7" s="2" t="s">
        <v>16</v>
      </c>
      <c r="C7" s="19" t="str">
        <f>+'TABLA N° 43'!D6</f>
        <v>Quilicura-Valle Grande</v>
      </c>
    </row>
    <row r="8" spans="2:6" x14ac:dyDescent="0.2">
      <c r="B8" s="2" t="s">
        <v>298</v>
      </c>
      <c r="C8" s="19" t="s">
        <v>825</v>
      </c>
    </row>
    <row r="9" spans="2:6" x14ac:dyDescent="0.2">
      <c r="B9" s="19" t="s">
        <v>841</v>
      </c>
      <c r="C9" s="19">
        <v>1</v>
      </c>
    </row>
    <row r="10" spans="2:6" s="207" customFormat="1" ht="12" x14ac:dyDescent="0.25">
      <c r="B10" s="19" t="s">
        <v>894</v>
      </c>
    </row>
    <row r="11" spans="2:6" s="207" customFormat="1" ht="12" x14ac:dyDescent="0.25">
      <c r="B11" s="19" t="s">
        <v>84</v>
      </c>
      <c r="C11" s="19" t="s">
        <v>356</v>
      </c>
    </row>
    <row r="12" spans="2:6" ht="30.6" x14ac:dyDescent="0.2">
      <c r="B12" s="118" t="s">
        <v>10</v>
      </c>
      <c r="C12" s="122" t="s">
        <v>895</v>
      </c>
      <c r="D12" s="118" t="s">
        <v>896</v>
      </c>
      <c r="E12" s="118" t="s">
        <v>536</v>
      </c>
    </row>
    <row r="13" spans="2:6" x14ac:dyDescent="0.2">
      <c r="B13" s="24">
        <f>+'Demanda AP'!B5</f>
        <v>2025</v>
      </c>
      <c r="C13" s="38">
        <v>220</v>
      </c>
      <c r="D13" s="38">
        <f>+'TABLA N° 10 y 10 (continuacion)'!S9</f>
        <v>207.00193899439432</v>
      </c>
      <c r="E13" s="38">
        <f>+C13-D13</f>
        <v>12.998061005605678</v>
      </c>
    </row>
    <row r="14" spans="2:6" x14ac:dyDescent="0.2">
      <c r="B14" s="24">
        <f>+B13+1</f>
        <v>2026</v>
      </c>
      <c r="C14" s="38">
        <f>+C13</f>
        <v>220</v>
      </c>
      <c r="D14" s="38">
        <f>+'TABLA N° 10 y 10 (continuacion)'!S10</f>
        <v>208.36717859427387</v>
      </c>
      <c r="E14" s="38">
        <f t="shared" ref="E14:E28" si="0">+C14-D14</f>
        <v>11.632821405726133</v>
      </c>
    </row>
    <row r="15" spans="2:6" x14ac:dyDescent="0.2">
      <c r="B15" s="24">
        <f t="shared" ref="B15:B28" si="1">+B14+1</f>
        <v>2027</v>
      </c>
      <c r="C15" s="38">
        <f t="shared" ref="C15:C28" si="2">+C14</f>
        <v>220</v>
      </c>
      <c r="D15" s="38">
        <f>+'TABLA N° 10 y 10 (continuacion)'!S11</f>
        <v>209.73241819415341</v>
      </c>
      <c r="E15" s="38">
        <f t="shared" si="0"/>
        <v>10.267581805846589</v>
      </c>
    </row>
    <row r="16" spans="2:6" x14ac:dyDescent="0.2">
      <c r="B16" s="24">
        <f t="shared" si="1"/>
        <v>2028</v>
      </c>
      <c r="C16" s="38">
        <f t="shared" si="2"/>
        <v>220</v>
      </c>
      <c r="D16" s="38">
        <f>+'TABLA N° 10 y 10 (continuacion)'!S12</f>
        <v>211.09765779403295</v>
      </c>
      <c r="E16" s="38">
        <f t="shared" si="0"/>
        <v>8.9023422059670452</v>
      </c>
    </row>
    <row r="17" spans="2:5" x14ac:dyDescent="0.2">
      <c r="B17" s="24">
        <f t="shared" si="1"/>
        <v>2029</v>
      </c>
      <c r="C17" s="38">
        <f t="shared" si="2"/>
        <v>220</v>
      </c>
      <c r="D17" s="38">
        <f>+'TABLA N° 10 y 10 (continuacion)'!S13</f>
        <v>212.46289739391256</v>
      </c>
      <c r="E17" s="38">
        <f t="shared" si="0"/>
        <v>7.5371026060874442</v>
      </c>
    </row>
    <row r="18" spans="2:5" x14ac:dyDescent="0.2">
      <c r="B18" s="24">
        <f t="shared" si="1"/>
        <v>2030</v>
      </c>
      <c r="C18" s="38">
        <f t="shared" si="2"/>
        <v>220</v>
      </c>
      <c r="D18" s="38">
        <f>+'TABLA N° 10 y 10 (continuacion)'!S14</f>
        <v>213.8281369937925</v>
      </c>
      <c r="E18" s="38">
        <f t="shared" si="0"/>
        <v>6.1718630062075022</v>
      </c>
    </row>
    <row r="19" spans="2:5" x14ac:dyDescent="0.2">
      <c r="B19" s="24">
        <f t="shared" si="1"/>
        <v>2031</v>
      </c>
      <c r="C19" s="38">
        <f t="shared" si="2"/>
        <v>220</v>
      </c>
      <c r="D19" s="38">
        <f>+'TABLA N° 10 y 10 (continuacion)'!S15</f>
        <v>215.19337659367204</v>
      </c>
      <c r="E19" s="38">
        <f t="shared" si="0"/>
        <v>4.806623406327958</v>
      </c>
    </row>
    <row r="20" spans="2:5" x14ac:dyDescent="0.2">
      <c r="B20" s="24">
        <f t="shared" si="1"/>
        <v>2032</v>
      </c>
      <c r="C20" s="38">
        <f t="shared" si="2"/>
        <v>220</v>
      </c>
      <c r="D20" s="38">
        <f>+'TABLA N° 10 y 10 (continuacion)'!S16</f>
        <v>216.55861619355159</v>
      </c>
      <c r="E20" s="38">
        <f t="shared" si="0"/>
        <v>3.4413838064484139</v>
      </c>
    </row>
    <row r="21" spans="2:5" x14ac:dyDescent="0.2">
      <c r="B21" s="24">
        <f t="shared" si="1"/>
        <v>2033</v>
      </c>
      <c r="C21" s="38">
        <f t="shared" si="2"/>
        <v>220</v>
      </c>
      <c r="D21" s="38">
        <f>+'TABLA N° 10 y 10 (continuacion)'!S17</f>
        <v>217.92385579343113</v>
      </c>
      <c r="E21" s="38">
        <f t="shared" si="0"/>
        <v>2.0761442065688698</v>
      </c>
    </row>
    <row r="22" spans="2:5" x14ac:dyDescent="0.2">
      <c r="B22" s="24">
        <f t="shared" si="1"/>
        <v>2034</v>
      </c>
      <c r="C22" s="38">
        <f t="shared" si="2"/>
        <v>220</v>
      </c>
      <c r="D22" s="38">
        <f>+'TABLA N° 10 y 10 (continuacion)'!S18</f>
        <v>219.28909539331073</v>
      </c>
      <c r="E22" s="38">
        <f t="shared" si="0"/>
        <v>0.7109046066892688</v>
      </c>
    </row>
    <row r="23" spans="2:5" x14ac:dyDescent="0.2">
      <c r="B23" s="24">
        <f t="shared" si="1"/>
        <v>2035</v>
      </c>
      <c r="C23" s="38">
        <f t="shared" si="2"/>
        <v>220</v>
      </c>
      <c r="D23" s="38">
        <f>+'TABLA N° 10 y 10 (continuacion)'!S19</f>
        <v>220.65433499319073</v>
      </c>
      <c r="E23" s="38">
        <f t="shared" si="0"/>
        <v>-0.65433499319073007</v>
      </c>
    </row>
    <row r="24" spans="2:5" x14ac:dyDescent="0.2">
      <c r="B24" s="24">
        <f t="shared" si="1"/>
        <v>2036</v>
      </c>
      <c r="C24" s="38">
        <f t="shared" si="2"/>
        <v>220</v>
      </c>
      <c r="D24" s="38">
        <f>+'TABLA N° 10 y 10 (continuacion)'!S20</f>
        <v>222.01957459307022</v>
      </c>
      <c r="E24" s="38">
        <f t="shared" si="0"/>
        <v>-2.0195745930702174</v>
      </c>
    </row>
    <row r="25" spans="2:5" x14ac:dyDescent="0.2">
      <c r="B25" s="24">
        <f t="shared" si="1"/>
        <v>2037</v>
      </c>
      <c r="C25" s="38">
        <f t="shared" si="2"/>
        <v>220</v>
      </c>
      <c r="D25" s="38">
        <f>+'TABLA N° 10 y 10 (continuacion)'!S21</f>
        <v>223.38481419294976</v>
      </c>
      <c r="E25" s="38">
        <f t="shared" si="0"/>
        <v>-3.3848141929497615</v>
      </c>
    </row>
    <row r="26" spans="2:5" x14ac:dyDescent="0.2">
      <c r="B26" s="24">
        <f t="shared" si="1"/>
        <v>2038</v>
      </c>
      <c r="C26" s="38">
        <f t="shared" si="2"/>
        <v>220</v>
      </c>
      <c r="D26" s="38">
        <f>+'TABLA N° 10 y 10 (continuacion)'!S22</f>
        <v>224.75005379282931</v>
      </c>
      <c r="E26" s="38">
        <f t="shared" si="0"/>
        <v>-4.7500537928293056</v>
      </c>
    </row>
    <row r="27" spans="2:5" x14ac:dyDescent="0.2">
      <c r="B27" s="24">
        <f t="shared" si="1"/>
        <v>2039</v>
      </c>
      <c r="C27" s="38">
        <f t="shared" si="2"/>
        <v>220</v>
      </c>
      <c r="D27" s="38">
        <f>+'TABLA N° 10 y 10 (continuacion)'!S23</f>
        <v>226.11529339270891</v>
      </c>
      <c r="E27" s="38">
        <f t="shared" si="0"/>
        <v>-6.1152933927089066</v>
      </c>
    </row>
    <row r="28" spans="2:5" x14ac:dyDescent="0.2">
      <c r="B28" s="24">
        <f t="shared" si="1"/>
        <v>2040</v>
      </c>
      <c r="C28" s="38">
        <f t="shared" si="2"/>
        <v>220</v>
      </c>
      <c r="D28" s="38">
        <f>+'TABLA N° 10 y 10 (continuacion)'!S24</f>
        <v>227.48053299258845</v>
      </c>
      <c r="E28" s="38">
        <f t="shared" si="0"/>
        <v>-7.4805329925884507</v>
      </c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888F-CB4C-4AA0-ABBB-818A1779D7FF}">
  <sheetPr>
    <tabColor rgb="FFFF0000"/>
  </sheetPr>
  <dimension ref="B2:F28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6" style="19" customWidth="1"/>
    <col min="3" max="3" width="15.6640625" style="19" customWidth="1"/>
    <col min="4" max="4" width="28.44140625" style="19" customWidth="1"/>
    <col min="5" max="5" width="13.21875" style="19" customWidth="1"/>
    <col min="6" max="6" width="13.33203125" style="19" customWidth="1"/>
    <col min="7" max="16384" width="11.44140625" style="19"/>
  </cols>
  <sheetData>
    <row r="2" spans="2:6" x14ac:dyDescent="0.2">
      <c r="B2" s="540" t="s">
        <v>1093</v>
      </c>
      <c r="C2" s="540"/>
      <c r="D2" s="540"/>
      <c r="E2" s="540"/>
      <c r="F2" s="103"/>
    </row>
    <row r="3" spans="2:6" x14ac:dyDescent="0.2">
      <c r="B3" s="540" t="s">
        <v>897</v>
      </c>
      <c r="C3" s="540"/>
      <c r="D3" s="540"/>
      <c r="E3" s="540"/>
      <c r="F3" s="103"/>
    </row>
    <row r="4" spans="2:6" x14ac:dyDescent="0.2">
      <c r="B4" s="540" t="s">
        <v>898</v>
      </c>
      <c r="C4" s="540"/>
      <c r="D4" s="540"/>
      <c r="E4" s="540"/>
      <c r="F4" s="103"/>
    </row>
    <row r="5" spans="2:6" x14ac:dyDescent="0.2">
      <c r="B5" s="540" t="s">
        <v>483</v>
      </c>
      <c r="C5" s="540"/>
      <c r="D5" s="540"/>
      <c r="E5" s="540"/>
      <c r="F5" s="103"/>
    </row>
    <row r="6" spans="2:6" x14ac:dyDescent="0.2">
      <c r="B6" s="166"/>
      <c r="C6" s="166"/>
      <c r="D6" s="166"/>
      <c r="E6" s="166"/>
      <c r="F6" s="103"/>
    </row>
    <row r="7" spans="2:6" x14ac:dyDescent="0.2">
      <c r="B7" s="2" t="s">
        <v>16</v>
      </c>
      <c r="C7" s="19" t="str">
        <f>+'TABLA N° 43'!D6</f>
        <v>Quilicura-Valle Grande</v>
      </c>
    </row>
    <row r="8" spans="2:6" x14ac:dyDescent="0.2">
      <c r="B8" s="2" t="s">
        <v>298</v>
      </c>
      <c r="C8" s="19" t="s">
        <v>825</v>
      </c>
    </row>
    <row r="9" spans="2:6" x14ac:dyDescent="0.2">
      <c r="B9" s="19" t="s">
        <v>841</v>
      </c>
      <c r="C9" s="19">
        <v>1</v>
      </c>
    </row>
    <row r="10" spans="2:6" s="207" customFormat="1" ht="12" x14ac:dyDescent="0.25">
      <c r="B10" s="19" t="s">
        <v>894</v>
      </c>
    </row>
    <row r="11" spans="2:6" s="207" customFormat="1" ht="12" x14ac:dyDescent="0.25">
      <c r="B11" s="19" t="s">
        <v>84</v>
      </c>
      <c r="C11" s="19" t="s">
        <v>356</v>
      </c>
    </row>
    <row r="12" spans="2:6" ht="30.6" x14ac:dyDescent="0.2">
      <c r="B12" s="118" t="s">
        <v>10</v>
      </c>
      <c r="C12" s="122" t="s">
        <v>1094</v>
      </c>
      <c r="D12" s="118" t="s">
        <v>1095</v>
      </c>
      <c r="E12" s="118" t="s">
        <v>1096</v>
      </c>
    </row>
    <row r="13" spans="2:6" x14ac:dyDescent="0.2">
      <c r="B13" s="24">
        <f>+'Demanda AP'!B5</f>
        <v>2025</v>
      </c>
      <c r="C13" s="38">
        <f>+'TABLA N° 72_'!E13</f>
        <v>12.998061005605678</v>
      </c>
      <c r="D13" s="38"/>
      <c r="E13" s="38">
        <f>+C13</f>
        <v>12.998061005605678</v>
      </c>
    </row>
    <row r="14" spans="2:6" x14ac:dyDescent="0.2">
      <c r="B14" s="24">
        <f>+B13+1</f>
        <v>2026</v>
      </c>
      <c r="C14" s="38">
        <f>+'TABLA N° 72_'!E14</f>
        <v>11.632821405726133</v>
      </c>
      <c r="D14" s="38"/>
      <c r="E14" s="38">
        <f t="shared" ref="E14:E21" si="0">+C14</f>
        <v>11.632821405726133</v>
      </c>
    </row>
    <row r="15" spans="2:6" x14ac:dyDescent="0.2">
      <c r="B15" s="24">
        <f t="shared" ref="B15:B28" si="1">+B14+1</f>
        <v>2027</v>
      </c>
      <c r="C15" s="38">
        <f>+'TABLA N° 72_'!E15</f>
        <v>10.267581805846589</v>
      </c>
      <c r="D15" s="38"/>
      <c r="E15" s="38">
        <f t="shared" si="0"/>
        <v>10.267581805846589</v>
      </c>
    </row>
    <row r="16" spans="2:6" x14ac:dyDescent="0.2">
      <c r="B16" s="24">
        <f t="shared" si="1"/>
        <v>2028</v>
      </c>
      <c r="C16" s="38">
        <f>+'TABLA N° 72_'!E16</f>
        <v>8.9023422059670452</v>
      </c>
      <c r="D16" s="38"/>
      <c r="E16" s="38">
        <f t="shared" si="0"/>
        <v>8.9023422059670452</v>
      </c>
    </row>
    <row r="17" spans="2:5" x14ac:dyDescent="0.2">
      <c r="B17" s="24">
        <f t="shared" si="1"/>
        <v>2029</v>
      </c>
      <c r="C17" s="38">
        <f>+'TABLA N° 72_'!E17</f>
        <v>7.5371026060874442</v>
      </c>
      <c r="D17" s="38"/>
      <c r="E17" s="38">
        <f t="shared" si="0"/>
        <v>7.5371026060874442</v>
      </c>
    </row>
    <row r="18" spans="2:5" x14ac:dyDescent="0.2">
      <c r="B18" s="24">
        <f t="shared" si="1"/>
        <v>2030</v>
      </c>
      <c r="C18" s="38">
        <f>+'TABLA N° 72_'!E18</f>
        <v>6.1718630062075022</v>
      </c>
      <c r="D18" s="38"/>
      <c r="E18" s="38">
        <f t="shared" si="0"/>
        <v>6.1718630062075022</v>
      </c>
    </row>
    <row r="19" spans="2:5" x14ac:dyDescent="0.2">
      <c r="B19" s="24">
        <f t="shared" si="1"/>
        <v>2031</v>
      </c>
      <c r="C19" s="38">
        <f>+'TABLA N° 72_'!E19</f>
        <v>4.806623406327958</v>
      </c>
      <c r="D19" s="38"/>
      <c r="E19" s="38">
        <f t="shared" si="0"/>
        <v>4.806623406327958</v>
      </c>
    </row>
    <row r="20" spans="2:5" x14ac:dyDescent="0.2">
      <c r="B20" s="24">
        <f t="shared" si="1"/>
        <v>2032</v>
      </c>
      <c r="C20" s="38">
        <f>+'TABLA N° 72_'!E20</f>
        <v>3.4413838064484139</v>
      </c>
      <c r="D20" s="38"/>
      <c r="E20" s="38">
        <f t="shared" si="0"/>
        <v>3.4413838064484139</v>
      </c>
    </row>
    <row r="21" spans="2:5" x14ac:dyDescent="0.2">
      <c r="B21" s="24">
        <f t="shared" si="1"/>
        <v>2033</v>
      </c>
      <c r="C21" s="38">
        <f>+'TABLA N° 72_'!E21</f>
        <v>2.0761442065688698</v>
      </c>
      <c r="D21" s="631" t="s">
        <v>1265</v>
      </c>
      <c r="E21" s="38">
        <f t="shared" si="0"/>
        <v>2.0761442065688698</v>
      </c>
    </row>
    <row r="22" spans="2:5" x14ac:dyDescent="0.2">
      <c r="B22" s="24">
        <f t="shared" si="1"/>
        <v>2034</v>
      </c>
      <c r="C22" s="38">
        <f>+'TABLA N° 72_'!E22</f>
        <v>0.7109046066892688</v>
      </c>
      <c r="D22" s="632"/>
      <c r="E22" s="38">
        <f>+C22</f>
        <v>0.7109046066892688</v>
      </c>
    </row>
    <row r="23" spans="2:5" x14ac:dyDescent="0.2">
      <c r="B23" s="24">
        <f t="shared" si="1"/>
        <v>2035</v>
      </c>
      <c r="C23" s="38">
        <f>+'TABLA N° 72_'!E23</f>
        <v>-0.65433499319073007</v>
      </c>
      <c r="D23" s="38">
        <v>10</v>
      </c>
      <c r="E23" s="38">
        <f>+C23+$D$23</f>
        <v>9.3456650068092699</v>
      </c>
    </row>
    <row r="24" spans="2:5" x14ac:dyDescent="0.2">
      <c r="B24" s="24">
        <f t="shared" si="1"/>
        <v>2036</v>
      </c>
      <c r="C24" s="38">
        <f>+'TABLA N° 72_'!E24</f>
        <v>-2.0195745930702174</v>
      </c>
      <c r="D24" s="38"/>
      <c r="E24" s="38">
        <f t="shared" ref="E24:E28" si="2">+C24+$D$23</f>
        <v>7.9804254069297826</v>
      </c>
    </row>
    <row r="25" spans="2:5" x14ac:dyDescent="0.2">
      <c r="B25" s="24">
        <f t="shared" si="1"/>
        <v>2037</v>
      </c>
      <c r="C25" s="38">
        <f>+'TABLA N° 72_'!E25</f>
        <v>-3.3848141929497615</v>
      </c>
      <c r="D25" s="38"/>
      <c r="E25" s="38">
        <f t="shared" si="2"/>
        <v>6.6151858070502385</v>
      </c>
    </row>
    <row r="26" spans="2:5" x14ac:dyDescent="0.2">
      <c r="B26" s="24">
        <f t="shared" si="1"/>
        <v>2038</v>
      </c>
      <c r="C26" s="38">
        <f>+'TABLA N° 72_'!E26</f>
        <v>-4.7500537928293056</v>
      </c>
      <c r="D26" s="38"/>
      <c r="E26" s="38">
        <f t="shared" si="2"/>
        <v>5.2499462071706944</v>
      </c>
    </row>
    <row r="27" spans="2:5" x14ac:dyDescent="0.2">
      <c r="B27" s="24">
        <f t="shared" si="1"/>
        <v>2039</v>
      </c>
      <c r="C27" s="38">
        <f>+'TABLA N° 72_'!E27</f>
        <v>-6.1152933927089066</v>
      </c>
      <c r="D27" s="38"/>
      <c r="E27" s="38">
        <f t="shared" si="2"/>
        <v>3.8847066072910934</v>
      </c>
    </row>
    <row r="28" spans="2:5" x14ac:dyDescent="0.2">
      <c r="B28" s="24">
        <f t="shared" si="1"/>
        <v>2040</v>
      </c>
      <c r="C28" s="38">
        <f>+'TABLA N° 72_'!E28</f>
        <v>-7.4805329925884507</v>
      </c>
      <c r="D28" s="38"/>
      <c r="E28" s="38">
        <f t="shared" si="2"/>
        <v>2.5194670074115493</v>
      </c>
    </row>
  </sheetData>
  <mergeCells count="5">
    <mergeCell ref="B2:E2"/>
    <mergeCell ref="B3:E3"/>
    <mergeCell ref="B4:E4"/>
    <mergeCell ref="B5:E5"/>
    <mergeCell ref="D21:D2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3">
    <tabColor theme="3" tint="0.79998168889431442"/>
  </sheetPr>
  <dimension ref="B2:F28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6" style="19" customWidth="1"/>
    <col min="3" max="5" width="15.6640625" style="19" customWidth="1"/>
    <col min="6" max="6" width="13.33203125" style="19" customWidth="1"/>
    <col min="7" max="16384" width="11.44140625" style="19"/>
  </cols>
  <sheetData>
    <row r="2" spans="2:6" x14ac:dyDescent="0.2">
      <c r="B2" s="540" t="s">
        <v>900</v>
      </c>
      <c r="C2" s="540"/>
      <c r="D2" s="540"/>
      <c r="E2" s="540"/>
      <c r="F2" s="103"/>
    </row>
    <row r="3" spans="2:6" x14ac:dyDescent="0.2">
      <c r="B3" s="540" t="s">
        <v>537</v>
      </c>
      <c r="C3" s="540"/>
      <c r="D3" s="540"/>
      <c r="E3" s="540"/>
      <c r="F3" s="103"/>
    </row>
    <row r="4" spans="2:6" x14ac:dyDescent="0.2">
      <c r="B4" s="540" t="s">
        <v>538</v>
      </c>
      <c r="C4" s="540"/>
      <c r="D4" s="540"/>
      <c r="E4" s="540"/>
      <c r="F4" s="103"/>
    </row>
    <row r="5" spans="2:6" x14ac:dyDescent="0.2">
      <c r="B5" s="540" t="s">
        <v>470</v>
      </c>
      <c r="C5" s="540"/>
      <c r="D5" s="540"/>
      <c r="E5" s="540"/>
      <c r="F5" s="103"/>
    </row>
    <row r="6" spans="2:6" x14ac:dyDescent="0.2">
      <c r="B6" s="166"/>
      <c r="C6" s="166"/>
      <c r="D6" s="166"/>
      <c r="E6" s="166"/>
      <c r="F6" s="103"/>
    </row>
    <row r="7" spans="2:6" x14ac:dyDescent="0.2">
      <c r="B7" s="2" t="s">
        <v>16</v>
      </c>
      <c r="C7" s="19" t="str">
        <f>+'TABLA N° 72_'!C7</f>
        <v>Quilicura-Valle Grande</v>
      </c>
    </row>
    <row r="8" spans="2:6" x14ac:dyDescent="0.2">
      <c r="B8" s="2" t="s">
        <v>298</v>
      </c>
      <c r="C8" s="19" t="s">
        <v>825</v>
      </c>
    </row>
    <row r="9" spans="2:6" x14ac:dyDescent="0.2">
      <c r="B9" s="19" t="s">
        <v>1025</v>
      </c>
      <c r="C9" s="19">
        <v>1</v>
      </c>
    </row>
    <row r="10" spans="2:6" s="207" customFormat="1" ht="12" x14ac:dyDescent="0.25">
      <c r="B10" s="19" t="s">
        <v>127</v>
      </c>
    </row>
    <row r="11" spans="2:6" s="207" customFormat="1" ht="12" x14ac:dyDescent="0.25">
      <c r="B11" s="19" t="s">
        <v>84</v>
      </c>
      <c r="C11" s="19" t="s">
        <v>356</v>
      </c>
    </row>
    <row r="12" spans="2:6" ht="40.799999999999997" x14ac:dyDescent="0.2">
      <c r="B12" s="118" t="s">
        <v>10</v>
      </c>
      <c r="C12" s="122" t="s">
        <v>545</v>
      </c>
      <c r="D12" s="118" t="s">
        <v>546</v>
      </c>
      <c r="E12" s="118" t="s">
        <v>536</v>
      </c>
    </row>
    <row r="13" spans="2:6" x14ac:dyDescent="0.2">
      <c r="B13" s="24">
        <f>+'TABLA N° 72_'!B13</f>
        <v>2025</v>
      </c>
      <c r="C13" s="38">
        <v>180.9</v>
      </c>
      <c r="D13" s="38">
        <f>+'TABLA N° 10 y 10 (continuacion)'!R9</f>
        <v>103.51823990115113</v>
      </c>
      <c r="E13" s="38">
        <f>+C13-D13</f>
        <v>77.381760098848872</v>
      </c>
    </row>
    <row r="14" spans="2:6" x14ac:dyDescent="0.2">
      <c r="B14" s="24">
        <f>+B13+1</f>
        <v>2026</v>
      </c>
      <c r="C14" s="38">
        <f>+C13</f>
        <v>180.9</v>
      </c>
      <c r="D14" s="38">
        <f>+'TABLA N° 10 y 10 (continuacion)'!R10</f>
        <v>104.17460509340091</v>
      </c>
      <c r="E14" s="38">
        <f t="shared" ref="E14:E28" si="0">+C14-D14</f>
        <v>76.725394906599092</v>
      </c>
    </row>
    <row r="15" spans="2:6" x14ac:dyDescent="0.2">
      <c r="B15" s="24">
        <f t="shared" ref="B15:B28" si="1">+B14+1</f>
        <v>2027</v>
      </c>
      <c r="C15" s="38">
        <f t="shared" ref="C15:C28" si="2">+C14</f>
        <v>180.9</v>
      </c>
      <c r="D15" s="38">
        <f>+'TABLA N° 10 y 10 (continuacion)'!R11</f>
        <v>104.83097028565069</v>
      </c>
      <c r="E15" s="38">
        <f t="shared" si="0"/>
        <v>76.069029714349313</v>
      </c>
    </row>
    <row r="16" spans="2:6" x14ac:dyDescent="0.2">
      <c r="B16" s="24">
        <f t="shared" si="1"/>
        <v>2028</v>
      </c>
      <c r="C16" s="38">
        <f t="shared" si="2"/>
        <v>180.9</v>
      </c>
      <c r="D16" s="38">
        <f>+'TABLA N° 10 y 10 (continuacion)'!R12</f>
        <v>105.48733547790047</v>
      </c>
      <c r="E16" s="38">
        <f t="shared" si="0"/>
        <v>75.412664522099533</v>
      </c>
    </row>
    <row r="17" spans="2:5" x14ac:dyDescent="0.2">
      <c r="B17" s="24">
        <f t="shared" si="1"/>
        <v>2029</v>
      </c>
      <c r="C17" s="38">
        <f t="shared" si="2"/>
        <v>180.9</v>
      </c>
      <c r="D17" s="38">
        <f>+'TABLA N° 10 y 10 (continuacion)'!R13</f>
        <v>106.14370067015027</v>
      </c>
      <c r="E17" s="38">
        <f t="shared" si="0"/>
        <v>74.756299329849739</v>
      </c>
    </row>
    <row r="18" spans="2:5" x14ac:dyDescent="0.2">
      <c r="B18" s="24">
        <f t="shared" si="1"/>
        <v>2030</v>
      </c>
      <c r="C18" s="38">
        <f t="shared" si="2"/>
        <v>180.9</v>
      </c>
      <c r="D18" s="38">
        <f>+'TABLA N° 10 y 10 (continuacion)'!R14</f>
        <v>106.80006586240026</v>
      </c>
      <c r="E18" s="38">
        <f t="shared" si="0"/>
        <v>74.099934137599746</v>
      </c>
    </row>
    <row r="19" spans="2:5" x14ac:dyDescent="0.2">
      <c r="B19" s="24">
        <f t="shared" si="1"/>
        <v>2031</v>
      </c>
      <c r="C19" s="38">
        <f t="shared" si="2"/>
        <v>180.9</v>
      </c>
      <c r="D19" s="38">
        <f>+'TABLA N° 10 y 10 (continuacion)'!R15</f>
        <v>107.45643105465004</v>
      </c>
      <c r="E19" s="38">
        <f t="shared" si="0"/>
        <v>73.443568945349966</v>
      </c>
    </row>
    <row r="20" spans="2:5" x14ac:dyDescent="0.2">
      <c r="B20" s="24">
        <f t="shared" si="1"/>
        <v>2032</v>
      </c>
      <c r="C20" s="38">
        <f t="shared" si="2"/>
        <v>180.9</v>
      </c>
      <c r="D20" s="38">
        <f>+'TABLA N° 10 y 10 (continuacion)'!R16</f>
        <v>108.11279624689982</v>
      </c>
      <c r="E20" s="38">
        <f t="shared" si="0"/>
        <v>72.787203753100187</v>
      </c>
    </row>
    <row r="21" spans="2:5" x14ac:dyDescent="0.2">
      <c r="B21" s="24">
        <f t="shared" si="1"/>
        <v>2033</v>
      </c>
      <c r="C21" s="38">
        <f t="shared" si="2"/>
        <v>180.9</v>
      </c>
      <c r="D21" s="38">
        <f>+'TABLA N° 10 y 10 (continuacion)'!R17</f>
        <v>108.7691614391496</v>
      </c>
      <c r="E21" s="38">
        <f t="shared" si="0"/>
        <v>72.130838560850407</v>
      </c>
    </row>
    <row r="22" spans="2:5" x14ac:dyDescent="0.2">
      <c r="B22" s="24">
        <f t="shared" si="1"/>
        <v>2034</v>
      </c>
      <c r="C22" s="38">
        <f t="shared" si="2"/>
        <v>180.9</v>
      </c>
      <c r="D22" s="38">
        <f>+'TABLA N° 10 y 10 (continuacion)'!R18</f>
        <v>109.42552663139939</v>
      </c>
      <c r="E22" s="38">
        <f t="shared" si="0"/>
        <v>71.474473368600613</v>
      </c>
    </row>
    <row r="23" spans="2:5" x14ac:dyDescent="0.2">
      <c r="B23" s="24">
        <f t="shared" si="1"/>
        <v>2035</v>
      </c>
      <c r="C23" s="38">
        <f t="shared" si="2"/>
        <v>180.9</v>
      </c>
      <c r="D23" s="38">
        <f>+'TABLA N° 10 y 10 (continuacion)'!R19</f>
        <v>110.08189182364939</v>
      </c>
      <c r="E23" s="38">
        <f t="shared" si="0"/>
        <v>70.81810817635062</v>
      </c>
    </row>
    <row r="24" spans="2:5" x14ac:dyDescent="0.2">
      <c r="B24" s="24">
        <f t="shared" si="1"/>
        <v>2036</v>
      </c>
      <c r="C24" s="38">
        <f t="shared" si="2"/>
        <v>180.9</v>
      </c>
      <c r="D24" s="38">
        <f>+'TABLA N° 10 y 10 (continuacion)'!R20</f>
        <v>110.73825701589917</v>
      </c>
      <c r="E24" s="38">
        <f t="shared" si="0"/>
        <v>70.16174298410084</v>
      </c>
    </row>
    <row r="25" spans="2:5" x14ac:dyDescent="0.2">
      <c r="B25" s="24">
        <f t="shared" si="1"/>
        <v>2037</v>
      </c>
      <c r="C25" s="38">
        <f t="shared" si="2"/>
        <v>180.9</v>
      </c>
      <c r="D25" s="38">
        <f>+'TABLA N° 10 y 10 (continuacion)'!R21</f>
        <v>111.39462220814895</v>
      </c>
      <c r="E25" s="38">
        <f t="shared" si="0"/>
        <v>69.50537779185106</v>
      </c>
    </row>
    <row r="26" spans="2:5" x14ac:dyDescent="0.2">
      <c r="B26" s="24">
        <f t="shared" si="1"/>
        <v>2038</v>
      </c>
      <c r="C26" s="38">
        <f t="shared" si="2"/>
        <v>180.9</v>
      </c>
      <c r="D26" s="38">
        <f>+'TABLA N° 10 y 10 (continuacion)'!R22</f>
        <v>112.05098740039872</v>
      </c>
      <c r="E26" s="38">
        <f t="shared" si="0"/>
        <v>68.849012599601281</v>
      </c>
    </row>
    <row r="27" spans="2:5" x14ac:dyDescent="0.2">
      <c r="B27" s="24">
        <f t="shared" si="1"/>
        <v>2039</v>
      </c>
      <c r="C27" s="38">
        <f t="shared" si="2"/>
        <v>180.9</v>
      </c>
      <c r="D27" s="38">
        <f>+'TABLA N° 10 y 10 (continuacion)'!R23</f>
        <v>112.70735259264852</v>
      </c>
      <c r="E27" s="38">
        <f t="shared" si="0"/>
        <v>68.192647407351487</v>
      </c>
    </row>
    <row r="28" spans="2:5" x14ac:dyDescent="0.2">
      <c r="B28" s="24">
        <f t="shared" si="1"/>
        <v>2040</v>
      </c>
      <c r="C28" s="38">
        <f t="shared" si="2"/>
        <v>180.9</v>
      </c>
      <c r="D28" s="38">
        <f>+'TABLA N° 10 y 10 (continuacion)'!R24</f>
        <v>113.3637177848983</v>
      </c>
      <c r="E28" s="38">
        <f t="shared" si="0"/>
        <v>67.536282215101707</v>
      </c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4">
    <tabColor theme="3" tint="0.79998168889431442"/>
  </sheetPr>
  <dimension ref="B2:F28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1.6640625" style="19" customWidth="1"/>
    <col min="3" max="5" width="15.6640625" style="19" customWidth="1"/>
    <col min="6" max="6" width="13.33203125" style="19" customWidth="1"/>
    <col min="7" max="16384" width="11.44140625" style="19"/>
  </cols>
  <sheetData>
    <row r="2" spans="2:6" x14ac:dyDescent="0.2">
      <c r="B2" s="540" t="s">
        <v>901</v>
      </c>
      <c r="C2" s="540"/>
      <c r="D2" s="540"/>
      <c r="E2" s="540"/>
      <c r="F2" s="103"/>
    </row>
    <row r="3" spans="2:6" x14ac:dyDescent="0.2">
      <c r="B3" s="540" t="s">
        <v>547</v>
      </c>
      <c r="C3" s="540"/>
      <c r="D3" s="540"/>
      <c r="E3" s="540"/>
      <c r="F3" s="103"/>
    </row>
    <row r="4" spans="2:6" x14ac:dyDescent="0.2">
      <c r="B4" s="540" t="s">
        <v>539</v>
      </c>
      <c r="C4" s="540"/>
      <c r="D4" s="540"/>
      <c r="E4" s="540"/>
      <c r="F4" s="103"/>
    </row>
    <row r="5" spans="2:6" x14ac:dyDescent="0.2">
      <c r="B5" s="540" t="s">
        <v>470</v>
      </c>
      <c r="C5" s="540"/>
      <c r="D5" s="540"/>
      <c r="E5" s="540"/>
      <c r="F5" s="103"/>
    </row>
    <row r="6" spans="2:6" x14ac:dyDescent="0.2">
      <c r="B6" s="166"/>
      <c r="C6" s="166"/>
      <c r="D6" s="166"/>
      <c r="E6" s="166"/>
      <c r="F6" s="103"/>
    </row>
    <row r="7" spans="2:6" x14ac:dyDescent="0.2">
      <c r="B7" s="2" t="s">
        <v>16</v>
      </c>
      <c r="C7" s="19" t="str">
        <f>+'TABLA N° 78_'!C7</f>
        <v>Quilicura-Valle Grande</v>
      </c>
    </row>
    <row r="8" spans="2:6" x14ac:dyDescent="0.2">
      <c r="B8" s="2" t="s">
        <v>298</v>
      </c>
      <c r="C8" s="19" t="str">
        <f>+'TABLA N° 78_'!C8</f>
        <v>Pta Tratamiento</v>
      </c>
    </row>
    <row r="9" spans="2:6" x14ac:dyDescent="0.2">
      <c r="B9" s="19" t="s">
        <v>1025</v>
      </c>
      <c r="C9" s="19">
        <f>+'TABLA N° 78_'!C9</f>
        <v>1</v>
      </c>
    </row>
    <row r="10" spans="2:6" s="207" customFormat="1" ht="12" x14ac:dyDescent="0.25">
      <c r="B10" s="19" t="s">
        <v>127</v>
      </c>
    </row>
    <row r="11" spans="2:6" s="207" customFormat="1" ht="12" x14ac:dyDescent="0.25">
      <c r="B11" s="19" t="s">
        <v>84</v>
      </c>
      <c r="C11" s="19" t="str">
        <f>+'TABLA N° 78_'!C11</f>
        <v>Disposición</v>
      </c>
    </row>
    <row r="12" spans="2:6" ht="30.6" x14ac:dyDescent="0.2">
      <c r="B12" s="118" t="s">
        <v>10</v>
      </c>
      <c r="C12" s="118" t="s">
        <v>548</v>
      </c>
      <c r="D12" s="118" t="s">
        <v>549</v>
      </c>
      <c r="E12" s="118" t="s">
        <v>550</v>
      </c>
    </row>
    <row r="13" spans="2:6" x14ac:dyDescent="0.2">
      <c r="B13" s="24">
        <f>+'TABLA N° 72_'!B13</f>
        <v>2025</v>
      </c>
      <c r="C13" s="39">
        <v>5196</v>
      </c>
      <c r="D13" s="39">
        <f>+'TABLA N° 10 y 10 (continuacion)'!Y9</f>
        <v>2598.6087782378372</v>
      </c>
      <c r="E13" s="39">
        <f>+C13-D13</f>
        <v>2597.3912217621628</v>
      </c>
    </row>
    <row r="14" spans="2:6" x14ac:dyDescent="0.2">
      <c r="B14" s="24">
        <f>+'TABLA N° 72_'!B14</f>
        <v>2026</v>
      </c>
      <c r="C14" s="39">
        <v>5196</v>
      </c>
      <c r="D14" s="39">
        <f>+'TABLA N° 10 y 10 (continuacion)'!Y10</f>
        <v>2615.6217640209516</v>
      </c>
      <c r="E14" s="39">
        <f t="shared" ref="E14:E28" si="0">+C14-D14</f>
        <v>2580.3782359790484</v>
      </c>
    </row>
    <row r="15" spans="2:6" x14ac:dyDescent="0.2">
      <c r="B15" s="24">
        <f>+'TABLA N° 72_'!B15</f>
        <v>2027</v>
      </c>
      <c r="C15" s="39">
        <v>5196</v>
      </c>
      <c r="D15" s="39">
        <f>+'TABLA N° 10 y 10 (continuacion)'!Y11</f>
        <v>2632.6347498040659</v>
      </c>
      <c r="E15" s="39">
        <f t="shared" si="0"/>
        <v>2563.3652501959341</v>
      </c>
    </row>
    <row r="16" spans="2:6" x14ac:dyDescent="0.2">
      <c r="B16" s="24">
        <f>+'TABLA N° 72_'!B16</f>
        <v>2028</v>
      </c>
      <c r="C16" s="39">
        <v>5196</v>
      </c>
      <c r="D16" s="39">
        <f>+'TABLA N° 10 y 10 (continuacion)'!Y12</f>
        <v>2649.6477355871803</v>
      </c>
      <c r="E16" s="39">
        <f t="shared" si="0"/>
        <v>2546.3522644128197</v>
      </c>
    </row>
    <row r="17" spans="2:5" x14ac:dyDescent="0.2">
      <c r="B17" s="24">
        <f>+'TABLA N° 72_'!B17</f>
        <v>2029</v>
      </c>
      <c r="C17" s="39">
        <v>5196</v>
      </c>
      <c r="D17" s="39">
        <f>+'TABLA N° 10 y 10 (continuacion)'!Y13</f>
        <v>2666.6607213702946</v>
      </c>
      <c r="E17" s="39">
        <f t="shared" si="0"/>
        <v>2529.3392786297054</v>
      </c>
    </row>
    <row r="18" spans="2:5" x14ac:dyDescent="0.2">
      <c r="B18" s="24">
        <f>+'TABLA N° 72_'!B18</f>
        <v>2030</v>
      </c>
      <c r="C18" s="39">
        <v>5196</v>
      </c>
      <c r="D18" s="39">
        <f>+'TABLA N° 10 y 10 (continuacion)'!Y14</f>
        <v>2683.6737071534144</v>
      </c>
      <c r="E18" s="39">
        <f t="shared" si="0"/>
        <v>2512.3262928465856</v>
      </c>
    </row>
    <row r="19" spans="2:5" x14ac:dyDescent="0.2">
      <c r="B19" s="24">
        <f>+'TABLA N° 72_'!B19</f>
        <v>2031</v>
      </c>
      <c r="C19" s="39">
        <v>5196</v>
      </c>
      <c r="D19" s="39">
        <f>+'TABLA N° 10 y 10 (continuacion)'!Y15</f>
        <v>2700.6866929365287</v>
      </c>
      <c r="E19" s="39">
        <f t="shared" si="0"/>
        <v>2495.3133070634713</v>
      </c>
    </row>
    <row r="20" spans="2:5" x14ac:dyDescent="0.2">
      <c r="B20" s="24">
        <f>+'TABLA N° 72_'!B20</f>
        <v>2032</v>
      </c>
      <c r="C20" s="39">
        <v>5196</v>
      </c>
      <c r="D20" s="39">
        <f>+'TABLA N° 10 y 10 (continuacion)'!Y16</f>
        <v>2717.6996787196431</v>
      </c>
      <c r="E20" s="39">
        <f t="shared" si="0"/>
        <v>2478.3003212803569</v>
      </c>
    </row>
    <row r="21" spans="2:5" x14ac:dyDescent="0.2">
      <c r="B21" s="24">
        <f>+'TABLA N° 72_'!B21</f>
        <v>2033</v>
      </c>
      <c r="C21" s="39">
        <v>5196</v>
      </c>
      <c r="D21" s="39">
        <f>+'TABLA N° 10 y 10 (continuacion)'!Y17</f>
        <v>2734.7126645027574</v>
      </c>
      <c r="E21" s="39">
        <f t="shared" si="0"/>
        <v>2461.2873354972426</v>
      </c>
    </row>
    <row r="22" spans="2:5" x14ac:dyDescent="0.2">
      <c r="B22" s="24">
        <f>+'TABLA N° 72_'!B22</f>
        <v>2034</v>
      </c>
      <c r="C22" s="39">
        <v>5196</v>
      </c>
      <c r="D22" s="39">
        <f>+'TABLA N° 10 y 10 (continuacion)'!Y18</f>
        <v>2751.7256502858722</v>
      </c>
      <c r="E22" s="39">
        <f t="shared" si="0"/>
        <v>2444.2743497141278</v>
      </c>
    </row>
    <row r="23" spans="2:5" x14ac:dyDescent="0.2">
      <c r="B23" s="24">
        <f>+'TABLA N° 72_'!B23</f>
        <v>2035</v>
      </c>
      <c r="C23" s="39">
        <v>5196</v>
      </c>
      <c r="D23" s="39">
        <f>+'TABLA N° 10 y 10 (continuacion)'!Y19</f>
        <v>2768.738636068992</v>
      </c>
      <c r="E23" s="39">
        <f t="shared" si="0"/>
        <v>2427.261363931008</v>
      </c>
    </row>
    <row r="24" spans="2:5" x14ac:dyDescent="0.2">
      <c r="B24" s="24">
        <f>+'TABLA N° 72_'!B24</f>
        <v>2036</v>
      </c>
      <c r="C24" s="39">
        <v>5196</v>
      </c>
      <c r="D24" s="39">
        <f>+'TABLA N° 10 y 10 (continuacion)'!Y20</f>
        <v>2785.7516218521059</v>
      </c>
      <c r="E24" s="39">
        <f t="shared" si="0"/>
        <v>2410.2483781478941</v>
      </c>
    </row>
    <row r="25" spans="2:5" x14ac:dyDescent="0.2">
      <c r="B25" s="24">
        <f>+'TABLA N° 72_'!B25</f>
        <v>2037</v>
      </c>
      <c r="C25" s="39">
        <v>5196</v>
      </c>
      <c r="D25" s="39">
        <f>+'TABLA N° 10 y 10 (continuacion)'!Y21</f>
        <v>2802.7646076352203</v>
      </c>
      <c r="E25" s="39">
        <f t="shared" si="0"/>
        <v>2393.2353923647797</v>
      </c>
    </row>
    <row r="26" spans="2:5" x14ac:dyDescent="0.2">
      <c r="B26" s="24">
        <f>+'TABLA N° 72_'!B26</f>
        <v>2038</v>
      </c>
      <c r="C26" s="39">
        <v>5196</v>
      </c>
      <c r="D26" s="39">
        <f>+'TABLA N° 10 y 10 (continuacion)'!Y22</f>
        <v>2819.7775934183346</v>
      </c>
      <c r="E26" s="39">
        <f t="shared" si="0"/>
        <v>2376.2224065816654</v>
      </c>
    </row>
    <row r="27" spans="2:5" x14ac:dyDescent="0.2">
      <c r="B27" s="24">
        <f>+'TABLA N° 72_'!B27</f>
        <v>2039</v>
      </c>
      <c r="C27" s="39">
        <v>5196</v>
      </c>
      <c r="D27" s="39">
        <f>+'TABLA N° 10 y 10 (continuacion)'!Y23</f>
        <v>2836.7905792014499</v>
      </c>
      <c r="E27" s="39">
        <f t="shared" si="0"/>
        <v>2359.2094207985501</v>
      </c>
    </row>
    <row r="28" spans="2:5" x14ac:dyDescent="0.2">
      <c r="B28" s="24">
        <f>+'TABLA N° 72_'!B28</f>
        <v>2040</v>
      </c>
      <c r="C28" s="39">
        <v>5196</v>
      </c>
      <c r="D28" s="39">
        <f>+'TABLA N° 10 y 10 (continuacion)'!Y24</f>
        <v>2853.8035649845638</v>
      </c>
      <c r="E28" s="39">
        <f t="shared" si="0"/>
        <v>2342.1964350154362</v>
      </c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65">
    <tabColor theme="3" tint="0.79998168889431442"/>
  </sheetPr>
  <dimension ref="B2:F28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1.33203125" style="19" customWidth="1"/>
    <col min="3" max="5" width="15.6640625" style="19" customWidth="1"/>
    <col min="6" max="6" width="13.33203125" style="19" customWidth="1"/>
    <col min="7" max="16384" width="11.44140625" style="19"/>
  </cols>
  <sheetData>
    <row r="2" spans="2:6" x14ac:dyDescent="0.2">
      <c r="B2" s="540" t="s">
        <v>902</v>
      </c>
      <c r="C2" s="540"/>
      <c r="D2" s="540"/>
      <c r="E2" s="540"/>
      <c r="F2" s="103"/>
    </row>
    <row r="3" spans="2:6" x14ac:dyDescent="0.2">
      <c r="B3" s="540" t="s">
        <v>540</v>
      </c>
      <c r="C3" s="540"/>
      <c r="D3" s="540"/>
      <c r="E3" s="540"/>
      <c r="F3" s="103"/>
    </row>
    <row r="4" spans="2:6" x14ac:dyDescent="0.2">
      <c r="B4" s="540" t="s">
        <v>539</v>
      </c>
      <c r="C4" s="540"/>
      <c r="D4" s="540"/>
      <c r="E4" s="540"/>
      <c r="F4" s="103"/>
    </row>
    <row r="5" spans="2:6" x14ac:dyDescent="0.2">
      <c r="B5" s="540" t="s">
        <v>470</v>
      </c>
      <c r="C5" s="540"/>
      <c r="D5" s="540"/>
      <c r="E5" s="540"/>
      <c r="F5" s="103"/>
    </row>
    <row r="6" spans="2:6" x14ac:dyDescent="0.2">
      <c r="B6" s="166"/>
      <c r="C6" s="166"/>
      <c r="D6" s="166"/>
      <c r="E6" s="166"/>
      <c r="F6" s="103"/>
    </row>
    <row r="7" spans="2:6" x14ac:dyDescent="0.2">
      <c r="B7" s="2" t="s">
        <v>16</v>
      </c>
      <c r="C7" s="19" t="str">
        <f>+'TABLA N° 80_'!C7</f>
        <v>Quilicura-Valle Grande</v>
      </c>
    </row>
    <row r="8" spans="2:6" x14ac:dyDescent="0.2">
      <c r="B8" s="2" t="s">
        <v>298</v>
      </c>
      <c r="C8" s="19" t="str">
        <f>+'TABLA N° 80_'!C8</f>
        <v>Pta Tratamiento</v>
      </c>
    </row>
    <row r="9" spans="2:6" x14ac:dyDescent="0.2">
      <c r="B9" s="19" t="s">
        <v>1025</v>
      </c>
      <c r="C9" s="19">
        <f>+'TABLA N° 80_'!C9</f>
        <v>1</v>
      </c>
    </row>
    <row r="10" spans="2:6" s="207" customFormat="1" ht="12" x14ac:dyDescent="0.25">
      <c r="B10" s="19" t="s">
        <v>344</v>
      </c>
    </row>
    <row r="11" spans="2:6" s="207" customFormat="1" ht="12" x14ac:dyDescent="0.25">
      <c r="B11" s="19" t="s">
        <v>84</v>
      </c>
      <c r="C11" s="19" t="str">
        <f>+'TABLA N° 80_'!C11</f>
        <v>Disposición</v>
      </c>
    </row>
    <row r="12" spans="2:6" ht="40.799999999999997" x14ac:dyDescent="0.2">
      <c r="B12" s="118" t="s">
        <v>10</v>
      </c>
      <c r="C12" s="118" t="s">
        <v>1058</v>
      </c>
      <c r="D12" s="118" t="s">
        <v>1059</v>
      </c>
      <c r="E12" s="118" t="s">
        <v>128</v>
      </c>
    </row>
    <row r="13" spans="2:6" x14ac:dyDescent="0.2">
      <c r="B13" s="24">
        <f>+'TABLA N° 72_'!B13</f>
        <v>2025</v>
      </c>
      <c r="C13" s="38">
        <v>200</v>
      </c>
      <c r="D13" s="38">
        <f>+'TABLA N° 78_'!D13</f>
        <v>103.51823990115113</v>
      </c>
      <c r="E13" s="38">
        <f>+C13-D13</f>
        <v>96.481760098848866</v>
      </c>
    </row>
    <row r="14" spans="2:6" x14ac:dyDescent="0.2">
      <c r="B14" s="24">
        <f>+'TABLA N° 72_'!B14</f>
        <v>2026</v>
      </c>
      <c r="C14" s="426">
        <f>+C13</f>
        <v>200</v>
      </c>
      <c r="D14" s="38">
        <f>+'TABLA N° 78_'!D14</f>
        <v>104.17460509340091</v>
      </c>
      <c r="E14" s="38">
        <f t="shared" ref="E14:E28" si="0">+C14-D14</f>
        <v>95.825394906599087</v>
      </c>
    </row>
    <row r="15" spans="2:6" x14ac:dyDescent="0.2">
      <c r="B15" s="24">
        <f>+'TABLA N° 72_'!B15</f>
        <v>2027</v>
      </c>
      <c r="C15" s="38">
        <f t="shared" ref="C15:C28" si="1">+C14</f>
        <v>200</v>
      </c>
      <c r="D15" s="38">
        <f>+'TABLA N° 78_'!D15</f>
        <v>104.83097028565069</v>
      </c>
      <c r="E15" s="38">
        <f t="shared" si="0"/>
        <v>95.169029714349307</v>
      </c>
    </row>
    <row r="16" spans="2:6" x14ac:dyDescent="0.2">
      <c r="B16" s="24">
        <f>+'TABLA N° 72_'!B16</f>
        <v>2028</v>
      </c>
      <c r="C16" s="38">
        <f t="shared" si="1"/>
        <v>200</v>
      </c>
      <c r="D16" s="38">
        <f>+'TABLA N° 78_'!D16</f>
        <v>105.48733547790047</v>
      </c>
      <c r="E16" s="38">
        <f t="shared" si="0"/>
        <v>94.512664522099527</v>
      </c>
    </row>
    <row r="17" spans="2:5" x14ac:dyDescent="0.2">
      <c r="B17" s="24">
        <f>+'TABLA N° 72_'!B17</f>
        <v>2029</v>
      </c>
      <c r="C17" s="38">
        <f t="shared" si="1"/>
        <v>200</v>
      </c>
      <c r="D17" s="38">
        <f>+'TABLA N° 78_'!D17</f>
        <v>106.14370067015027</v>
      </c>
      <c r="E17" s="38">
        <f t="shared" si="0"/>
        <v>93.856299329849733</v>
      </c>
    </row>
    <row r="18" spans="2:5" x14ac:dyDescent="0.2">
      <c r="B18" s="24">
        <f>+'TABLA N° 72_'!B18</f>
        <v>2030</v>
      </c>
      <c r="C18" s="38">
        <f t="shared" si="1"/>
        <v>200</v>
      </c>
      <c r="D18" s="38">
        <f>+'TABLA N° 78_'!D18</f>
        <v>106.80006586240026</v>
      </c>
      <c r="E18" s="38">
        <f t="shared" si="0"/>
        <v>93.19993413759974</v>
      </c>
    </row>
    <row r="19" spans="2:5" x14ac:dyDescent="0.2">
      <c r="B19" s="24">
        <f>+'TABLA N° 72_'!B19</f>
        <v>2031</v>
      </c>
      <c r="C19" s="38">
        <f t="shared" si="1"/>
        <v>200</v>
      </c>
      <c r="D19" s="38">
        <f>+'TABLA N° 78_'!D19</f>
        <v>107.45643105465004</v>
      </c>
      <c r="E19" s="38">
        <f t="shared" si="0"/>
        <v>92.543568945349961</v>
      </c>
    </row>
    <row r="20" spans="2:5" x14ac:dyDescent="0.2">
      <c r="B20" s="24">
        <f>+'TABLA N° 72_'!B20</f>
        <v>2032</v>
      </c>
      <c r="C20" s="38">
        <f t="shared" si="1"/>
        <v>200</v>
      </c>
      <c r="D20" s="38">
        <f>+'TABLA N° 78_'!D20</f>
        <v>108.11279624689982</v>
      </c>
      <c r="E20" s="38">
        <f t="shared" si="0"/>
        <v>91.887203753100181</v>
      </c>
    </row>
    <row r="21" spans="2:5" x14ac:dyDescent="0.2">
      <c r="B21" s="24">
        <f>+'TABLA N° 72_'!B21</f>
        <v>2033</v>
      </c>
      <c r="C21" s="38">
        <f t="shared" si="1"/>
        <v>200</v>
      </c>
      <c r="D21" s="38">
        <f>+'TABLA N° 78_'!D21</f>
        <v>108.7691614391496</v>
      </c>
      <c r="E21" s="38">
        <f t="shared" si="0"/>
        <v>91.230838560850401</v>
      </c>
    </row>
    <row r="22" spans="2:5" x14ac:dyDescent="0.2">
      <c r="B22" s="24">
        <f>+'TABLA N° 72_'!B22</f>
        <v>2034</v>
      </c>
      <c r="C22" s="38">
        <f t="shared" si="1"/>
        <v>200</v>
      </c>
      <c r="D22" s="38">
        <f>+'TABLA N° 78_'!D22</f>
        <v>109.42552663139939</v>
      </c>
      <c r="E22" s="38">
        <f t="shared" si="0"/>
        <v>90.574473368600607</v>
      </c>
    </row>
    <row r="23" spans="2:5" x14ac:dyDescent="0.2">
      <c r="B23" s="24">
        <f>+'TABLA N° 72_'!B23</f>
        <v>2035</v>
      </c>
      <c r="C23" s="38">
        <f t="shared" si="1"/>
        <v>200</v>
      </c>
      <c r="D23" s="38">
        <f>+'TABLA N° 78_'!D23</f>
        <v>110.08189182364939</v>
      </c>
      <c r="E23" s="38">
        <f t="shared" si="0"/>
        <v>89.918108176350614</v>
      </c>
    </row>
    <row r="24" spans="2:5" x14ac:dyDescent="0.2">
      <c r="B24" s="24">
        <f>+'TABLA N° 72_'!B24</f>
        <v>2036</v>
      </c>
      <c r="C24" s="38">
        <f t="shared" si="1"/>
        <v>200</v>
      </c>
      <c r="D24" s="38">
        <f>+'TABLA N° 78_'!D24</f>
        <v>110.73825701589917</v>
      </c>
      <c r="E24" s="38">
        <f t="shared" si="0"/>
        <v>89.261742984100835</v>
      </c>
    </row>
    <row r="25" spans="2:5" x14ac:dyDescent="0.2">
      <c r="B25" s="24">
        <f>+'TABLA N° 72_'!B25</f>
        <v>2037</v>
      </c>
      <c r="C25" s="38">
        <f t="shared" si="1"/>
        <v>200</v>
      </c>
      <c r="D25" s="38">
        <f>+'TABLA N° 78_'!D25</f>
        <v>111.39462220814895</v>
      </c>
      <c r="E25" s="38">
        <f t="shared" si="0"/>
        <v>88.605377791851055</v>
      </c>
    </row>
    <row r="26" spans="2:5" x14ac:dyDescent="0.2">
      <c r="B26" s="24">
        <f>+'TABLA N° 72_'!B26</f>
        <v>2038</v>
      </c>
      <c r="C26" s="38">
        <f t="shared" si="1"/>
        <v>200</v>
      </c>
      <c r="D26" s="38">
        <f>+'TABLA N° 78_'!D26</f>
        <v>112.05098740039872</v>
      </c>
      <c r="E26" s="38">
        <f t="shared" si="0"/>
        <v>87.949012599601275</v>
      </c>
    </row>
    <row r="27" spans="2:5" x14ac:dyDescent="0.2">
      <c r="B27" s="24">
        <f>+'TABLA N° 72_'!B27</f>
        <v>2039</v>
      </c>
      <c r="C27" s="38">
        <f t="shared" si="1"/>
        <v>200</v>
      </c>
      <c r="D27" s="38">
        <f>+'TABLA N° 78_'!D27</f>
        <v>112.70735259264852</v>
      </c>
      <c r="E27" s="38">
        <f t="shared" si="0"/>
        <v>87.292647407351481</v>
      </c>
    </row>
    <row r="28" spans="2:5" x14ac:dyDescent="0.2">
      <c r="B28" s="24">
        <f>+'TABLA N° 72_'!B28</f>
        <v>2040</v>
      </c>
      <c r="C28" s="38">
        <f t="shared" si="1"/>
        <v>200</v>
      </c>
      <c r="D28" s="38">
        <f>+'TABLA N° 78_'!D28</f>
        <v>113.3637177848983</v>
      </c>
      <c r="E28" s="38">
        <f t="shared" si="0"/>
        <v>86.636282215101701</v>
      </c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6">
    <tabColor theme="3" tint="0.79998168889431442"/>
  </sheetPr>
  <dimension ref="B2:N30"/>
  <sheetViews>
    <sheetView workbookViewId="0"/>
  </sheetViews>
  <sheetFormatPr baseColWidth="10" defaultColWidth="11.44140625" defaultRowHeight="10.199999999999999" x14ac:dyDescent="0.2"/>
  <cols>
    <col min="1" max="1" width="10.6640625" style="19" customWidth="1"/>
    <col min="2" max="2" width="12.44140625" style="19" customWidth="1"/>
    <col min="3" max="3" width="8.88671875" style="19" customWidth="1"/>
    <col min="4" max="4" width="9.6640625" style="19" customWidth="1"/>
    <col min="5" max="5" width="10.109375" style="19" customWidth="1"/>
    <col min="6" max="6" width="8.88671875" style="19" customWidth="1"/>
    <col min="7" max="7" width="9.6640625" style="19" customWidth="1"/>
    <col min="8" max="8" width="8.88671875" style="19" customWidth="1"/>
    <col min="9" max="9" width="9.6640625" style="19" customWidth="1"/>
    <col min="10" max="16384" width="11.44140625" style="19"/>
  </cols>
  <sheetData>
    <row r="2" spans="2:14" x14ac:dyDescent="0.2">
      <c r="B2" s="540" t="s">
        <v>903</v>
      </c>
      <c r="C2" s="540"/>
      <c r="D2" s="540"/>
      <c r="E2" s="540"/>
      <c r="F2" s="540"/>
      <c r="G2" s="540"/>
      <c r="H2" s="540"/>
      <c r="I2" s="103"/>
    </row>
    <row r="3" spans="2:14" x14ac:dyDescent="0.2">
      <c r="B3" s="540" t="s">
        <v>551</v>
      </c>
      <c r="C3" s="540"/>
      <c r="D3" s="540"/>
      <c r="E3" s="540"/>
      <c r="F3" s="540"/>
      <c r="G3" s="540"/>
      <c r="H3" s="540"/>
      <c r="I3" s="103"/>
    </row>
    <row r="4" spans="2:14" x14ac:dyDescent="0.2">
      <c r="B4" s="540" t="s">
        <v>539</v>
      </c>
      <c r="C4" s="540"/>
      <c r="D4" s="540"/>
      <c r="E4" s="540"/>
      <c r="F4" s="540"/>
      <c r="G4" s="540"/>
      <c r="H4" s="540"/>
      <c r="I4" s="103"/>
    </row>
    <row r="5" spans="2:14" x14ac:dyDescent="0.2">
      <c r="B5" s="540" t="s">
        <v>483</v>
      </c>
      <c r="C5" s="540"/>
      <c r="D5" s="540"/>
      <c r="E5" s="540"/>
      <c r="F5" s="540"/>
      <c r="G5" s="540"/>
      <c r="H5" s="540"/>
      <c r="I5" s="103"/>
    </row>
    <row r="6" spans="2:14" x14ac:dyDescent="0.2">
      <c r="B6" s="166"/>
      <c r="C6" s="166"/>
      <c r="D6" s="166"/>
      <c r="E6" s="166"/>
      <c r="F6" s="166"/>
      <c r="G6" s="166"/>
      <c r="H6" s="166"/>
      <c r="I6" s="103"/>
    </row>
    <row r="7" spans="2:14" x14ac:dyDescent="0.2">
      <c r="B7" s="2" t="s">
        <v>16</v>
      </c>
      <c r="C7" s="19" t="str">
        <f>+'TABLA N° 84_'!C7</f>
        <v>Quilicura-Valle Grande</v>
      </c>
    </row>
    <row r="8" spans="2:14" x14ac:dyDescent="0.2">
      <c r="B8" s="2" t="s">
        <v>298</v>
      </c>
      <c r="C8" s="19" t="str">
        <f>+'TABLA N° 84_'!C8</f>
        <v>Pta Tratamiento</v>
      </c>
    </row>
    <row r="9" spans="2:14" x14ac:dyDescent="0.2">
      <c r="B9" s="19" t="s">
        <v>841</v>
      </c>
      <c r="C9" s="19">
        <f>+'TABLA N° 84_'!C9</f>
        <v>1</v>
      </c>
    </row>
    <row r="10" spans="2:14" x14ac:dyDescent="0.2">
      <c r="B10" s="19" t="s">
        <v>541</v>
      </c>
      <c r="K10" s="19" t="s">
        <v>592</v>
      </c>
      <c r="L10" s="19">
        <v>0.6</v>
      </c>
    </row>
    <row r="11" spans="2:14" s="207" customFormat="1" ht="12" x14ac:dyDescent="0.25">
      <c r="B11" s="19" t="s">
        <v>589</v>
      </c>
      <c r="K11" s="207" t="s">
        <v>593</v>
      </c>
      <c r="L11" s="207">
        <v>0.03</v>
      </c>
    </row>
    <row r="12" spans="2:14" s="207" customFormat="1" ht="12" x14ac:dyDescent="0.25">
      <c r="B12" s="19" t="s">
        <v>84</v>
      </c>
      <c r="C12" s="19" t="s">
        <v>356</v>
      </c>
      <c r="D12" s="19"/>
      <c r="E12" s="19"/>
      <c r="K12" s="207" t="s">
        <v>590</v>
      </c>
      <c r="M12" s="207">
        <v>5.5</v>
      </c>
      <c r="N12" s="207" t="s">
        <v>591</v>
      </c>
    </row>
    <row r="13" spans="2:14" ht="30.6" x14ac:dyDescent="0.2">
      <c r="B13" s="533" t="s">
        <v>10</v>
      </c>
      <c r="C13" s="533" t="s">
        <v>552</v>
      </c>
      <c r="D13" s="533"/>
      <c r="E13" s="115" t="s">
        <v>906</v>
      </c>
      <c r="F13" s="533" t="s">
        <v>554</v>
      </c>
      <c r="G13" s="533"/>
      <c r="H13" s="533" t="s">
        <v>555</v>
      </c>
      <c r="I13" s="533"/>
      <c r="K13" s="222" t="s">
        <v>509</v>
      </c>
    </row>
    <row r="14" spans="2:14" x14ac:dyDescent="0.2">
      <c r="B14" s="533"/>
      <c r="C14" s="38" t="s">
        <v>904</v>
      </c>
      <c r="D14" s="38" t="s">
        <v>905</v>
      </c>
      <c r="E14" s="38" t="s">
        <v>553</v>
      </c>
      <c r="F14" s="38" t="s">
        <v>904</v>
      </c>
      <c r="G14" s="38" t="s">
        <v>905</v>
      </c>
      <c r="H14" s="38" t="s">
        <v>904</v>
      </c>
      <c r="I14" s="38" t="s">
        <v>905</v>
      </c>
      <c r="K14" s="19" t="s">
        <v>110</v>
      </c>
    </row>
    <row r="15" spans="2:14" x14ac:dyDescent="0.2">
      <c r="B15" s="24">
        <f>+'TABLA N° 72_'!B13</f>
        <v>2025</v>
      </c>
      <c r="C15" s="38"/>
      <c r="D15" s="38">
        <f t="shared" ref="D15:D30" si="0">+$M$12*E15</f>
        <v>88</v>
      </c>
      <c r="E15" s="38">
        <v>16</v>
      </c>
      <c r="F15" s="38"/>
      <c r="G15" s="38">
        <f>+M15</f>
        <v>51.972175564756746</v>
      </c>
      <c r="H15" s="38"/>
      <c r="I15" s="38">
        <f>+D15-G15</f>
        <v>36.027824435243254</v>
      </c>
      <c r="K15" s="229">
        <f>+'TABLA N° 10 y 10 (continuacion)'!Y9</f>
        <v>2598.6087782378372</v>
      </c>
      <c r="L15" s="134">
        <f>+K15*$L$10</f>
        <v>1559.1652669427024</v>
      </c>
      <c r="M15" s="19">
        <f>+L15/$L$11/1000</f>
        <v>51.972175564756746</v>
      </c>
    </row>
    <row r="16" spans="2:14" x14ac:dyDescent="0.2">
      <c r="B16" s="24">
        <f>+'TABLA N° 72_'!B14</f>
        <v>2026</v>
      </c>
      <c r="C16" s="38"/>
      <c r="D16" s="38">
        <f t="shared" si="0"/>
        <v>88</v>
      </c>
      <c r="E16" s="38">
        <f>+E15</f>
        <v>16</v>
      </c>
      <c r="F16" s="38"/>
      <c r="G16" s="38">
        <f t="shared" ref="G16:G30" si="1">+M16</f>
        <v>52.312435280419031</v>
      </c>
      <c r="H16" s="38"/>
      <c r="I16" s="38">
        <f t="shared" ref="I16:I30" si="2">+D16-G16</f>
        <v>35.687564719580969</v>
      </c>
      <c r="K16" s="229">
        <f>+'TABLA N° 10 y 10 (continuacion)'!Y10</f>
        <v>2615.6217640209516</v>
      </c>
      <c r="L16" s="134">
        <f t="shared" ref="L16:L30" si="3">+K16*$L$10</f>
        <v>1569.3730584125708</v>
      </c>
      <c r="M16" s="19">
        <f t="shared" ref="M16:M30" si="4">+L16/$L$11/1000</f>
        <v>52.312435280419031</v>
      </c>
    </row>
    <row r="17" spans="2:13" x14ac:dyDescent="0.2">
      <c r="B17" s="24">
        <f>+'TABLA N° 72_'!B15</f>
        <v>2027</v>
      </c>
      <c r="C17" s="38"/>
      <c r="D17" s="38">
        <f t="shared" si="0"/>
        <v>88</v>
      </c>
      <c r="E17" s="38">
        <f t="shared" ref="E17:E30" si="5">+E16</f>
        <v>16</v>
      </c>
      <c r="F17" s="38"/>
      <c r="G17" s="38">
        <f t="shared" si="1"/>
        <v>52.652694996081316</v>
      </c>
      <c r="H17" s="38"/>
      <c r="I17" s="38">
        <f t="shared" si="2"/>
        <v>35.347305003918684</v>
      </c>
      <c r="K17" s="229">
        <f>+'TABLA N° 10 y 10 (continuacion)'!Y11</f>
        <v>2632.6347498040659</v>
      </c>
      <c r="L17" s="134">
        <f t="shared" si="3"/>
        <v>1579.5808498824395</v>
      </c>
      <c r="M17" s="19">
        <f t="shared" si="4"/>
        <v>52.652694996081316</v>
      </c>
    </row>
    <row r="18" spans="2:13" x14ac:dyDescent="0.2">
      <c r="B18" s="24">
        <f>+'TABLA N° 72_'!B16</f>
        <v>2028</v>
      </c>
      <c r="C18" s="38"/>
      <c r="D18" s="38">
        <f t="shared" si="0"/>
        <v>88</v>
      </c>
      <c r="E18" s="38">
        <f t="shared" si="5"/>
        <v>16</v>
      </c>
      <c r="F18" s="38"/>
      <c r="G18" s="38">
        <f t="shared" si="1"/>
        <v>52.992954711743607</v>
      </c>
      <c r="H18" s="38"/>
      <c r="I18" s="38">
        <f t="shared" si="2"/>
        <v>35.007045288256393</v>
      </c>
      <c r="K18" s="229">
        <f>+'TABLA N° 10 y 10 (continuacion)'!Y12</f>
        <v>2649.6477355871803</v>
      </c>
      <c r="L18" s="134">
        <f t="shared" si="3"/>
        <v>1589.7886413523081</v>
      </c>
      <c r="M18" s="19">
        <f t="shared" si="4"/>
        <v>52.992954711743607</v>
      </c>
    </row>
    <row r="19" spans="2:13" x14ac:dyDescent="0.2">
      <c r="B19" s="24">
        <f>+'TABLA N° 72_'!B17</f>
        <v>2029</v>
      </c>
      <c r="C19" s="38"/>
      <c r="D19" s="38">
        <f t="shared" si="0"/>
        <v>88</v>
      </c>
      <c r="E19" s="38">
        <f t="shared" si="5"/>
        <v>16</v>
      </c>
      <c r="F19" s="38"/>
      <c r="G19" s="38">
        <f t="shared" si="1"/>
        <v>53.333214427405899</v>
      </c>
      <c r="H19" s="38"/>
      <c r="I19" s="38">
        <f t="shared" si="2"/>
        <v>34.666785572594101</v>
      </c>
      <c r="K19" s="229">
        <f>+'TABLA N° 10 y 10 (continuacion)'!Y13</f>
        <v>2666.6607213702946</v>
      </c>
      <c r="L19" s="134">
        <f t="shared" si="3"/>
        <v>1599.9964328221768</v>
      </c>
      <c r="M19" s="19">
        <f t="shared" si="4"/>
        <v>53.333214427405899</v>
      </c>
    </row>
    <row r="20" spans="2:13" x14ac:dyDescent="0.2">
      <c r="B20" s="24">
        <f>+'TABLA N° 72_'!B18</f>
        <v>2030</v>
      </c>
      <c r="C20" s="38"/>
      <c r="D20" s="38">
        <f t="shared" si="0"/>
        <v>88</v>
      </c>
      <c r="E20" s="38">
        <f t="shared" si="5"/>
        <v>16</v>
      </c>
      <c r="F20" s="38"/>
      <c r="G20" s="38">
        <f t="shared" si="1"/>
        <v>53.67347414306829</v>
      </c>
      <c r="H20" s="38"/>
      <c r="I20" s="38">
        <f t="shared" si="2"/>
        <v>34.32652585693171</v>
      </c>
      <c r="K20" s="229">
        <f>+'TABLA N° 10 y 10 (continuacion)'!Y14</f>
        <v>2683.6737071534144</v>
      </c>
      <c r="L20" s="134">
        <f t="shared" si="3"/>
        <v>1610.2042242920486</v>
      </c>
      <c r="M20" s="19">
        <f t="shared" si="4"/>
        <v>53.67347414306829</v>
      </c>
    </row>
    <row r="21" spans="2:13" x14ac:dyDescent="0.2">
      <c r="B21" s="24">
        <f>+'TABLA N° 72_'!B19</f>
        <v>2031</v>
      </c>
      <c r="C21" s="38"/>
      <c r="D21" s="38">
        <f t="shared" si="0"/>
        <v>88</v>
      </c>
      <c r="E21" s="38">
        <f t="shared" si="5"/>
        <v>16</v>
      </c>
      <c r="F21" s="38"/>
      <c r="G21" s="38">
        <f t="shared" si="1"/>
        <v>54.013733858730582</v>
      </c>
      <c r="H21" s="38"/>
      <c r="I21" s="38">
        <f t="shared" si="2"/>
        <v>33.986266141269418</v>
      </c>
      <c r="K21" s="229">
        <f>+'TABLA N° 10 y 10 (continuacion)'!Y15</f>
        <v>2700.6866929365287</v>
      </c>
      <c r="L21" s="134">
        <f t="shared" si="3"/>
        <v>1620.4120157619172</v>
      </c>
      <c r="M21" s="19">
        <f t="shared" si="4"/>
        <v>54.013733858730582</v>
      </c>
    </row>
    <row r="22" spans="2:13" x14ac:dyDescent="0.2">
      <c r="B22" s="24">
        <f>+'TABLA N° 72_'!B20</f>
        <v>2032</v>
      </c>
      <c r="C22" s="38"/>
      <c r="D22" s="38">
        <f t="shared" si="0"/>
        <v>88</v>
      </c>
      <c r="E22" s="38">
        <f t="shared" si="5"/>
        <v>16</v>
      </c>
      <c r="F22" s="38"/>
      <c r="G22" s="38">
        <f t="shared" si="1"/>
        <v>54.353993574392867</v>
      </c>
      <c r="H22" s="38"/>
      <c r="I22" s="38">
        <f t="shared" si="2"/>
        <v>33.646006425607133</v>
      </c>
      <c r="K22" s="229">
        <f>+'TABLA N° 10 y 10 (continuacion)'!Y16</f>
        <v>2717.6996787196431</v>
      </c>
      <c r="L22" s="134">
        <f t="shared" si="3"/>
        <v>1630.6198072317859</v>
      </c>
      <c r="M22" s="19">
        <f t="shared" si="4"/>
        <v>54.353993574392867</v>
      </c>
    </row>
    <row r="23" spans="2:13" x14ac:dyDescent="0.2">
      <c r="B23" s="24">
        <f>+'TABLA N° 72_'!B21</f>
        <v>2033</v>
      </c>
      <c r="C23" s="38"/>
      <c r="D23" s="38">
        <f t="shared" si="0"/>
        <v>88</v>
      </c>
      <c r="E23" s="38">
        <f t="shared" si="5"/>
        <v>16</v>
      </c>
      <c r="F23" s="38"/>
      <c r="G23" s="38">
        <f t="shared" si="1"/>
        <v>54.694253290055144</v>
      </c>
      <c r="H23" s="38"/>
      <c r="I23" s="38">
        <f t="shared" si="2"/>
        <v>33.305746709944856</v>
      </c>
      <c r="K23" s="229">
        <f>+'TABLA N° 10 y 10 (continuacion)'!Y17</f>
        <v>2734.7126645027574</v>
      </c>
      <c r="L23" s="134">
        <f t="shared" si="3"/>
        <v>1640.8275987016543</v>
      </c>
      <c r="M23" s="19">
        <f t="shared" si="4"/>
        <v>54.694253290055144</v>
      </c>
    </row>
    <row r="24" spans="2:13" x14ac:dyDescent="0.2">
      <c r="B24" s="24">
        <f>+'TABLA N° 72_'!B22</f>
        <v>2034</v>
      </c>
      <c r="C24" s="38"/>
      <c r="D24" s="38">
        <f t="shared" si="0"/>
        <v>88</v>
      </c>
      <c r="E24" s="38">
        <f t="shared" si="5"/>
        <v>16</v>
      </c>
      <c r="F24" s="38"/>
      <c r="G24" s="38">
        <f t="shared" si="1"/>
        <v>55.034513005717436</v>
      </c>
      <c r="H24" s="38"/>
      <c r="I24" s="38">
        <f t="shared" si="2"/>
        <v>32.965486994282564</v>
      </c>
      <c r="K24" s="229">
        <f>+'TABLA N° 10 y 10 (continuacion)'!Y18</f>
        <v>2751.7256502858722</v>
      </c>
      <c r="L24" s="134">
        <f t="shared" si="3"/>
        <v>1651.0353901715232</v>
      </c>
      <c r="M24" s="19">
        <f t="shared" si="4"/>
        <v>55.034513005717436</v>
      </c>
    </row>
    <row r="25" spans="2:13" x14ac:dyDescent="0.2">
      <c r="B25" s="24">
        <f>+'TABLA N° 72_'!B23</f>
        <v>2035</v>
      </c>
      <c r="C25" s="38"/>
      <c r="D25" s="38">
        <f t="shared" si="0"/>
        <v>88</v>
      </c>
      <c r="E25" s="38">
        <f t="shared" si="5"/>
        <v>16</v>
      </c>
      <c r="F25" s="38"/>
      <c r="G25" s="38">
        <f t="shared" si="1"/>
        <v>55.374772721379841</v>
      </c>
      <c r="H25" s="38"/>
      <c r="I25" s="38">
        <f t="shared" si="2"/>
        <v>32.625227278620159</v>
      </c>
      <c r="K25" s="229">
        <f>+'TABLA N° 10 y 10 (continuacion)'!Y19</f>
        <v>2768.738636068992</v>
      </c>
      <c r="L25" s="134">
        <f t="shared" si="3"/>
        <v>1661.2431816413953</v>
      </c>
      <c r="M25" s="19">
        <f t="shared" si="4"/>
        <v>55.374772721379841</v>
      </c>
    </row>
    <row r="26" spans="2:13" x14ac:dyDescent="0.2">
      <c r="B26" s="24">
        <f>+'TABLA N° 72_'!B24</f>
        <v>2036</v>
      </c>
      <c r="C26" s="38"/>
      <c r="D26" s="38">
        <f t="shared" si="0"/>
        <v>88</v>
      </c>
      <c r="E26" s="38">
        <f t="shared" si="5"/>
        <v>16</v>
      </c>
      <c r="F26" s="38"/>
      <c r="G26" s="38">
        <f t="shared" si="1"/>
        <v>55.715032437042112</v>
      </c>
      <c r="H26" s="38"/>
      <c r="I26" s="38">
        <f t="shared" si="2"/>
        <v>32.284967562957888</v>
      </c>
      <c r="K26" s="229">
        <f>+'TABLA N° 10 y 10 (continuacion)'!Y20</f>
        <v>2785.7516218521059</v>
      </c>
      <c r="L26" s="134">
        <f t="shared" si="3"/>
        <v>1671.4509731112635</v>
      </c>
      <c r="M26" s="19">
        <f t="shared" si="4"/>
        <v>55.715032437042112</v>
      </c>
    </row>
    <row r="27" spans="2:13" x14ac:dyDescent="0.2">
      <c r="B27" s="24">
        <f>+'TABLA N° 72_'!B25</f>
        <v>2037</v>
      </c>
      <c r="C27" s="38"/>
      <c r="D27" s="38">
        <f t="shared" si="0"/>
        <v>88</v>
      </c>
      <c r="E27" s="38">
        <f t="shared" si="5"/>
        <v>16</v>
      </c>
      <c r="F27" s="38"/>
      <c r="G27" s="38">
        <f t="shared" si="1"/>
        <v>56.055292152704411</v>
      </c>
      <c r="H27" s="38"/>
      <c r="I27" s="38">
        <f t="shared" si="2"/>
        <v>31.944707847295589</v>
      </c>
      <c r="K27" s="229">
        <f>+'TABLA N° 10 y 10 (continuacion)'!Y21</f>
        <v>2802.7646076352203</v>
      </c>
      <c r="L27" s="134">
        <f t="shared" si="3"/>
        <v>1681.6587645811321</v>
      </c>
      <c r="M27" s="19">
        <f t="shared" si="4"/>
        <v>56.055292152704411</v>
      </c>
    </row>
    <row r="28" spans="2:13" x14ac:dyDescent="0.2">
      <c r="B28" s="24">
        <f>+'TABLA N° 72_'!B26</f>
        <v>2038</v>
      </c>
      <c r="C28" s="38"/>
      <c r="D28" s="38">
        <f t="shared" si="0"/>
        <v>88</v>
      </c>
      <c r="E28" s="38">
        <f t="shared" si="5"/>
        <v>16</v>
      </c>
      <c r="F28" s="38"/>
      <c r="G28" s="38">
        <f t="shared" si="1"/>
        <v>56.395551868366695</v>
      </c>
      <c r="H28" s="38"/>
      <c r="I28" s="38">
        <f t="shared" si="2"/>
        <v>31.604448131633305</v>
      </c>
      <c r="K28" s="229">
        <f>+'TABLA N° 10 y 10 (continuacion)'!Y22</f>
        <v>2819.7775934183346</v>
      </c>
      <c r="L28" s="134">
        <f t="shared" si="3"/>
        <v>1691.8665560510008</v>
      </c>
      <c r="M28" s="19">
        <f t="shared" si="4"/>
        <v>56.395551868366695</v>
      </c>
    </row>
    <row r="29" spans="2:13" x14ac:dyDescent="0.2">
      <c r="B29" s="24">
        <f>+'TABLA N° 72_'!B27</f>
        <v>2039</v>
      </c>
      <c r="C29" s="38"/>
      <c r="D29" s="38">
        <f t="shared" si="0"/>
        <v>88</v>
      </c>
      <c r="E29" s="38">
        <f t="shared" si="5"/>
        <v>16</v>
      </c>
      <c r="F29" s="38"/>
      <c r="G29" s="38">
        <f t="shared" si="1"/>
        <v>56.735811584028994</v>
      </c>
      <c r="H29" s="38"/>
      <c r="I29" s="38">
        <f t="shared" si="2"/>
        <v>31.264188415971006</v>
      </c>
      <c r="K29" s="229">
        <f>+'TABLA N° 10 y 10 (continuacion)'!Y23</f>
        <v>2836.7905792014499</v>
      </c>
      <c r="L29" s="134">
        <f t="shared" si="3"/>
        <v>1702.0743475208699</v>
      </c>
      <c r="M29" s="19">
        <f t="shared" si="4"/>
        <v>56.735811584028994</v>
      </c>
    </row>
    <row r="30" spans="2:13" x14ac:dyDescent="0.2">
      <c r="B30" s="24">
        <f>+'TABLA N° 72_'!B28</f>
        <v>2040</v>
      </c>
      <c r="C30" s="38"/>
      <c r="D30" s="38">
        <f t="shared" si="0"/>
        <v>88</v>
      </c>
      <c r="E30" s="38">
        <f t="shared" si="5"/>
        <v>16</v>
      </c>
      <c r="F30" s="38"/>
      <c r="G30" s="38">
        <f t="shared" si="1"/>
        <v>57.076071299691279</v>
      </c>
      <c r="H30" s="38"/>
      <c r="I30" s="38">
        <f t="shared" si="2"/>
        <v>30.923928700308721</v>
      </c>
      <c r="K30" s="229">
        <f>+'TABLA N° 10 y 10 (continuacion)'!Y24</f>
        <v>2853.8035649845638</v>
      </c>
      <c r="L30" s="134">
        <f t="shared" si="3"/>
        <v>1712.2821389907383</v>
      </c>
      <c r="M30" s="19">
        <f t="shared" si="4"/>
        <v>57.076071299691279</v>
      </c>
    </row>
  </sheetData>
  <mergeCells count="8">
    <mergeCell ref="B5:H5"/>
    <mergeCell ref="C13:D13"/>
    <mergeCell ref="F13:G13"/>
    <mergeCell ref="H13:I13"/>
    <mergeCell ref="B2:H2"/>
    <mergeCell ref="B3:H3"/>
    <mergeCell ref="B4:H4"/>
    <mergeCell ref="B13:B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157A-871C-47D6-A3A9-9734CC69225F}">
  <sheetPr codeName="Hoja74">
    <tabColor theme="3" tint="0.79998168889431442"/>
  </sheetPr>
  <dimension ref="A1:Q19"/>
  <sheetViews>
    <sheetView workbookViewId="0"/>
  </sheetViews>
  <sheetFormatPr baseColWidth="10" defaultRowHeight="13.2" x14ac:dyDescent="0.25"/>
  <cols>
    <col min="2" max="2" width="10.5546875" customWidth="1"/>
    <col min="3" max="6" width="7.109375" customWidth="1"/>
    <col min="7" max="7" width="30" customWidth="1"/>
    <col min="10" max="10" width="45.6640625" customWidth="1"/>
    <col min="11" max="11" width="19.6640625" bestFit="1" customWidth="1"/>
    <col min="17" max="17" width="23.88671875" customWidth="1"/>
  </cols>
  <sheetData>
    <row r="1" spans="1:17" x14ac:dyDescent="0.25">
      <c r="A1">
        <v>2</v>
      </c>
    </row>
    <row r="2" spans="1:17" x14ac:dyDescent="0.25">
      <c r="A2" s="103">
        <v>1</v>
      </c>
      <c r="B2" s="103">
        <f>+A2+1</f>
        <v>2</v>
      </c>
      <c r="C2" s="103">
        <f t="shared" ref="C2:J2" si="0">+B2+1</f>
        <v>3</v>
      </c>
      <c r="D2" s="103">
        <f t="shared" si="0"/>
        <v>4</v>
      </c>
      <c r="E2" s="103">
        <f t="shared" si="0"/>
        <v>5</v>
      </c>
      <c r="F2" s="103">
        <f t="shared" si="0"/>
        <v>6</v>
      </c>
      <c r="G2" s="103">
        <f t="shared" si="0"/>
        <v>7</v>
      </c>
      <c r="H2" s="103">
        <f t="shared" si="0"/>
        <v>8</v>
      </c>
      <c r="I2" s="103">
        <f t="shared" si="0"/>
        <v>9</v>
      </c>
      <c r="J2" s="103">
        <f t="shared" si="0"/>
        <v>10</v>
      </c>
      <c r="K2">
        <v>11</v>
      </c>
    </row>
    <row r="3" spans="1:17" x14ac:dyDescent="0.25">
      <c r="F3" s="301"/>
    </row>
    <row r="4" spans="1:17" x14ac:dyDescent="0.25">
      <c r="F4" s="301"/>
    </row>
    <row r="5" spans="1:17" x14ac:dyDescent="0.25">
      <c r="I5" s="301"/>
    </row>
    <row r="6" spans="1:17" s="19" customFormat="1" ht="30.6" x14ac:dyDescent="0.2">
      <c r="A6" s="103"/>
      <c r="B6" s="115" t="s">
        <v>277</v>
      </c>
      <c r="C6" s="115" t="s">
        <v>766</v>
      </c>
      <c r="D6" s="115" t="s">
        <v>767</v>
      </c>
      <c r="E6" s="115" t="s">
        <v>760</v>
      </c>
      <c r="F6" s="115" t="s">
        <v>353</v>
      </c>
      <c r="G6" s="115" t="s">
        <v>146</v>
      </c>
      <c r="H6" s="145"/>
      <c r="I6" s="174" t="s">
        <v>681</v>
      </c>
      <c r="J6" s="174" t="s">
        <v>686</v>
      </c>
      <c r="K6" s="174" t="s">
        <v>686</v>
      </c>
      <c r="L6" s="174" t="s">
        <v>353</v>
      </c>
      <c r="M6" s="115" t="s">
        <v>277</v>
      </c>
      <c r="N6" s="115" t="s">
        <v>286</v>
      </c>
      <c r="O6" s="115" t="s">
        <v>285</v>
      </c>
      <c r="P6" s="115" t="s">
        <v>687</v>
      </c>
    </row>
    <row r="7" spans="1:17" s="26" customFormat="1" ht="20.399999999999999" x14ac:dyDescent="0.25">
      <c r="A7" s="20"/>
      <c r="B7" s="164" t="str">
        <f>+'PEAS E IMP'!B22</f>
        <v>351_PEAS7</v>
      </c>
      <c r="C7" s="64">
        <f>+'PEAS E IMP'!F22</f>
        <v>8</v>
      </c>
      <c r="D7" s="64">
        <f>+F16</f>
        <v>8.0051121113464294</v>
      </c>
      <c r="E7" s="64">
        <f>+'PEAS E IMP'!H22</f>
        <v>68</v>
      </c>
      <c r="F7" s="428">
        <f>+'Demanda AS y AP x Sectores %'!D26</f>
        <v>0.31064527958075161</v>
      </c>
      <c r="G7" s="427" t="str">
        <f>+'Demanda AS y AP x Sectores %'!C26</f>
        <v>Vespucio; Las Araucaria; Las Esteras ;San Ignacio</v>
      </c>
      <c r="H7" s="295"/>
      <c r="I7" s="138">
        <f>+'PEAS E IMP'!S22</f>
        <v>2.4770024049706094E-3</v>
      </c>
      <c r="J7" s="138">
        <f>+I7+'PEAS E IMP'!F22</f>
        <v>8.0024770024049712</v>
      </c>
      <c r="K7" s="296">
        <v>8</v>
      </c>
      <c r="L7" s="297">
        <f>+'PEAS E IMP'!D66</f>
        <v>0.31064527958075161</v>
      </c>
      <c r="M7" s="294" t="str">
        <f>+'PEAS E IMP'!I22</f>
        <v>1151_CONDDISP2</v>
      </c>
      <c r="N7" s="138">
        <f>+'PEAS E IMP'!K22</f>
        <v>14.1</v>
      </c>
      <c r="O7" s="36">
        <f>+'PEAS E IMP'!L22</f>
        <v>400</v>
      </c>
      <c r="P7" s="248" t="str">
        <f>+'PEAS E IMP'!M22</f>
        <v>PVC</v>
      </c>
      <c r="Q7" s="135"/>
    </row>
    <row r="8" spans="1:17" s="26" customFormat="1" ht="20.399999999999999" x14ac:dyDescent="0.25">
      <c r="A8" s="20"/>
      <c r="B8" s="164" t="str">
        <f>+'PEAS E IMP'!B24</f>
        <v>351_PEAS8</v>
      </c>
      <c r="C8" s="64">
        <f>+'PEAS E IMP'!F24</f>
        <v>8</v>
      </c>
      <c r="D8" s="64">
        <f t="shared" ref="D8:D9" si="1">+F17</f>
        <v>9.3284950671177747</v>
      </c>
      <c r="E8" s="64">
        <f>+'PEAS E IMP'!H24</f>
        <v>150</v>
      </c>
      <c r="F8" s="428">
        <f>+'Demanda AS y AP x Sectores %'!D27</f>
        <v>0.68455131609618447</v>
      </c>
      <c r="G8" s="427" t="str">
        <f>+'Demanda AS y AP x Sectores %'!C27</f>
        <v>Valle Grande; Portezuelo Norte - Norte Bueno; Buenaventura; Portezuelo SUR</v>
      </c>
      <c r="H8" s="295"/>
      <c r="I8" s="138">
        <f>+'PEAS E IMP'!S24</f>
        <v>0.66424753355888777</v>
      </c>
      <c r="J8" s="138">
        <f>+I8+'PEAS E IMP'!F24</f>
        <v>8.6642475335588873</v>
      </c>
      <c r="K8" s="296">
        <v>8.5</v>
      </c>
      <c r="L8" s="297">
        <f>+'PEAS E IMP'!D67</f>
        <v>0.68455131609618447</v>
      </c>
      <c r="M8" s="294" t="str">
        <f>+'PEAS E IMP'!I24</f>
        <v>1151_CONDDISP3</v>
      </c>
      <c r="N8" s="138">
        <f>+'PEAS E IMP'!K24</f>
        <v>489.3</v>
      </c>
      <c r="O8" s="36">
        <f>+'PEAS E IMP'!L24</f>
        <v>355</v>
      </c>
      <c r="P8" s="248" t="str">
        <f>+'PEAS E IMP'!M24</f>
        <v>PVC</v>
      </c>
      <c r="Q8" s="135"/>
    </row>
    <row r="9" spans="1:17" s="26" customFormat="1" ht="20.399999999999999" x14ac:dyDescent="0.25">
      <c r="A9" s="20"/>
      <c r="B9" s="21" t="str">
        <f>+'PEAS E IMP'!B26</f>
        <v>351_PEAS9</v>
      </c>
      <c r="C9" s="64">
        <f>+'PEAS E IMP'!F26</f>
        <v>6</v>
      </c>
      <c r="D9" s="64">
        <f t="shared" si="1"/>
        <v>6.1933226936027932</v>
      </c>
      <c r="E9" s="64">
        <f>+'PEAS E IMP'!H26</f>
        <v>58</v>
      </c>
      <c r="F9" s="428">
        <f>+'Demanda AS y AP x Sectores %'!D28</f>
        <v>4.8034043230638906E-3</v>
      </c>
      <c r="G9" s="427" t="str">
        <f>+'Demanda AS y AP x Sectores %'!C28</f>
        <v>Cerveza Chile</v>
      </c>
      <c r="H9" s="64"/>
      <c r="I9" s="138">
        <f>+'PEAS E IMP'!S26</f>
        <v>0.19332269360279286</v>
      </c>
      <c r="J9" s="138">
        <f>+I9+'PEAS E IMP'!F26</f>
        <v>6.1933226936027932</v>
      </c>
      <c r="K9" s="138">
        <f>+J9</f>
        <v>6.1933226936027932</v>
      </c>
      <c r="L9" s="265">
        <f>+'PEAS E IMP'!D68</f>
        <v>4.8034043230638906E-3</v>
      </c>
      <c r="M9" s="115" t="str">
        <f>+'PEAS E IMP'!I26</f>
        <v>1151_CONDDISP1</v>
      </c>
      <c r="N9" s="138">
        <f>+'PEAS E IMP'!K26</f>
        <v>128</v>
      </c>
      <c r="O9" s="36">
        <f>+'PEAS E IMP'!L26</f>
        <v>315</v>
      </c>
      <c r="P9" s="248" t="str">
        <f>+'PEAS E IMP'!M26</f>
        <v>PVC</v>
      </c>
      <c r="Q9" s="135"/>
    </row>
    <row r="10" spans="1:17" x14ac:dyDescent="0.25">
      <c r="I10" s="301"/>
    </row>
    <row r="13" spans="1:17" x14ac:dyDescent="0.25">
      <c r="A13" s="103"/>
      <c r="B13" s="103">
        <v>2</v>
      </c>
      <c r="C13" s="103">
        <f t="shared" ref="C13:J13" si="2">+B13+1</f>
        <v>3</v>
      </c>
      <c r="D13" s="103">
        <f t="shared" si="2"/>
        <v>4</v>
      </c>
      <c r="E13" s="103">
        <f t="shared" si="2"/>
        <v>5</v>
      </c>
      <c r="F13" s="103">
        <f t="shared" si="2"/>
        <v>6</v>
      </c>
      <c r="G13" s="103">
        <f t="shared" si="2"/>
        <v>7</v>
      </c>
      <c r="H13" s="103">
        <f t="shared" si="2"/>
        <v>8</v>
      </c>
      <c r="I13" s="103">
        <f t="shared" si="2"/>
        <v>9</v>
      </c>
      <c r="J13" s="103">
        <f t="shared" si="2"/>
        <v>10</v>
      </c>
      <c r="K13">
        <v>11</v>
      </c>
    </row>
    <row r="14" spans="1:17" x14ac:dyDescent="0.25">
      <c r="A14" s="253"/>
      <c r="B14" s="253"/>
      <c r="G14" s="302" t="s">
        <v>765</v>
      </c>
      <c r="H14" s="303"/>
      <c r="I14" s="303"/>
      <c r="J14" s="156"/>
    </row>
    <row r="15" spans="1:17" ht="30.6" x14ac:dyDescent="0.25">
      <c r="A15" s="253"/>
      <c r="B15" s="115" t="s">
        <v>277</v>
      </c>
      <c r="C15" s="174" t="s">
        <v>353</v>
      </c>
      <c r="D15" s="174" t="s">
        <v>766</v>
      </c>
      <c r="E15" s="174" t="s">
        <v>681</v>
      </c>
      <c r="F15" s="174" t="s">
        <v>759</v>
      </c>
      <c r="G15" s="115" t="s">
        <v>758</v>
      </c>
      <c r="H15" s="115" t="s">
        <v>759</v>
      </c>
      <c r="I15" s="115" t="s">
        <v>760</v>
      </c>
      <c r="J15" s="145" t="s">
        <v>780</v>
      </c>
      <c r="K15" s="119" t="s">
        <v>781</v>
      </c>
    </row>
    <row r="16" spans="1:17" x14ac:dyDescent="0.25">
      <c r="A16" s="103">
        <v>7</v>
      </c>
      <c r="B16" s="164" t="str">
        <f>+B7</f>
        <v>351_PEAS7</v>
      </c>
      <c r="C16" s="168">
        <f>+F7</f>
        <v>0.31064527958075161</v>
      </c>
      <c r="D16" s="251">
        <f>+C7</f>
        <v>8</v>
      </c>
      <c r="E16" s="251">
        <f>+VLOOKUP(B16,'TABLA N°62 AUX Perdida de Carga'!$B$3:$N$49,13,0)</f>
        <v>5.1121113464287051E-3</v>
      </c>
      <c r="F16" s="64">
        <f>+E16+D16</f>
        <v>8.0051121113464294</v>
      </c>
      <c r="G16" s="37">
        <f t="shared" ref="G16:I18" si="3">+C7</f>
        <v>8</v>
      </c>
      <c r="H16" s="37">
        <f t="shared" si="3"/>
        <v>8.0051121113464294</v>
      </c>
      <c r="I16" s="37">
        <f t="shared" si="3"/>
        <v>68</v>
      </c>
      <c r="J16" s="21" t="str">
        <f>+'PEAS E IMP'!C22</f>
        <v>Las_Esteras_Bomba2T8</v>
      </c>
      <c r="K16" s="144" t="str">
        <f>+G7</f>
        <v>Vespucio; Las Araucaria; Las Esteras ;San Ignacio</v>
      </c>
    </row>
    <row r="17" spans="1:11" x14ac:dyDescent="0.25">
      <c r="A17" s="103">
        <v>8</v>
      </c>
      <c r="B17" s="164" t="str">
        <f>+B8</f>
        <v>351_PEAS8</v>
      </c>
      <c r="C17" s="168">
        <f>+F8</f>
        <v>0.68455131609618447</v>
      </c>
      <c r="D17" s="251">
        <f>+C8</f>
        <v>8</v>
      </c>
      <c r="E17" s="251">
        <f>+VLOOKUP(B17,'TABLA N°62 AUX Perdida de Carga'!$B$3:$N$49,13,0)</f>
        <v>1.3284950671177755</v>
      </c>
      <c r="F17" s="64">
        <f>+E17+D17</f>
        <v>9.3284950671177747</v>
      </c>
      <c r="G17" s="37">
        <f t="shared" si="3"/>
        <v>8</v>
      </c>
      <c r="H17" s="37">
        <f t="shared" si="3"/>
        <v>9.3284950671177747</v>
      </c>
      <c r="I17" s="37">
        <f t="shared" si="3"/>
        <v>150</v>
      </c>
      <c r="J17" s="21" t="str">
        <f>+'PEAS E IMP'!C24</f>
        <v>C_Los_Cóndores_Bomba1T6-2T8</v>
      </c>
      <c r="K17" s="144" t="str">
        <f>+G8</f>
        <v>Valle Grande; Portezuelo Norte - Norte Bueno; Buenaventura; Portezuelo SUR</v>
      </c>
    </row>
    <row r="18" spans="1:11" x14ac:dyDescent="0.25">
      <c r="A18" s="103">
        <v>9</v>
      </c>
      <c r="B18" s="164" t="str">
        <f>+B9</f>
        <v>351_PEAS9</v>
      </c>
      <c r="C18" s="168">
        <f>+F9</f>
        <v>4.8034043230638906E-3</v>
      </c>
      <c r="D18" s="251">
        <f>+C9</f>
        <v>6</v>
      </c>
      <c r="E18" s="251">
        <f>+VLOOKUP(B18,'TABLA N°62 AUX Perdida de Carga'!$B$3:$N$49,13,0)</f>
        <v>0.19332269360279286</v>
      </c>
      <c r="F18" s="64">
        <f>+E18+D18</f>
        <v>6.1933226936027932</v>
      </c>
      <c r="G18" s="37">
        <f t="shared" si="3"/>
        <v>6</v>
      </c>
      <c r="H18" s="37">
        <f t="shared" si="3"/>
        <v>6.1933226936027932</v>
      </c>
      <c r="I18" s="37">
        <f t="shared" si="3"/>
        <v>58</v>
      </c>
      <c r="J18" s="21" t="str">
        <f>+'PEAS E IMP'!C26</f>
        <v xml:space="preserve">Las_Esteras_Bombas2T6 </v>
      </c>
      <c r="K18" s="144" t="str">
        <f>+G9</f>
        <v>Cerveza Chile</v>
      </c>
    </row>
    <row r="19" spans="1:11" x14ac:dyDescent="0.25">
      <c r="F19" s="30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E2C-1A24-4C54-8CE4-4ABBF5157051}">
  <sheetPr codeName="Hoja75">
    <tabColor theme="3" tint="0.79998168889431442"/>
  </sheetPr>
  <dimension ref="A1:N11"/>
  <sheetViews>
    <sheetView workbookViewId="0"/>
  </sheetViews>
  <sheetFormatPr baseColWidth="10" defaultRowHeight="13.2" x14ac:dyDescent="0.25"/>
  <cols>
    <col min="2" max="2" width="9.88671875" customWidth="1"/>
    <col min="3" max="3" width="27.109375" hidden="1" customWidth="1"/>
    <col min="4" max="4" width="9.21875" customWidth="1"/>
    <col min="5" max="5" width="7.5546875" customWidth="1"/>
    <col min="6" max="6" width="13.6640625" customWidth="1"/>
    <col min="7" max="7" width="5.109375" style="253" bestFit="1" customWidth="1"/>
    <col min="8" max="8" width="4.88671875" style="253" bestFit="1" customWidth="1"/>
    <col min="9" max="9" width="5.88671875" style="253" customWidth="1"/>
    <col min="10" max="10" width="5.6640625" style="253" customWidth="1"/>
    <col min="11" max="11" width="6.109375" style="253" customWidth="1"/>
    <col min="12" max="12" width="5.5546875" style="253" bestFit="1" customWidth="1"/>
    <col min="13" max="13" width="5.6640625" style="253" customWidth="1"/>
    <col min="14" max="14" width="6.88671875" style="253" bestFit="1" customWidth="1"/>
  </cols>
  <sheetData>
    <row r="1" spans="1:14" s="19" customFormat="1" ht="10.199999999999999" x14ac:dyDescent="0.2">
      <c r="A1" s="103"/>
      <c r="G1" s="103"/>
      <c r="H1" s="103"/>
      <c r="I1" s="103"/>
      <c r="J1" s="103"/>
      <c r="K1" s="103"/>
      <c r="L1" s="103"/>
      <c r="M1" s="103"/>
      <c r="N1" s="103"/>
    </row>
    <row r="3" spans="1:14" ht="20.399999999999999" x14ac:dyDescent="0.25">
      <c r="B3" s="191" t="s">
        <v>277</v>
      </c>
      <c r="C3" s="191" t="s">
        <v>278</v>
      </c>
      <c r="D3" s="191" t="s">
        <v>293</v>
      </c>
      <c r="E3" s="191" t="s">
        <v>675</v>
      </c>
      <c r="F3" s="283" t="s">
        <v>277</v>
      </c>
      <c r="G3" s="288" t="s">
        <v>363</v>
      </c>
      <c r="H3" s="288" t="s">
        <v>286</v>
      </c>
      <c r="I3" s="283" t="s">
        <v>285</v>
      </c>
      <c r="J3" s="283" t="s">
        <v>687</v>
      </c>
      <c r="K3" s="289" t="s">
        <v>576</v>
      </c>
      <c r="L3" s="283" t="s">
        <v>762</v>
      </c>
      <c r="M3" s="283" t="s">
        <v>574</v>
      </c>
      <c r="N3" s="287" t="s">
        <v>763</v>
      </c>
    </row>
    <row r="4" spans="1:14" x14ac:dyDescent="0.25">
      <c r="B4" s="177" t="str">
        <f>+'TABLA N° 62 AUX PEAS'!B30</f>
        <v>351_PEAS7</v>
      </c>
      <c r="C4" s="177"/>
      <c r="D4" s="177" t="str">
        <f>+B4</f>
        <v>351_PEAS7</v>
      </c>
      <c r="E4" s="291" t="s">
        <v>998</v>
      </c>
      <c r="F4" s="291"/>
      <c r="G4" s="292"/>
      <c r="H4" s="292"/>
      <c r="I4" s="281"/>
      <c r="J4" s="281"/>
      <c r="K4" s="281"/>
      <c r="L4" s="281"/>
      <c r="M4" s="282"/>
      <c r="N4" s="290">
        <f>+N5+N6</f>
        <v>5.1121113464287051E-3</v>
      </c>
    </row>
    <row r="5" spans="1:14" x14ac:dyDescent="0.25">
      <c r="B5" s="177"/>
      <c r="C5" s="22"/>
      <c r="D5" s="22"/>
      <c r="E5" s="22"/>
      <c r="F5" s="22" t="str">
        <f>+'PEAS E IMP'!I22</f>
        <v>1151_CONDDISP2</v>
      </c>
      <c r="G5" s="163">
        <f>+'PEAS E IMP'!H22/2</f>
        <v>34</v>
      </c>
      <c r="H5" s="163">
        <f>+'PEAS E IMP'!K22</f>
        <v>14.1</v>
      </c>
      <c r="I5" s="163">
        <f>+'PEAS E IMP'!L22</f>
        <v>400</v>
      </c>
      <c r="J5" s="163" t="str">
        <f>+'PEAS E IMP'!M22</f>
        <v>PVC</v>
      </c>
      <c r="K5" s="127">
        <f>VLOOKUP(J5,'PEAP E IMP'!$S$2:$U$5,2,0)</f>
        <v>150</v>
      </c>
      <c r="L5" s="127">
        <v>3</v>
      </c>
      <c r="M5" s="304">
        <f>10.668*(K5^-1.85)*((G5/1000)^1.85)*((I5/1000)^-4.87)</f>
        <v>1.673085042195616E-4</v>
      </c>
      <c r="N5" s="37">
        <f>M5*H5*(1.05)</f>
        <v>2.4770024049706098E-3</v>
      </c>
    </row>
    <row r="6" spans="1:14" x14ac:dyDescent="0.25">
      <c r="B6" s="177"/>
      <c r="C6" s="22"/>
      <c r="D6" s="22"/>
      <c r="E6" s="22"/>
      <c r="F6" s="22" t="str">
        <f>+'PEAS E IMP'!I23</f>
        <v>1151_CONDDISP2-1</v>
      </c>
      <c r="G6" s="163">
        <f>+G5</f>
        <v>34</v>
      </c>
      <c r="H6" s="163">
        <f>+'PEAS E IMP'!K23</f>
        <v>15</v>
      </c>
      <c r="I6" s="163">
        <f>+'PEAS E IMP'!L23</f>
        <v>400</v>
      </c>
      <c r="J6" s="163" t="str">
        <f>+'PEAS E IMP'!M23</f>
        <v>PVC</v>
      </c>
      <c r="K6" s="127">
        <f>VLOOKUP(J6,'PEAP E IMP'!$S$2:$U$5,2,0)</f>
        <v>150</v>
      </c>
      <c r="L6" s="127">
        <v>3</v>
      </c>
      <c r="M6" s="304">
        <f>10.668*(K6^-1.85)*((G6/1000)^1.85)*((I6/1000)^-4.87)</f>
        <v>1.673085042195616E-4</v>
      </c>
      <c r="N6" s="37">
        <f>M6*H6*(1.05)</f>
        <v>2.6351089414580952E-3</v>
      </c>
    </row>
    <row r="7" spans="1:14" x14ac:dyDescent="0.25">
      <c r="B7" s="177" t="str">
        <f>+'TABLA N° 62 AUX PEAS'!B31</f>
        <v>351_PEAS8</v>
      </c>
      <c r="C7" s="177"/>
      <c r="D7" s="177" t="str">
        <f>+B7</f>
        <v>351_PEAS8</v>
      </c>
      <c r="E7" s="291" t="s">
        <v>998</v>
      </c>
      <c r="F7" s="291"/>
      <c r="G7" s="292"/>
      <c r="H7" s="292"/>
      <c r="I7" s="281"/>
      <c r="J7" s="281"/>
      <c r="K7" s="281"/>
      <c r="L7" s="281"/>
      <c r="M7" s="282"/>
      <c r="N7" s="290">
        <f>+N8+N9</f>
        <v>1.3284950671177755</v>
      </c>
    </row>
    <row r="8" spans="1:14" x14ac:dyDescent="0.25">
      <c r="B8" s="177"/>
      <c r="C8" s="22"/>
      <c r="D8" s="22"/>
      <c r="E8" s="22"/>
      <c r="F8" s="22" t="str">
        <f>+'PEAS E IMP'!I24</f>
        <v>1151_CONDDISP3</v>
      </c>
      <c r="G8" s="163">
        <f>+'PEAS E IMP'!H24/2</f>
        <v>75</v>
      </c>
      <c r="H8" s="163">
        <f>+'PEAS E IMP'!K24</f>
        <v>489.3</v>
      </c>
      <c r="I8" s="163">
        <f>+'PEAS E IMP'!L24</f>
        <v>355</v>
      </c>
      <c r="J8" s="163" t="str">
        <f>+'PEAS E IMP'!M24</f>
        <v>PVC</v>
      </c>
      <c r="K8" s="127">
        <f>VLOOKUP(J8,'PEAP E IMP'!$S$2:$U$5,2,0)</f>
        <v>150</v>
      </c>
      <c r="L8" s="127">
        <v>3</v>
      </c>
      <c r="M8" s="286">
        <f>10.668*(K8^-1.85)*((G8/1000)^1.85)*((I8/1000)^-4.87)</f>
        <v>1.2929014891222403E-3</v>
      </c>
      <c r="N8" s="37">
        <f>M8*H8*(1.05)</f>
        <v>0.66424753355888777</v>
      </c>
    </row>
    <row r="9" spans="1:14" x14ac:dyDescent="0.25">
      <c r="B9" s="177"/>
      <c r="C9" s="22"/>
      <c r="D9" s="22"/>
      <c r="E9" s="22"/>
      <c r="F9" s="22" t="str">
        <f>+'PEAS E IMP'!I25</f>
        <v>1151_CONDDISP4</v>
      </c>
      <c r="G9" s="163">
        <f>+G8</f>
        <v>75</v>
      </c>
      <c r="H9" s="163">
        <f>+'PEAS E IMP'!K25</f>
        <v>489.3</v>
      </c>
      <c r="I9" s="163">
        <f>+'PEAS E IMP'!L25</f>
        <v>355</v>
      </c>
      <c r="J9" s="163" t="str">
        <f>+'PEAS E IMP'!M25</f>
        <v>PVC</v>
      </c>
      <c r="K9" s="127">
        <f>VLOOKUP(J9,'PEAP E IMP'!$S$2:$U$5,2,0)</f>
        <v>150</v>
      </c>
      <c r="L9" s="127">
        <v>3</v>
      </c>
      <c r="M9" s="286">
        <f>10.668*(K9^-1.85)*((G9/1000)^1.85)*((I9/1000)^-4.87)</f>
        <v>1.2929014891222403E-3</v>
      </c>
      <c r="N9" s="37">
        <f>M9*H9*(1.05)</f>
        <v>0.66424753355888777</v>
      </c>
    </row>
    <row r="10" spans="1:14" x14ac:dyDescent="0.25">
      <c r="B10" s="177" t="str">
        <f>+'TABLA N° 62 AUX PEAS'!B32</f>
        <v>351_PEAS9</v>
      </c>
      <c r="C10" s="177"/>
      <c r="D10" s="177" t="str">
        <f>+B10</f>
        <v>351_PEAS9</v>
      </c>
      <c r="E10" s="291" t="s">
        <v>998</v>
      </c>
      <c r="F10" s="291"/>
      <c r="G10" s="292"/>
      <c r="H10" s="292"/>
      <c r="I10" s="281"/>
      <c r="J10" s="281"/>
      <c r="K10" s="281"/>
      <c r="L10" s="281"/>
      <c r="M10" s="282"/>
      <c r="N10" s="290">
        <f>+N11</f>
        <v>0.19332269360279286</v>
      </c>
    </row>
    <row r="11" spans="1:14" x14ac:dyDescent="0.25">
      <c r="B11" s="177"/>
      <c r="C11" s="22"/>
      <c r="D11" s="22"/>
      <c r="E11" s="22"/>
      <c r="F11" s="22" t="str">
        <f>+'PEAS E IMP'!I26</f>
        <v>1151_CONDDISP1</v>
      </c>
      <c r="G11" s="163">
        <f>+'PEAS E IMP'!H26</f>
        <v>58</v>
      </c>
      <c r="H11" s="163">
        <f>+'PEAS E IMP'!K26</f>
        <v>128</v>
      </c>
      <c r="I11" s="163">
        <f>+'PEAS E IMP'!L26</f>
        <v>315</v>
      </c>
      <c r="J11" s="163" t="str">
        <f>+'PEAS E IMP'!M26</f>
        <v>PVC</v>
      </c>
      <c r="K11" s="127">
        <f>VLOOKUP(J11,'PEAP E IMP'!$S$2:$U$5,2,0)</f>
        <v>150</v>
      </c>
      <c r="L11" s="127">
        <v>3</v>
      </c>
      <c r="M11" s="286">
        <f>10.668*(K11^-1.85)*((G11/1000)^1.85)*((I11/1000)^-4.87)</f>
        <v>1.438412898830304E-3</v>
      </c>
      <c r="N11" s="37">
        <f>M11*H11*(1.05)</f>
        <v>0.19332269360279286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Hoja67">
    <tabColor theme="3" tint="0.79998168889431442"/>
    <pageSetUpPr fitToPage="1"/>
  </sheetPr>
  <dimension ref="A2:J84"/>
  <sheetViews>
    <sheetView workbookViewId="0"/>
  </sheetViews>
  <sheetFormatPr baseColWidth="10" defaultColWidth="11.44140625" defaultRowHeight="10.199999999999999" x14ac:dyDescent="0.25"/>
  <cols>
    <col min="1" max="1" width="2.6640625" style="26" bestFit="1" customWidth="1"/>
    <col min="2" max="2" width="6.88671875" style="26" bestFit="1" customWidth="1"/>
    <col min="3" max="3" width="1.88671875" style="26" bestFit="1" customWidth="1"/>
    <col min="4" max="4" width="9.6640625" style="26" customWidth="1"/>
    <col min="5" max="6" width="10.44140625" style="20" customWidth="1"/>
    <col min="7" max="7" width="9" style="246" customWidth="1"/>
    <col min="8" max="10" width="9" style="20" customWidth="1"/>
    <col min="11" max="11" width="10.88671875" style="26" customWidth="1"/>
    <col min="12" max="16384" width="11.44140625" style="26"/>
  </cols>
  <sheetData>
    <row r="2" spans="1:10" x14ac:dyDescent="0.2">
      <c r="D2" s="540" t="s">
        <v>907</v>
      </c>
      <c r="E2" s="540"/>
      <c r="F2" s="540"/>
      <c r="G2" s="540"/>
      <c r="H2" s="540"/>
      <c r="I2" s="540"/>
      <c r="J2" s="540"/>
    </row>
    <row r="3" spans="1:10" x14ac:dyDescent="0.25">
      <c r="D3" s="529" t="s">
        <v>544</v>
      </c>
      <c r="E3" s="529"/>
      <c r="F3" s="529"/>
      <c r="G3" s="529"/>
      <c r="H3" s="529"/>
      <c r="I3" s="529"/>
      <c r="J3" s="529"/>
    </row>
    <row r="4" spans="1:10" s="20" customFormat="1" x14ac:dyDescent="0.25">
      <c r="D4" s="529" t="s">
        <v>470</v>
      </c>
      <c r="E4" s="529"/>
      <c r="F4" s="529"/>
      <c r="G4" s="529"/>
      <c r="H4" s="529"/>
      <c r="I4" s="529"/>
      <c r="J4" s="529"/>
    </row>
    <row r="5" spans="1:10" s="20" customFormat="1" x14ac:dyDescent="0.25">
      <c r="D5" s="197"/>
      <c r="E5" s="197"/>
      <c r="F5" s="197"/>
      <c r="G5" s="274"/>
      <c r="H5" s="197"/>
      <c r="I5" s="197"/>
      <c r="J5" s="197"/>
    </row>
    <row r="6" spans="1:10" s="20" customFormat="1" x14ac:dyDescent="0.25">
      <c r="D6" s="197"/>
      <c r="E6" s="197"/>
      <c r="F6" s="197"/>
      <c r="G6" s="274"/>
      <c r="H6" s="197"/>
      <c r="I6" s="197"/>
      <c r="J6" s="197"/>
    </row>
    <row r="7" spans="1:10" s="20" customFormat="1" x14ac:dyDescent="0.25">
      <c r="A7" s="26">
        <v>11</v>
      </c>
      <c r="C7" s="20">
        <v>7</v>
      </c>
      <c r="D7" s="26" t="s">
        <v>16</v>
      </c>
      <c r="F7" s="114" t="str">
        <f>VLOOKUP(C7,'TABLA N° 62 AUX PEAS'!$A$20:$K$41,A7,0)</f>
        <v xml:space="preserve">San Ignacio; Vespucio; Las Araucaria; Las Esteras </v>
      </c>
      <c r="I7" s="271"/>
    </row>
    <row r="8" spans="1:10" s="20" customFormat="1" x14ac:dyDescent="0.2">
      <c r="A8" s="26">
        <v>10</v>
      </c>
      <c r="D8" s="19" t="s">
        <v>524</v>
      </c>
      <c r="F8" s="114" t="str">
        <f>VLOOKUP(C7,'TABLA N° 62 AUX PEAS'!$A$20:$K$41,A8,0)</f>
        <v>Las_Esteras_Bomba2T8</v>
      </c>
      <c r="I8" s="271"/>
    </row>
    <row r="9" spans="1:10" x14ac:dyDescent="0.2">
      <c r="A9" s="26">
        <v>2</v>
      </c>
      <c r="D9" s="19" t="s">
        <v>841</v>
      </c>
      <c r="F9" s="114" t="str">
        <f>VLOOKUP(C7,'TABLA N° 62 AUX PEAS'!$A$20:$K$41,A9,0)</f>
        <v>351_PEAS7</v>
      </c>
      <c r="G9" s="20"/>
      <c r="I9" s="271"/>
    </row>
    <row r="10" spans="1:10" x14ac:dyDescent="0.2">
      <c r="D10" s="19" t="s">
        <v>84</v>
      </c>
      <c r="E10" s="26"/>
      <c r="F10" s="19" t="s">
        <v>356</v>
      </c>
      <c r="G10" s="20"/>
      <c r="I10" s="271"/>
    </row>
    <row r="11" spans="1:10" ht="36.75" customHeight="1" x14ac:dyDescent="0.25">
      <c r="A11" s="26">
        <v>9</v>
      </c>
      <c r="D11" s="534" t="s">
        <v>10</v>
      </c>
      <c r="E11" s="539" t="s">
        <v>472</v>
      </c>
      <c r="F11" s="548"/>
      <c r="G11" s="539" t="s">
        <v>352</v>
      </c>
      <c r="H11" s="548"/>
      <c r="I11" s="539" t="s">
        <v>535</v>
      </c>
      <c r="J11" s="548"/>
    </row>
    <row r="12" spans="1:10" ht="21.6" x14ac:dyDescent="0.25">
      <c r="A12" s="26">
        <v>8</v>
      </c>
      <c r="D12" s="536"/>
      <c r="E12" s="115" t="s">
        <v>345</v>
      </c>
      <c r="F12" s="115" t="s">
        <v>346</v>
      </c>
      <c r="G12" s="115" t="s">
        <v>908</v>
      </c>
      <c r="H12" s="115" t="s">
        <v>474</v>
      </c>
      <c r="I12" s="272" t="s">
        <v>699</v>
      </c>
      <c r="J12" s="115" t="s">
        <v>474</v>
      </c>
    </row>
    <row r="13" spans="1:10" x14ac:dyDescent="0.25">
      <c r="A13" s="26">
        <v>6</v>
      </c>
      <c r="D13" s="40">
        <f>+'TABLA N° 72_'!B13</f>
        <v>2025</v>
      </c>
      <c r="E13" s="138">
        <f>VLOOKUP(C7,'TABLA N° 62 AUX PEAS'!$A$20:$K$41,A11,0)</f>
        <v>68</v>
      </c>
      <c r="F13" s="138">
        <f>VLOOKUP(C7,'TABLA N° 62 AUX PEAS'!$A$20:$K$41,A12,0)</f>
        <v>18</v>
      </c>
      <c r="G13" s="138">
        <f>+'Demanda AS x Sectores'!K115</f>
        <v>50.980729986055657</v>
      </c>
      <c r="H13" s="138">
        <f>VLOOKUP(C7,'TABLA N° 62 AUX PEAS'!$A$20:$K$41,A13,0)</f>
        <v>8.0051121113464294</v>
      </c>
      <c r="I13" s="273">
        <f t="shared" ref="I13:J28" si="0">+E13-G13</f>
        <v>17.019270013944343</v>
      </c>
      <c r="J13" s="198">
        <f t="shared" si="0"/>
        <v>9.9948878886535706</v>
      </c>
    </row>
    <row r="14" spans="1:10" x14ac:dyDescent="0.25">
      <c r="D14" s="40">
        <f>D13+1</f>
        <v>2026</v>
      </c>
      <c r="E14" s="138">
        <f>+E13</f>
        <v>68</v>
      </c>
      <c r="F14" s="138">
        <f>+F13</f>
        <v>18</v>
      </c>
      <c r="G14" s="138">
        <f>+'Demanda AS x Sectores'!K116</f>
        <v>51.404835223254949</v>
      </c>
      <c r="H14" s="138">
        <f>+H13</f>
        <v>8.0051121113464294</v>
      </c>
      <c r="I14" s="273">
        <f t="shared" si="0"/>
        <v>16.595164776745051</v>
      </c>
      <c r="J14" s="198">
        <f t="shared" si="0"/>
        <v>9.9948878886535706</v>
      </c>
    </row>
    <row r="15" spans="1:10" x14ac:dyDescent="0.2">
      <c r="A15" s="26">
        <v>3</v>
      </c>
      <c r="B15" s="60">
        <f>VLOOKUP(C7,'TABLA N° 62 AUX PEAS'!$A$20:$K$41,A15,0)</f>
        <v>0.31064527958075161</v>
      </c>
      <c r="D15" s="40">
        <f t="shared" ref="D15:D28" si="1">D14+1</f>
        <v>2027</v>
      </c>
      <c r="E15" s="138">
        <f t="shared" ref="E15:H28" si="2">+E14</f>
        <v>68</v>
      </c>
      <c r="F15" s="138">
        <f t="shared" si="2"/>
        <v>18</v>
      </c>
      <c r="G15" s="138">
        <f>+'Demanda AS x Sectores'!K117</f>
        <v>51.828940460454241</v>
      </c>
      <c r="H15" s="138">
        <f t="shared" si="2"/>
        <v>8.0051121113464294</v>
      </c>
      <c r="I15" s="273">
        <f t="shared" si="0"/>
        <v>16.171059539545759</v>
      </c>
      <c r="J15" s="198">
        <f t="shared" si="0"/>
        <v>9.9948878886535706</v>
      </c>
    </row>
    <row r="16" spans="1:10" x14ac:dyDescent="0.25">
      <c r="D16" s="40">
        <f t="shared" si="1"/>
        <v>2028</v>
      </c>
      <c r="E16" s="138">
        <f t="shared" si="2"/>
        <v>68</v>
      </c>
      <c r="F16" s="138">
        <f t="shared" si="2"/>
        <v>18</v>
      </c>
      <c r="G16" s="138">
        <f>+'Demanda AS x Sectores'!K118</f>
        <v>52.253045697653533</v>
      </c>
      <c r="H16" s="138">
        <f t="shared" si="2"/>
        <v>8.0051121113464294</v>
      </c>
      <c r="I16" s="273">
        <f t="shared" si="0"/>
        <v>15.746954302346467</v>
      </c>
      <c r="J16" s="198">
        <f t="shared" si="0"/>
        <v>9.9948878886535706</v>
      </c>
    </row>
    <row r="17" spans="1:10" x14ac:dyDescent="0.25">
      <c r="D17" s="40">
        <f t="shared" si="1"/>
        <v>2029</v>
      </c>
      <c r="E17" s="138">
        <f t="shared" si="2"/>
        <v>68</v>
      </c>
      <c r="F17" s="138">
        <f t="shared" si="2"/>
        <v>18</v>
      </c>
      <c r="G17" s="138">
        <f>+'Demanda AS x Sectores'!K119</f>
        <v>52.67715093485284</v>
      </c>
      <c r="H17" s="138">
        <f t="shared" si="2"/>
        <v>8.0051121113464294</v>
      </c>
      <c r="I17" s="273">
        <f t="shared" si="0"/>
        <v>15.32284906514716</v>
      </c>
      <c r="J17" s="198">
        <f t="shared" si="0"/>
        <v>9.9948878886535706</v>
      </c>
    </row>
    <row r="18" spans="1:10" x14ac:dyDescent="0.25">
      <c r="D18" s="40">
        <f t="shared" si="1"/>
        <v>2030</v>
      </c>
      <c r="E18" s="138">
        <f t="shared" si="2"/>
        <v>68</v>
      </c>
      <c r="F18" s="138">
        <f t="shared" si="2"/>
        <v>18</v>
      </c>
      <c r="G18" s="138">
        <f>+'Demanda AS x Sectores'!K120</f>
        <v>53.101256172052267</v>
      </c>
      <c r="H18" s="138">
        <f t="shared" si="2"/>
        <v>8.0051121113464294</v>
      </c>
      <c r="I18" s="273">
        <f t="shared" si="0"/>
        <v>14.898743827947733</v>
      </c>
      <c r="J18" s="198">
        <f t="shared" si="0"/>
        <v>9.9948878886535706</v>
      </c>
    </row>
    <row r="19" spans="1:10" x14ac:dyDescent="0.25">
      <c r="D19" s="40">
        <f t="shared" si="1"/>
        <v>2031</v>
      </c>
      <c r="E19" s="138">
        <f t="shared" si="2"/>
        <v>68</v>
      </c>
      <c r="F19" s="138">
        <f t="shared" si="2"/>
        <v>18</v>
      </c>
      <c r="G19" s="138">
        <f>+'Demanda AS x Sectores'!K121</f>
        <v>53.525361409251559</v>
      </c>
      <c r="H19" s="138">
        <f t="shared" si="2"/>
        <v>8.0051121113464294</v>
      </c>
      <c r="I19" s="273">
        <f t="shared" si="0"/>
        <v>14.474638590748441</v>
      </c>
      <c r="J19" s="198">
        <f t="shared" si="0"/>
        <v>9.9948878886535706</v>
      </c>
    </row>
    <row r="20" spans="1:10" x14ac:dyDescent="0.25">
      <c r="D20" s="40">
        <f t="shared" si="1"/>
        <v>2032</v>
      </c>
      <c r="E20" s="138">
        <f t="shared" si="2"/>
        <v>68</v>
      </c>
      <c r="F20" s="138">
        <f t="shared" si="2"/>
        <v>18</v>
      </c>
      <c r="G20" s="138">
        <f>+'Demanda AS x Sectores'!K122</f>
        <v>53.949466646450851</v>
      </c>
      <c r="H20" s="138">
        <f t="shared" si="2"/>
        <v>8.0051121113464294</v>
      </c>
      <c r="I20" s="273">
        <f t="shared" si="0"/>
        <v>14.050533353549149</v>
      </c>
      <c r="J20" s="198">
        <f t="shared" si="0"/>
        <v>9.9948878886535706</v>
      </c>
    </row>
    <row r="21" spans="1:10" x14ac:dyDescent="0.25">
      <c r="D21" s="40">
        <f t="shared" si="1"/>
        <v>2033</v>
      </c>
      <c r="E21" s="138">
        <f t="shared" si="2"/>
        <v>68</v>
      </c>
      <c r="F21" s="138">
        <f t="shared" si="2"/>
        <v>18</v>
      </c>
      <c r="G21" s="138">
        <f>+'Demanda AS x Sectores'!K123</f>
        <v>54.37357188365015</v>
      </c>
      <c r="H21" s="138">
        <f t="shared" si="2"/>
        <v>8.0051121113464294</v>
      </c>
      <c r="I21" s="273">
        <f t="shared" si="0"/>
        <v>13.62642811634985</v>
      </c>
      <c r="J21" s="198">
        <f t="shared" si="0"/>
        <v>9.9948878886535706</v>
      </c>
    </row>
    <row r="22" spans="1:10" x14ac:dyDescent="0.25">
      <c r="D22" s="40">
        <f t="shared" si="1"/>
        <v>2034</v>
      </c>
      <c r="E22" s="138">
        <f t="shared" si="2"/>
        <v>68</v>
      </c>
      <c r="F22" s="138">
        <f t="shared" si="2"/>
        <v>18</v>
      </c>
      <c r="G22" s="138">
        <f>+'Demanda AS x Sectores'!K124</f>
        <v>54.79767712084945</v>
      </c>
      <c r="H22" s="138">
        <f t="shared" si="2"/>
        <v>8.0051121113464294</v>
      </c>
      <c r="I22" s="273">
        <f t="shared" si="0"/>
        <v>13.20232287915055</v>
      </c>
      <c r="J22" s="198">
        <f t="shared" si="0"/>
        <v>9.9948878886535706</v>
      </c>
    </row>
    <row r="23" spans="1:10" x14ac:dyDescent="0.25">
      <c r="D23" s="40">
        <f t="shared" si="1"/>
        <v>2035</v>
      </c>
      <c r="E23" s="138">
        <f t="shared" si="2"/>
        <v>68</v>
      </c>
      <c r="F23" s="138">
        <f t="shared" si="2"/>
        <v>18</v>
      </c>
      <c r="G23" s="138">
        <f>+'Demanda AS x Sectores'!K125</f>
        <v>55.221782358048884</v>
      </c>
      <c r="H23" s="138">
        <f t="shared" si="2"/>
        <v>8.0051121113464294</v>
      </c>
      <c r="I23" s="273">
        <f t="shared" si="0"/>
        <v>12.778217641951116</v>
      </c>
      <c r="J23" s="198">
        <f t="shared" si="0"/>
        <v>9.9948878886535706</v>
      </c>
    </row>
    <row r="24" spans="1:10" x14ac:dyDescent="0.25">
      <c r="D24" s="40">
        <f t="shared" si="1"/>
        <v>2036</v>
      </c>
      <c r="E24" s="138">
        <f t="shared" si="2"/>
        <v>68</v>
      </c>
      <c r="F24" s="138">
        <f t="shared" si="2"/>
        <v>18</v>
      </c>
      <c r="G24" s="138">
        <f>+'Demanda AS x Sectores'!K126</f>
        <v>55.645887595248176</v>
      </c>
      <c r="H24" s="138">
        <f t="shared" si="2"/>
        <v>8.0051121113464294</v>
      </c>
      <c r="I24" s="273">
        <f t="shared" si="0"/>
        <v>12.354112404751824</v>
      </c>
      <c r="J24" s="198">
        <f t="shared" si="0"/>
        <v>9.9948878886535706</v>
      </c>
    </row>
    <row r="25" spans="1:10" x14ac:dyDescent="0.25">
      <c r="D25" s="40">
        <f t="shared" si="1"/>
        <v>2037</v>
      </c>
      <c r="E25" s="138">
        <f t="shared" si="2"/>
        <v>68</v>
      </c>
      <c r="F25" s="138">
        <f t="shared" si="2"/>
        <v>18</v>
      </c>
      <c r="G25" s="138">
        <f>+'Demanda AS x Sectores'!K127</f>
        <v>56.069992832447468</v>
      </c>
      <c r="H25" s="138">
        <f t="shared" si="2"/>
        <v>8.0051121113464294</v>
      </c>
      <c r="I25" s="273">
        <f t="shared" si="0"/>
        <v>11.930007167552532</v>
      </c>
      <c r="J25" s="198">
        <f t="shared" si="0"/>
        <v>9.9948878886535706</v>
      </c>
    </row>
    <row r="26" spans="1:10" x14ac:dyDescent="0.25">
      <c r="D26" s="40">
        <f t="shared" si="1"/>
        <v>2038</v>
      </c>
      <c r="E26" s="138">
        <f t="shared" si="2"/>
        <v>68</v>
      </c>
      <c r="F26" s="138">
        <f t="shared" si="2"/>
        <v>18</v>
      </c>
      <c r="G26" s="138">
        <f>+'Demanda AS x Sectores'!K128</f>
        <v>56.494098069646768</v>
      </c>
      <c r="H26" s="138">
        <f t="shared" si="2"/>
        <v>8.0051121113464294</v>
      </c>
      <c r="I26" s="273">
        <f t="shared" si="0"/>
        <v>11.505901930353232</v>
      </c>
      <c r="J26" s="198">
        <f t="shared" si="0"/>
        <v>9.9948878886535706</v>
      </c>
    </row>
    <row r="27" spans="1:10" x14ac:dyDescent="0.25">
      <c r="D27" s="40">
        <f t="shared" si="1"/>
        <v>2039</v>
      </c>
      <c r="E27" s="138">
        <f t="shared" si="2"/>
        <v>68</v>
      </c>
      <c r="F27" s="138">
        <f t="shared" si="2"/>
        <v>18</v>
      </c>
      <c r="G27" s="138">
        <f>+'Demanda AS x Sectores'!K129</f>
        <v>56.918203306846067</v>
      </c>
      <c r="H27" s="138">
        <f t="shared" si="2"/>
        <v>8.0051121113464294</v>
      </c>
      <c r="I27" s="273">
        <f t="shared" si="0"/>
        <v>11.081796693153933</v>
      </c>
      <c r="J27" s="198">
        <f t="shared" si="0"/>
        <v>9.9948878886535706</v>
      </c>
    </row>
    <row r="28" spans="1:10" x14ac:dyDescent="0.25">
      <c r="D28" s="40">
        <f t="shared" si="1"/>
        <v>2040</v>
      </c>
      <c r="E28" s="138">
        <f t="shared" si="2"/>
        <v>68</v>
      </c>
      <c r="F28" s="138">
        <f t="shared" si="2"/>
        <v>18</v>
      </c>
      <c r="G28" s="138">
        <f>+'Demanda AS x Sectores'!K130</f>
        <v>57.342308544045359</v>
      </c>
      <c r="H28" s="138">
        <f t="shared" si="2"/>
        <v>8.0051121113464294</v>
      </c>
      <c r="I28" s="273">
        <f t="shared" si="0"/>
        <v>10.657691455954641</v>
      </c>
      <c r="J28" s="198">
        <f t="shared" si="0"/>
        <v>9.9948878886535706</v>
      </c>
    </row>
    <row r="29" spans="1:10" x14ac:dyDescent="0.25">
      <c r="D29" s="112" t="str">
        <f>"Demanda:"&amp;TEXT(B15,"0,0%")&amp;" de Qmaxh"</f>
        <v>Demanda:31,1% de Qmaxh</v>
      </c>
      <c r="G29" s="20"/>
      <c r="I29" s="271"/>
    </row>
    <row r="30" spans="1:10" x14ac:dyDescent="0.25">
      <c r="G30" s="20"/>
      <c r="I30" s="271"/>
    </row>
    <row r="31" spans="1:10" x14ac:dyDescent="0.25">
      <c r="G31" s="20"/>
      <c r="I31" s="271"/>
    </row>
    <row r="32" spans="1:10" ht="23.25" customHeight="1" x14ac:dyDescent="0.25">
      <c r="A32" s="26">
        <v>11</v>
      </c>
      <c r="B32" s="20"/>
      <c r="C32" s="20">
        <f>+C7+1</f>
        <v>8</v>
      </c>
      <c r="D32" s="44" t="s">
        <v>16</v>
      </c>
      <c r="F32" s="634" t="str">
        <f>VLOOKUP(C32,'TABLA N° 62 AUX PEAS'!$A$20:$K$41,A32,0)</f>
        <v>Valle Grande; Portezuelo Norte - Norte Bueno; Buenaventura; Portezuelo SUR</v>
      </c>
      <c r="G32" s="634"/>
      <c r="H32" s="634"/>
      <c r="I32" s="634"/>
      <c r="J32" s="634"/>
    </row>
    <row r="33" spans="1:10" s="20" customFormat="1" ht="11.25" customHeight="1" x14ac:dyDescent="0.2">
      <c r="A33" s="26">
        <v>10</v>
      </c>
      <c r="D33" s="19" t="s">
        <v>524</v>
      </c>
      <c r="F33" s="114" t="str">
        <f>VLOOKUP(C32,'TABLA N° 62 AUX PEAS'!$A$20:$K$41,A33,0)</f>
        <v>C_Los_Cóndores_Bomba1T6-2T8</v>
      </c>
      <c r="I33" s="271"/>
    </row>
    <row r="34" spans="1:10" s="20" customFormat="1" x14ac:dyDescent="0.2">
      <c r="A34" s="26">
        <v>2</v>
      </c>
      <c r="B34" s="26"/>
      <c r="C34" s="26"/>
      <c r="D34" s="19" t="s">
        <v>841</v>
      </c>
      <c r="F34" s="114" t="str">
        <f>VLOOKUP(C32,'TABLA N° 62 AUX PEAS'!$A$20:$K$41,A34,0)</f>
        <v>351_PEAS8</v>
      </c>
      <c r="I34" s="271"/>
    </row>
    <row r="35" spans="1:10" s="20" customFormat="1" x14ac:dyDescent="0.2">
      <c r="A35" s="26"/>
      <c r="B35" s="26"/>
      <c r="C35" s="26"/>
      <c r="D35" s="19" t="s">
        <v>84</v>
      </c>
      <c r="E35" s="26"/>
      <c r="F35" s="19" t="s">
        <v>356</v>
      </c>
      <c r="I35" s="271"/>
    </row>
    <row r="36" spans="1:10" ht="36.75" customHeight="1" x14ac:dyDescent="0.25">
      <c r="A36" s="26">
        <v>9</v>
      </c>
      <c r="D36" s="534" t="s">
        <v>10</v>
      </c>
      <c r="E36" s="539" t="s">
        <v>472</v>
      </c>
      <c r="F36" s="548"/>
      <c r="G36" s="539" t="s">
        <v>352</v>
      </c>
      <c r="H36" s="548"/>
      <c r="I36" s="539" t="s">
        <v>535</v>
      </c>
      <c r="J36" s="548"/>
    </row>
    <row r="37" spans="1:10" ht="21.6" x14ac:dyDescent="0.25">
      <c r="A37" s="26">
        <v>8</v>
      </c>
      <c r="D37" s="536"/>
      <c r="E37" s="115" t="s">
        <v>345</v>
      </c>
      <c r="F37" s="115" t="s">
        <v>346</v>
      </c>
      <c r="G37" s="115" t="s">
        <v>494</v>
      </c>
      <c r="H37" s="115" t="s">
        <v>474</v>
      </c>
      <c r="I37" s="272" t="s">
        <v>699</v>
      </c>
      <c r="J37" s="115" t="s">
        <v>474</v>
      </c>
    </row>
    <row r="38" spans="1:10" x14ac:dyDescent="0.25">
      <c r="A38" s="26">
        <v>6</v>
      </c>
      <c r="D38" s="40">
        <f>+D13</f>
        <v>2025</v>
      </c>
      <c r="E38" s="138">
        <f>VLOOKUP(C32,'TABLA N° 62 AUX PEAS'!$A$20:$K$41,A36,0)</f>
        <v>150</v>
      </c>
      <c r="F38" s="138">
        <f>VLOOKUP(C32,'TABLA N° 62 AUX PEAS'!$A$20:$K$41,A37,0)</f>
        <v>16</v>
      </c>
      <c r="G38" s="138">
        <f>+'Demanda AS x Sectores'!K245</f>
        <v>112.3433320944016</v>
      </c>
      <c r="H38" s="138">
        <f>VLOOKUP(C32,'TABLA N° 62 AUX PEAS'!$A$20:$K$41,A38,0)</f>
        <v>9.3284950671177747</v>
      </c>
      <c r="I38" s="273">
        <f t="shared" ref="I38:J53" si="3">+E38-G38</f>
        <v>37.656667905598397</v>
      </c>
      <c r="J38" s="198">
        <f t="shared" si="3"/>
        <v>6.6715049328822253</v>
      </c>
    </row>
    <row r="39" spans="1:10" x14ac:dyDescent="0.25">
      <c r="D39" s="40">
        <f>D38+1</f>
        <v>2026</v>
      </c>
      <c r="E39" s="138">
        <f>+E38</f>
        <v>150</v>
      </c>
      <c r="F39" s="138">
        <f>+F38</f>
        <v>16</v>
      </c>
      <c r="G39" s="138">
        <f>+'Demanda AS x Sectores'!K246</f>
        <v>113.27790865928577</v>
      </c>
      <c r="H39" s="138">
        <f>+H38</f>
        <v>9.3284950671177747</v>
      </c>
      <c r="I39" s="273">
        <f t="shared" si="3"/>
        <v>36.722091340714229</v>
      </c>
      <c r="J39" s="198">
        <f t="shared" si="3"/>
        <v>6.6715049328822253</v>
      </c>
    </row>
    <row r="40" spans="1:10" x14ac:dyDescent="0.2">
      <c r="A40" s="26">
        <v>3</v>
      </c>
      <c r="B40" s="60">
        <f>VLOOKUP(C32,'TABLA N° 62 AUX PEAS'!$A$20:$K$41,A40,0)</f>
        <v>0.68455131609618447</v>
      </c>
      <c r="D40" s="40">
        <f t="shared" ref="D40:D53" si="4">D39+1</f>
        <v>2027</v>
      </c>
      <c r="E40" s="138">
        <f t="shared" ref="E40:F53" si="5">+E39</f>
        <v>150</v>
      </c>
      <c r="F40" s="138">
        <f t="shared" si="5"/>
        <v>16</v>
      </c>
      <c r="G40" s="138">
        <f>+'Demanda AS x Sectores'!K247</f>
        <v>114.21248522416995</v>
      </c>
      <c r="H40" s="138">
        <f t="shared" ref="H40:H53" si="6">+H39</f>
        <v>9.3284950671177747</v>
      </c>
      <c r="I40" s="273">
        <f t="shared" si="3"/>
        <v>35.787514775830047</v>
      </c>
      <c r="J40" s="198">
        <f t="shared" si="3"/>
        <v>6.6715049328822253</v>
      </c>
    </row>
    <row r="41" spans="1:10" x14ac:dyDescent="0.25">
      <c r="D41" s="40">
        <f t="shared" si="4"/>
        <v>2028</v>
      </c>
      <c r="E41" s="138">
        <f t="shared" si="5"/>
        <v>150</v>
      </c>
      <c r="F41" s="138">
        <f t="shared" si="5"/>
        <v>16</v>
      </c>
      <c r="G41" s="138">
        <f>+'Demanda AS x Sectores'!K248</f>
        <v>115.14706178905411</v>
      </c>
      <c r="H41" s="138">
        <f t="shared" si="6"/>
        <v>9.3284950671177747</v>
      </c>
      <c r="I41" s="273">
        <f t="shared" si="3"/>
        <v>34.852938210945894</v>
      </c>
      <c r="J41" s="198">
        <f t="shared" si="3"/>
        <v>6.6715049328822253</v>
      </c>
    </row>
    <row r="42" spans="1:10" x14ac:dyDescent="0.25">
      <c r="D42" s="40">
        <f t="shared" si="4"/>
        <v>2029</v>
      </c>
      <c r="E42" s="138">
        <f t="shared" si="5"/>
        <v>150</v>
      </c>
      <c r="F42" s="138">
        <f t="shared" si="5"/>
        <v>16</v>
      </c>
      <c r="G42" s="138">
        <f>+'Demanda AS x Sectores'!K249</f>
        <v>116.0816383539383</v>
      </c>
      <c r="H42" s="138">
        <f t="shared" si="6"/>
        <v>9.3284950671177747</v>
      </c>
      <c r="I42" s="273">
        <f t="shared" si="3"/>
        <v>33.918361646061697</v>
      </c>
      <c r="J42" s="198">
        <f t="shared" si="3"/>
        <v>6.6715049328822253</v>
      </c>
    </row>
    <row r="43" spans="1:10" x14ac:dyDescent="0.25">
      <c r="D43" s="40">
        <f t="shared" si="4"/>
        <v>2030</v>
      </c>
      <c r="E43" s="138">
        <f t="shared" si="5"/>
        <v>150</v>
      </c>
      <c r="F43" s="138">
        <f t="shared" si="5"/>
        <v>16</v>
      </c>
      <c r="G43" s="138">
        <f>+'Demanda AS x Sectores'!K250</f>
        <v>117.01621491882277</v>
      </c>
      <c r="H43" s="138">
        <f t="shared" si="6"/>
        <v>9.3284950671177747</v>
      </c>
      <c r="I43" s="273">
        <f t="shared" si="3"/>
        <v>32.983785081177231</v>
      </c>
      <c r="J43" s="198">
        <f t="shared" si="3"/>
        <v>6.6715049328822253</v>
      </c>
    </row>
    <row r="44" spans="1:10" x14ac:dyDescent="0.25">
      <c r="D44" s="40">
        <f t="shared" si="4"/>
        <v>2031</v>
      </c>
      <c r="E44" s="138">
        <f t="shared" si="5"/>
        <v>150</v>
      </c>
      <c r="F44" s="138">
        <f t="shared" si="5"/>
        <v>16</v>
      </c>
      <c r="G44" s="138">
        <f>+'Demanda AS x Sectores'!K251</f>
        <v>117.95079148370695</v>
      </c>
      <c r="H44" s="138">
        <f t="shared" si="6"/>
        <v>9.3284950671177747</v>
      </c>
      <c r="I44" s="273">
        <f t="shared" si="3"/>
        <v>32.049208516293049</v>
      </c>
      <c r="J44" s="198">
        <f t="shared" si="3"/>
        <v>6.6715049328822253</v>
      </c>
    </row>
    <row r="45" spans="1:10" x14ac:dyDescent="0.25">
      <c r="D45" s="40">
        <f t="shared" si="4"/>
        <v>2032</v>
      </c>
      <c r="E45" s="138">
        <f t="shared" si="5"/>
        <v>150</v>
      </c>
      <c r="F45" s="138">
        <f t="shared" si="5"/>
        <v>16</v>
      </c>
      <c r="G45" s="138">
        <f>+'Demanda AS x Sectores'!K252</f>
        <v>118.8853680485911</v>
      </c>
      <c r="H45" s="138">
        <f t="shared" si="6"/>
        <v>9.3284950671177747</v>
      </c>
      <c r="I45" s="273">
        <f t="shared" si="3"/>
        <v>31.114631951408896</v>
      </c>
      <c r="J45" s="198">
        <f t="shared" si="3"/>
        <v>6.6715049328822253</v>
      </c>
    </row>
    <row r="46" spans="1:10" x14ac:dyDescent="0.25">
      <c r="D46" s="40">
        <f t="shared" si="4"/>
        <v>2033</v>
      </c>
      <c r="E46" s="138">
        <f t="shared" si="5"/>
        <v>150</v>
      </c>
      <c r="F46" s="138">
        <f t="shared" si="5"/>
        <v>16</v>
      </c>
      <c r="G46" s="138">
        <f>+'Demanda AS x Sectores'!K253</f>
        <v>119.81994461347529</v>
      </c>
      <c r="H46" s="138">
        <f t="shared" si="6"/>
        <v>9.3284950671177747</v>
      </c>
      <c r="I46" s="273">
        <f t="shared" si="3"/>
        <v>30.180055386524714</v>
      </c>
      <c r="J46" s="198">
        <f t="shared" si="3"/>
        <v>6.6715049328822253</v>
      </c>
    </row>
    <row r="47" spans="1:10" x14ac:dyDescent="0.25">
      <c r="D47" s="40">
        <f t="shared" si="4"/>
        <v>2034</v>
      </c>
      <c r="E47" s="138">
        <f t="shared" si="5"/>
        <v>150</v>
      </c>
      <c r="F47" s="138">
        <f t="shared" si="5"/>
        <v>16</v>
      </c>
      <c r="G47" s="138">
        <f>+'Demanda AS x Sectores'!K254</f>
        <v>120.75452117835947</v>
      </c>
      <c r="H47" s="138">
        <f t="shared" si="6"/>
        <v>9.3284950671177747</v>
      </c>
      <c r="I47" s="273">
        <f t="shared" si="3"/>
        <v>29.245478821640532</v>
      </c>
      <c r="J47" s="198">
        <f t="shared" si="3"/>
        <v>6.6715049328822253</v>
      </c>
    </row>
    <row r="48" spans="1:10" x14ac:dyDescent="0.25">
      <c r="D48" s="40">
        <f t="shared" si="4"/>
        <v>2035</v>
      </c>
      <c r="E48" s="138">
        <f t="shared" si="5"/>
        <v>150</v>
      </c>
      <c r="F48" s="138">
        <f t="shared" si="5"/>
        <v>16</v>
      </c>
      <c r="G48" s="138">
        <f>+'Demanda AS x Sectores'!K255</f>
        <v>121.68909774324395</v>
      </c>
      <c r="H48" s="138">
        <f t="shared" si="6"/>
        <v>9.3284950671177747</v>
      </c>
      <c r="I48" s="273">
        <f t="shared" si="3"/>
        <v>28.310902256756052</v>
      </c>
      <c r="J48" s="198">
        <f t="shared" si="3"/>
        <v>6.6715049328822253</v>
      </c>
    </row>
    <row r="49" spans="1:10" x14ac:dyDescent="0.25">
      <c r="D49" s="40">
        <f t="shared" si="4"/>
        <v>2036</v>
      </c>
      <c r="E49" s="138">
        <f t="shared" si="5"/>
        <v>150</v>
      </c>
      <c r="F49" s="138">
        <f t="shared" si="5"/>
        <v>16</v>
      </c>
      <c r="G49" s="138">
        <f>+'Demanda AS x Sectores'!K256</f>
        <v>122.6236743081281</v>
      </c>
      <c r="H49" s="138">
        <f t="shared" si="6"/>
        <v>9.3284950671177747</v>
      </c>
      <c r="I49" s="273">
        <f t="shared" si="3"/>
        <v>27.376325691871898</v>
      </c>
      <c r="J49" s="198">
        <f t="shared" si="3"/>
        <v>6.6715049328822253</v>
      </c>
    </row>
    <row r="50" spans="1:10" x14ac:dyDescent="0.25">
      <c r="D50" s="40">
        <f t="shared" si="4"/>
        <v>2037</v>
      </c>
      <c r="E50" s="138">
        <f t="shared" si="5"/>
        <v>150</v>
      </c>
      <c r="F50" s="138">
        <f t="shared" si="5"/>
        <v>16</v>
      </c>
      <c r="G50" s="138">
        <f>+'Demanda AS x Sectores'!K257</f>
        <v>123.55825087301228</v>
      </c>
      <c r="H50" s="138">
        <f t="shared" si="6"/>
        <v>9.3284950671177747</v>
      </c>
      <c r="I50" s="273">
        <f t="shared" si="3"/>
        <v>26.441749126987716</v>
      </c>
      <c r="J50" s="198">
        <f t="shared" si="3"/>
        <v>6.6715049328822253</v>
      </c>
    </row>
    <row r="51" spans="1:10" x14ac:dyDescent="0.25">
      <c r="D51" s="40">
        <f t="shared" si="4"/>
        <v>2038</v>
      </c>
      <c r="E51" s="138">
        <f t="shared" si="5"/>
        <v>150</v>
      </c>
      <c r="F51" s="138">
        <f t="shared" si="5"/>
        <v>16</v>
      </c>
      <c r="G51" s="138">
        <f>+'Demanda AS x Sectores'!K258</f>
        <v>124.49282743789644</v>
      </c>
      <c r="H51" s="138">
        <f t="shared" si="6"/>
        <v>9.3284950671177747</v>
      </c>
      <c r="I51" s="273">
        <f t="shared" si="3"/>
        <v>25.507172562103563</v>
      </c>
      <c r="J51" s="198">
        <f t="shared" si="3"/>
        <v>6.6715049328822253</v>
      </c>
    </row>
    <row r="52" spans="1:10" x14ac:dyDescent="0.25">
      <c r="D52" s="40">
        <f t="shared" si="4"/>
        <v>2039</v>
      </c>
      <c r="E52" s="138">
        <f t="shared" si="5"/>
        <v>150</v>
      </c>
      <c r="F52" s="138">
        <f t="shared" si="5"/>
        <v>16</v>
      </c>
      <c r="G52" s="138">
        <f>+'Demanda AS x Sectores'!K259</f>
        <v>125.42740400278063</v>
      </c>
      <c r="H52" s="138">
        <f t="shared" si="6"/>
        <v>9.3284950671177747</v>
      </c>
      <c r="I52" s="273">
        <f t="shared" si="3"/>
        <v>24.572595997219366</v>
      </c>
      <c r="J52" s="198">
        <f t="shared" si="3"/>
        <v>6.6715049328822253</v>
      </c>
    </row>
    <row r="53" spans="1:10" x14ac:dyDescent="0.25">
      <c r="D53" s="40">
        <f t="shared" si="4"/>
        <v>2040</v>
      </c>
      <c r="E53" s="138">
        <f t="shared" si="5"/>
        <v>150</v>
      </c>
      <c r="F53" s="138">
        <f t="shared" si="5"/>
        <v>16</v>
      </c>
      <c r="G53" s="138">
        <f>+'Demanda AS x Sectores'!K260</f>
        <v>126.3619805676648</v>
      </c>
      <c r="H53" s="138">
        <f t="shared" si="6"/>
        <v>9.3284950671177747</v>
      </c>
      <c r="I53" s="273">
        <f t="shared" si="3"/>
        <v>23.638019432335199</v>
      </c>
      <c r="J53" s="198">
        <f t="shared" si="3"/>
        <v>6.6715049328822253</v>
      </c>
    </row>
    <row r="54" spans="1:10" x14ac:dyDescent="0.25">
      <c r="D54" s="112" t="str">
        <f>"Demanda:"&amp;TEXT(B40,"0,0%")&amp;" de Qmaxh"</f>
        <v>Demanda:68,5% de Qmaxh</v>
      </c>
      <c r="G54" s="20"/>
      <c r="I54" s="271"/>
    </row>
    <row r="55" spans="1:10" x14ac:dyDescent="0.25">
      <c r="G55" s="20"/>
      <c r="I55" s="271"/>
    </row>
    <row r="56" spans="1:10" x14ac:dyDescent="0.25">
      <c r="G56" s="20"/>
      <c r="I56" s="271"/>
    </row>
    <row r="57" spans="1:10" x14ac:dyDescent="0.25">
      <c r="A57" s="26">
        <v>11</v>
      </c>
      <c r="B57" s="20"/>
      <c r="C57" s="20">
        <f>+C32+1</f>
        <v>9</v>
      </c>
      <c r="D57" s="26" t="s">
        <v>16</v>
      </c>
      <c r="F57" s="114" t="str">
        <f>VLOOKUP(C57,'TABLA N° 62 AUX PEAS'!$A$20:$K$41,A57,0)</f>
        <v>Cerveza Chile</v>
      </c>
      <c r="G57" s="20"/>
      <c r="I57" s="271"/>
    </row>
    <row r="58" spans="1:10" x14ac:dyDescent="0.2">
      <c r="A58" s="26">
        <v>10</v>
      </c>
      <c r="B58" s="20"/>
      <c r="C58" s="20"/>
      <c r="D58" s="19" t="s">
        <v>524</v>
      </c>
      <c r="F58" s="114" t="str">
        <f>VLOOKUP(C57,'TABLA N° 62 AUX PEAS'!$A$20:$K$41,A58,0)</f>
        <v xml:space="preserve">Las_Esteras_Bombas2T6 </v>
      </c>
      <c r="G58" s="20"/>
      <c r="I58" s="271"/>
    </row>
    <row r="59" spans="1:10" x14ac:dyDescent="0.2">
      <c r="A59" s="26">
        <v>2</v>
      </c>
      <c r="D59" s="19" t="s">
        <v>841</v>
      </c>
      <c r="F59" s="114" t="str">
        <f>VLOOKUP(C57,'TABLA N° 62 AUX PEAS'!$A$20:$K$41,A59,0)</f>
        <v>351_PEAS9</v>
      </c>
      <c r="G59" s="20"/>
      <c r="I59" s="271"/>
    </row>
    <row r="60" spans="1:10" s="20" customFormat="1" x14ac:dyDescent="0.2">
      <c r="A60" s="26"/>
      <c r="B60" s="26"/>
      <c r="C60" s="26"/>
      <c r="D60" s="19" t="s">
        <v>84</v>
      </c>
      <c r="E60" s="26"/>
      <c r="F60" s="19" t="s">
        <v>356</v>
      </c>
      <c r="I60" s="271"/>
    </row>
    <row r="61" spans="1:10" ht="36.75" customHeight="1" x14ac:dyDescent="0.25">
      <c r="A61" s="26">
        <v>9</v>
      </c>
      <c r="D61" s="534" t="s">
        <v>10</v>
      </c>
      <c r="E61" s="539" t="s">
        <v>472</v>
      </c>
      <c r="F61" s="548"/>
      <c r="G61" s="539" t="s">
        <v>352</v>
      </c>
      <c r="H61" s="548"/>
      <c r="I61" s="539" t="s">
        <v>535</v>
      </c>
      <c r="J61" s="548"/>
    </row>
    <row r="62" spans="1:10" ht="21.6" x14ac:dyDescent="0.25">
      <c r="A62" s="26">
        <v>8</v>
      </c>
      <c r="D62" s="536"/>
      <c r="E62" s="115" t="s">
        <v>345</v>
      </c>
      <c r="F62" s="115" t="s">
        <v>346</v>
      </c>
      <c r="G62" s="115" t="s">
        <v>494</v>
      </c>
      <c r="H62" s="115" t="s">
        <v>474</v>
      </c>
      <c r="I62" s="272" t="s">
        <v>699</v>
      </c>
      <c r="J62" s="115" t="s">
        <v>474</v>
      </c>
    </row>
    <row r="63" spans="1:10" x14ac:dyDescent="0.25">
      <c r="A63" s="26">
        <v>6</v>
      </c>
      <c r="D63" s="40">
        <f>+D38</f>
        <v>2025</v>
      </c>
      <c r="E63" s="138">
        <f>VLOOKUP(C57,'TABLA N° 62 AUX PEAS'!$A$20:$K$41,A61,0)</f>
        <v>58</v>
      </c>
      <c r="F63" s="138">
        <f>VLOOKUP(C57,'TABLA N° 62 AUX PEAS'!$A$20:$K$41,A62,0)</f>
        <v>11</v>
      </c>
      <c r="G63" s="138">
        <f>+'Demanda AS x Sectores'!K141</f>
        <v>43.677876913937084</v>
      </c>
      <c r="H63" s="138">
        <f>VLOOKUP(C57,'TABLA N° 62 AUX PEAS'!$A$20:$K$41,A63,0)</f>
        <v>6.1933226936027932</v>
      </c>
      <c r="I63" s="273">
        <f>+E63-G63</f>
        <v>14.322123086062916</v>
      </c>
      <c r="J63" s="198">
        <f t="shared" ref="J63:J78" si="7">+F63-H63</f>
        <v>4.8066773063972068</v>
      </c>
    </row>
    <row r="64" spans="1:10" x14ac:dyDescent="0.25">
      <c r="D64" s="40">
        <f>D63+1</f>
        <v>2026</v>
      </c>
      <c r="E64" s="138">
        <f>+E63</f>
        <v>58</v>
      </c>
      <c r="F64" s="138">
        <f>+F63</f>
        <v>11</v>
      </c>
      <c r="G64" s="138">
        <f>+'Demanda AS x Sectores'!K142</f>
        <v>43.684434711733161</v>
      </c>
      <c r="H64" s="138">
        <f>+H63</f>
        <v>6.1933226936027932</v>
      </c>
      <c r="I64" s="273">
        <f t="shared" ref="I64:I78" si="8">+E64-G64</f>
        <v>14.315565288266839</v>
      </c>
      <c r="J64" s="198">
        <f t="shared" si="7"/>
        <v>4.8066773063972068</v>
      </c>
    </row>
    <row r="65" spans="1:10" x14ac:dyDescent="0.2">
      <c r="A65" s="26">
        <v>3</v>
      </c>
      <c r="B65" s="233">
        <f>VLOOKUP(C57,'TABLA N° 62 AUX PEAS'!$A$20:$K$41,A65,0)</f>
        <v>4.8034043230638906E-3</v>
      </c>
      <c r="D65" s="40">
        <f t="shared" ref="D65:D78" si="9">D64+1</f>
        <v>2027</v>
      </c>
      <c r="E65" s="138">
        <f t="shared" ref="E65:F78" si="10">+E64</f>
        <v>58</v>
      </c>
      <c r="F65" s="138">
        <f t="shared" si="10"/>
        <v>11</v>
      </c>
      <c r="G65" s="138">
        <f>+'Demanda AS x Sectores'!K143</f>
        <v>43.690992509529245</v>
      </c>
      <c r="H65" s="138">
        <f t="shared" ref="H65:H78" si="11">+H64</f>
        <v>6.1933226936027932</v>
      </c>
      <c r="I65" s="273">
        <f t="shared" si="8"/>
        <v>14.309007490470755</v>
      </c>
      <c r="J65" s="198">
        <f t="shared" si="7"/>
        <v>4.8066773063972068</v>
      </c>
    </row>
    <row r="66" spans="1:10" x14ac:dyDescent="0.25">
      <c r="D66" s="40">
        <f t="shared" si="9"/>
        <v>2028</v>
      </c>
      <c r="E66" s="138">
        <f t="shared" si="10"/>
        <v>58</v>
      </c>
      <c r="F66" s="138">
        <f t="shared" si="10"/>
        <v>11</v>
      </c>
      <c r="G66" s="138">
        <f>+'Demanda AS x Sectores'!K144</f>
        <v>43.697550307325322</v>
      </c>
      <c r="H66" s="138">
        <f t="shared" si="11"/>
        <v>6.1933226936027932</v>
      </c>
      <c r="I66" s="273">
        <f t="shared" si="8"/>
        <v>14.302449692674678</v>
      </c>
      <c r="J66" s="198">
        <f t="shared" si="7"/>
        <v>4.8066773063972068</v>
      </c>
    </row>
    <row r="67" spans="1:10" x14ac:dyDescent="0.25">
      <c r="D67" s="40">
        <f t="shared" si="9"/>
        <v>2029</v>
      </c>
      <c r="E67" s="138">
        <f t="shared" si="10"/>
        <v>58</v>
      </c>
      <c r="F67" s="138">
        <f t="shared" si="10"/>
        <v>11</v>
      </c>
      <c r="G67" s="138">
        <f>+'Demanda AS x Sectores'!K145</f>
        <v>43.704108105121399</v>
      </c>
      <c r="H67" s="138">
        <f t="shared" si="11"/>
        <v>6.1933226936027932</v>
      </c>
      <c r="I67" s="273">
        <f t="shared" si="8"/>
        <v>14.295891894878601</v>
      </c>
      <c r="J67" s="198">
        <f t="shared" si="7"/>
        <v>4.8066773063972068</v>
      </c>
    </row>
    <row r="68" spans="1:10" x14ac:dyDescent="0.25">
      <c r="D68" s="40">
        <f t="shared" si="9"/>
        <v>2030</v>
      </c>
      <c r="E68" s="138">
        <f t="shared" si="10"/>
        <v>58</v>
      </c>
      <c r="F68" s="138">
        <f t="shared" si="10"/>
        <v>11</v>
      </c>
      <c r="G68" s="138">
        <f>+'Demanda AS x Sectores'!K146</f>
        <v>43.710665902917484</v>
      </c>
      <c r="H68" s="138">
        <f t="shared" si="11"/>
        <v>6.1933226936027932</v>
      </c>
      <c r="I68" s="273">
        <f t="shared" si="8"/>
        <v>14.289334097082516</v>
      </c>
      <c r="J68" s="198">
        <f t="shared" si="7"/>
        <v>4.8066773063972068</v>
      </c>
    </row>
    <row r="69" spans="1:10" x14ac:dyDescent="0.25">
      <c r="D69" s="40">
        <f t="shared" si="9"/>
        <v>2031</v>
      </c>
      <c r="E69" s="138">
        <f t="shared" si="10"/>
        <v>58</v>
      </c>
      <c r="F69" s="138">
        <f t="shared" si="10"/>
        <v>11</v>
      </c>
      <c r="G69" s="138">
        <f>+'Demanda AS x Sectores'!K147</f>
        <v>43.717223700713561</v>
      </c>
      <c r="H69" s="138">
        <f t="shared" si="11"/>
        <v>6.1933226936027932</v>
      </c>
      <c r="I69" s="273">
        <f t="shared" si="8"/>
        <v>14.282776299286439</v>
      </c>
      <c r="J69" s="198">
        <f t="shared" si="7"/>
        <v>4.8066773063972068</v>
      </c>
    </row>
    <row r="70" spans="1:10" x14ac:dyDescent="0.25">
      <c r="D70" s="40">
        <f t="shared" si="9"/>
        <v>2032</v>
      </c>
      <c r="E70" s="138">
        <f t="shared" si="10"/>
        <v>58</v>
      </c>
      <c r="F70" s="138">
        <f t="shared" si="10"/>
        <v>11</v>
      </c>
      <c r="G70" s="138">
        <f>+'Demanda AS x Sectores'!K148</f>
        <v>43.723781498509645</v>
      </c>
      <c r="H70" s="138">
        <f t="shared" si="11"/>
        <v>6.1933226936027932</v>
      </c>
      <c r="I70" s="273">
        <f t="shared" si="8"/>
        <v>14.276218501490355</v>
      </c>
      <c r="J70" s="198">
        <f t="shared" si="7"/>
        <v>4.8066773063972068</v>
      </c>
    </row>
    <row r="71" spans="1:10" x14ac:dyDescent="0.25">
      <c r="D71" s="40">
        <f t="shared" si="9"/>
        <v>2033</v>
      </c>
      <c r="E71" s="138">
        <f t="shared" si="10"/>
        <v>58</v>
      </c>
      <c r="F71" s="138">
        <f t="shared" si="10"/>
        <v>11</v>
      </c>
      <c r="G71" s="138">
        <f>+'Demanda AS x Sectores'!K149</f>
        <v>43.730339296305722</v>
      </c>
      <c r="H71" s="138">
        <f t="shared" si="11"/>
        <v>6.1933226936027932</v>
      </c>
      <c r="I71" s="273">
        <f t="shared" si="8"/>
        <v>14.269660703694278</v>
      </c>
      <c r="J71" s="198">
        <f t="shared" si="7"/>
        <v>4.8066773063972068</v>
      </c>
    </row>
    <row r="72" spans="1:10" x14ac:dyDescent="0.25">
      <c r="D72" s="40">
        <f t="shared" si="9"/>
        <v>2034</v>
      </c>
      <c r="E72" s="138">
        <f t="shared" si="10"/>
        <v>58</v>
      </c>
      <c r="F72" s="138">
        <f t="shared" si="10"/>
        <v>11</v>
      </c>
      <c r="G72" s="138">
        <f>+'Demanda AS x Sectores'!K150</f>
        <v>43.736897094101799</v>
      </c>
      <c r="H72" s="138">
        <f t="shared" si="11"/>
        <v>6.1933226936027932</v>
      </c>
      <c r="I72" s="273">
        <f t="shared" si="8"/>
        <v>14.263102905898201</v>
      </c>
      <c r="J72" s="198">
        <f t="shared" si="7"/>
        <v>4.8066773063972068</v>
      </c>
    </row>
    <row r="73" spans="1:10" x14ac:dyDescent="0.25">
      <c r="D73" s="40">
        <f t="shared" si="9"/>
        <v>2035</v>
      </c>
      <c r="E73" s="138">
        <f t="shared" si="10"/>
        <v>58</v>
      </c>
      <c r="F73" s="138">
        <f t="shared" si="10"/>
        <v>11</v>
      </c>
      <c r="G73" s="138">
        <f>+'Demanda AS x Sectores'!K151</f>
        <v>43.743454891897883</v>
      </c>
      <c r="H73" s="138">
        <f t="shared" si="11"/>
        <v>6.1933226936027932</v>
      </c>
      <c r="I73" s="273">
        <f t="shared" si="8"/>
        <v>14.256545108102117</v>
      </c>
      <c r="J73" s="198">
        <f t="shared" si="7"/>
        <v>4.8066773063972068</v>
      </c>
    </row>
    <row r="74" spans="1:10" x14ac:dyDescent="0.25">
      <c r="D74" s="40">
        <f t="shared" si="9"/>
        <v>2036</v>
      </c>
      <c r="E74" s="138">
        <f t="shared" si="10"/>
        <v>58</v>
      </c>
      <c r="F74" s="138">
        <f t="shared" si="10"/>
        <v>11</v>
      </c>
      <c r="G74" s="138">
        <f>+'Demanda AS x Sectores'!K152</f>
        <v>43.750012689693961</v>
      </c>
      <c r="H74" s="138">
        <f t="shared" si="11"/>
        <v>6.1933226936027932</v>
      </c>
      <c r="I74" s="273">
        <f t="shared" si="8"/>
        <v>14.249987310306039</v>
      </c>
      <c r="J74" s="198">
        <f t="shared" si="7"/>
        <v>4.8066773063972068</v>
      </c>
    </row>
    <row r="75" spans="1:10" x14ac:dyDescent="0.25">
      <c r="D75" s="40">
        <f t="shared" si="9"/>
        <v>2037</v>
      </c>
      <c r="E75" s="138">
        <f t="shared" si="10"/>
        <v>58</v>
      </c>
      <c r="F75" s="138">
        <f t="shared" si="10"/>
        <v>11</v>
      </c>
      <c r="G75" s="138">
        <f>+'Demanda AS x Sectores'!K153</f>
        <v>43.756570487490038</v>
      </c>
      <c r="H75" s="138">
        <f t="shared" si="11"/>
        <v>6.1933226936027932</v>
      </c>
      <c r="I75" s="273">
        <f t="shared" si="8"/>
        <v>14.243429512509962</v>
      </c>
      <c r="J75" s="198">
        <f t="shared" si="7"/>
        <v>4.8066773063972068</v>
      </c>
    </row>
    <row r="76" spans="1:10" x14ac:dyDescent="0.25">
      <c r="D76" s="40">
        <f t="shared" si="9"/>
        <v>2038</v>
      </c>
      <c r="E76" s="138">
        <f t="shared" si="10"/>
        <v>58</v>
      </c>
      <c r="F76" s="138">
        <f t="shared" si="10"/>
        <v>11</v>
      </c>
      <c r="G76" s="138">
        <f>+'Demanda AS x Sectores'!K154</f>
        <v>43.763128285286122</v>
      </c>
      <c r="H76" s="138">
        <f t="shared" si="11"/>
        <v>6.1933226936027932</v>
      </c>
      <c r="I76" s="273">
        <f t="shared" si="8"/>
        <v>14.236871714713878</v>
      </c>
      <c r="J76" s="198">
        <f t="shared" si="7"/>
        <v>4.8066773063972068</v>
      </c>
    </row>
    <row r="77" spans="1:10" x14ac:dyDescent="0.25">
      <c r="D77" s="40">
        <f t="shared" si="9"/>
        <v>2039</v>
      </c>
      <c r="E77" s="138">
        <f t="shared" si="10"/>
        <v>58</v>
      </c>
      <c r="F77" s="138">
        <f t="shared" si="10"/>
        <v>11</v>
      </c>
      <c r="G77" s="138">
        <f>+'Demanda AS x Sectores'!K155</f>
        <v>43.769686083082199</v>
      </c>
      <c r="H77" s="138">
        <f t="shared" si="11"/>
        <v>6.1933226936027932</v>
      </c>
      <c r="I77" s="273">
        <f t="shared" si="8"/>
        <v>14.230313916917801</v>
      </c>
      <c r="J77" s="198">
        <f t="shared" si="7"/>
        <v>4.8066773063972068</v>
      </c>
    </row>
    <row r="78" spans="1:10" x14ac:dyDescent="0.25">
      <c r="D78" s="40">
        <f t="shared" si="9"/>
        <v>2040</v>
      </c>
      <c r="E78" s="138">
        <f t="shared" si="10"/>
        <v>58</v>
      </c>
      <c r="F78" s="138">
        <f t="shared" si="10"/>
        <v>11</v>
      </c>
      <c r="G78" s="138">
        <f>+'Demanda AS x Sectores'!K156</f>
        <v>43.776243880878276</v>
      </c>
      <c r="H78" s="138">
        <f t="shared" si="11"/>
        <v>6.1933226936027932</v>
      </c>
      <c r="I78" s="273">
        <f t="shared" si="8"/>
        <v>14.223756119121724</v>
      </c>
      <c r="J78" s="198">
        <f t="shared" si="7"/>
        <v>4.8066773063972068</v>
      </c>
    </row>
    <row r="79" spans="1:10" x14ac:dyDescent="0.25">
      <c r="D79" s="633" t="str">
        <f>"Demanda:"&amp;TEXT(B65,"0,00%")&amp;" de Qmaxh"&amp; " + Dem. Cerveza Chile"</f>
        <v>Demanda:0,48% de Qmaxh + Dem. Cerveza Chile</v>
      </c>
      <c r="E79" s="633"/>
      <c r="F79" s="633"/>
      <c r="G79" s="633"/>
      <c r="H79" s="633"/>
      <c r="I79" s="633"/>
      <c r="J79" s="633"/>
    </row>
    <row r="80" spans="1:10" x14ac:dyDescent="0.25">
      <c r="D80" s="20"/>
      <c r="G80" s="20"/>
    </row>
    <row r="81" spans="4:7" x14ac:dyDescent="0.25">
      <c r="D81" s="20"/>
      <c r="G81" s="20"/>
    </row>
    <row r="82" spans="4:7" x14ac:dyDescent="0.25">
      <c r="D82" s="20"/>
      <c r="G82" s="20"/>
    </row>
    <row r="83" spans="4:7" x14ac:dyDescent="0.25">
      <c r="D83" s="20"/>
      <c r="G83" s="20"/>
    </row>
    <row r="84" spans="4:7" x14ac:dyDescent="0.25">
      <c r="D84" s="20"/>
      <c r="G84" s="20"/>
    </row>
  </sheetData>
  <mergeCells count="17">
    <mergeCell ref="D2:J2"/>
    <mergeCell ref="D3:J3"/>
    <mergeCell ref="D4:J4"/>
    <mergeCell ref="D11:D12"/>
    <mergeCell ref="E11:F11"/>
    <mergeCell ref="G11:H11"/>
    <mergeCell ref="I11:J11"/>
    <mergeCell ref="E61:F61"/>
    <mergeCell ref="G61:H61"/>
    <mergeCell ref="I61:J61"/>
    <mergeCell ref="D79:J79"/>
    <mergeCell ref="F32:J32"/>
    <mergeCell ref="D36:D37"/>
    <mergeCell ref="E36:F36"/>
    <mergeCell ref="G36:H36"/>
    <mergeCell ref="I36:J36"/>
    <mergeCell ref="D61:D62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497A0-1F81-4A5B-8DBA-C265070622E5}">
  <sheetPr>
    <tabColor theme="3" tint="0.79998168889431442"/>
  </sheetPr>
  <dimension ref="A1:L14"/>
  <sheetViews>
    <sheetView workbookViewId="0"/>
  </sheetViews>
  <sheetFormatPr baseColWidth="10" defaultRowHeight="13.2" x14ac:dyDescent="0.25"/>
  <cols>
    <col min="1" max="1" width="9.6640625" customWidth="1"/>
    <col min="2" max="2" width="14.44140625" customWidth="1"/>
    <col min="3" max="3" width="14" bestFit="1" customWidth="1"/>
    <col min="4" max="7" width="8.6640625" customWidth="1"/>
    <col min="8" max="8" width="10.109375" customWidth="1"/>
    <col min="9" max="9" width="2.6640625" bestFit="1" customWidth="1"/>
    <col min="10" max="10" width="25.109375" bestFit="1" customWidth="1"/>
    <col min="11" max="11" width="20.6640625" customWidth="1"/>
  </cols>
  <sheetData>
    <row r="1" spans="1:12" x14ac:dyDescent="0.25">
      <c r="A1" s="166">
        <v>1</v>
      </c>
      <c r="B1" s="166">
        <v>2</v>
      </c>
      <c r="C1" s="166">
        <v>3</v>
      </c>
      <c r="D1" s="166">
        <v>4</v>
      </c>
      <c r="E1" s="166">
        <v>5</v>
      </c>
      <c r="F1" s="166">
        <v>6</v>
      </c>
      <c r="G1" s="166">
        <v>9</v>
      </c>
      <c r="H1" s="166">
        <v>10</v>
      </c>
      <c r="I1" s="166">
        <v>11</v>
      </c>
      <c r="J1" s="166">
        <v>12</v>
      </c>
    </row>
    <row r="2" spans="1:12" x14ac:dyDescent="0.25">
      <c r="A2" s="103"/>
      <c r="B2" s="19"/>
      <c r="C2" s="19"/>
      <c r="D2" s="19"/>
      <c r="E2" s="19"/>
      <c r="F2" s="29"/>
      <c r="G2" s="19"/>
      <c r="H2" s="19"/>
      <c r="I2" s="19"/>
      <c r="J2" s="19"/>
    </row>
    <row r="3" spans="1:12" ht="30.6" x14ac:dyDescent="0.25">
      <c r="A3" s="103"/>
      <c r="B3" s="115" t="s">
        <v>277</v>
      </c>
      <c r="C3" s="115" t="s">
        <v>683</v>
      </c>
      <c r="D3" s="115" t="s">
        <v>779</v>
      </c>
      <c r="E3" s="115" t="s">
        <v>778</v>
      </c>
      <c r="F3" s="145" t="s">
        <v>684</v>
      </c>
      <c r="G3" s="115" t="s">
        <v>762</v>
      </c>
      <c r="H3" s="115" t="s">
        <v>655</v>
      </c>
      <c r="I3" s="19"/>
      <c r="J3" s="115" t="s">
        <v>278</v>
      </c>
      <c r="K3" s="115" t="s">
        <v>352</v>
      </c>
    </row>
    <row r="4" spans="1:12" x14ac:dyDescent="0.25">
      <c r="A4" s="103">
        <v>1</v>
      </c>
      <c r="B4" s="21" t="str">
        <f>+'PEAS E IMP'!I22</f>
        <v>1151_CONDDISP2</v>
      </c>
      <c r="C4" s="164" t="str">
        <f>+'PEAS E IMP'!B22</f>
        <v>351_PEAS7</v>
      </c>
      <c r="D4" s="138">
        <f>+'PEAS E IMP'!K22</f>
        <v>14.1</v>
      </c>
      <c r="E4" s="115">
        <f>+'PEAS E IMP'!L22</f>
        <v>400</v>
      </c>
      <c r="F4" s="115" t="str">
        <f>+'PEAS E IMP'!M22</f>
        <v>PVC</v>
      </c>
      <c r="G4" s="248">
        <f>+'PEAS E IMP'!P22</f>
        <v>3</v>
      </c>
      <c r="H4" s="248">
        <f>+'PEAS E IMP'!N22</f>
        <v>376.99200000000002</v>
      </c>
      <c r="I4" s="19"/>
      <c r="J4" s="164" t="str">
        <f>+'PEAS E IMP'!J22</f>
        <v>Las_Esteras_Bomba2T8</v>
      </c>
      <c r="K4" s="248">
        <f>+L12</f>
        <v>68</v>
      </c>
    </row>
    <row r="5" spans="1:12" x14ac:dyDescent="0.25">
      <c r="A5" s="103">
        <v>2</v>
      </c>
      <c r="B5" s="21" t="str">
        <f>+'PEAS E IMP'!I23</f>
        <v>1151_CONDDISP2-1</v>
      </c>
      <c r="C5" s="164" t="str">
        <f>+'PEAS E IMP'!B23</f>
        <v>351_PEAS7</v>
      </c>
      <c r="D5" s="138">
        <f>+'PEAS E IMP'!K23</f>
        <v>15</v>
      </c>
      <c r="E5" s="115">
        <f>+'PEAS E IMP'!L23</f>
        <v>400</v>
      </c>
      <c r="F5" s="115" t="str">
        <f>+'PEAS E IMP'!M23</f>
        <v>PVC</v>
      </c>
      <c r="G5" s="248">
        <f>+'PEAS E IMP'!P23</f>
        <v>3</v>
      </c>
      <c r="H5" s="248">
        <f>+'PEAS E IMP'!N23</f>
        <v>376.99200000000002</v>
      </c>
      <c r="I5" s="19"/>
      <c r="J5" s="164" t="str">
        <f>+'PEAS E IMP'!J23</f>
        <v>Las_Esteras_2</v>
      </c>
      <c r="K5" s="248">
        <f>+K4</f>
        <v>68</v>
      </c>
    </row>
    <row r="6" spans="1:12" x14ac:dyDescent="0.25">
      <c r="A6" s="103">
        <v>3</v>
      </c>
      <c r="B6" s="21" t="str">
        <f>+'PEAS E IMP'!I24</f>
        <v>1151_CONDDISP3</v>
      </c>
      <c r="C6" s="164" t="str">
        <f>+'PEAS E IMP'!B24</f>
        <v>351_PEAS8</v>
      </c>
      <c r="D6" s="138">
        <f>+'PEAS E IMP'!K24</f>
        <v>489.3</v>
      </c>
      <c r="E6" s="115">
        <f>+'PEAS E IMP'!L24</f>
        <v>355</v>
      </c>
      <c r="F6" s="115" t="str">
        <f>+'PEAS E IMP'!M24</f>
        <v>PVC</v>
      </c>
      <c r="G6" s="248">
        <f>+'PEAS E IMP'!P24</f>
        <v>3</v>
      </c>
      <c r="H6" s="248">
        <f>+'PEAS E IMP'!N24</f>
        <v>296.94010499999996</v>
      </c>
      <c r="I6" s="19"/>
      <c r="J6" s="164" t="str">
        <f>+'PEAS E IMP'!J24</f>
        <v>C_Los_Cóndores_PVC=355_L=458</v>
      </c>
      <c r="K6" s="248">
        <f>+L13</f>
        <v>150</v>
      </c>
    </row>
    <row r="7" spans="1:12" x14ac:dyDescent="0.25">
      <c r="A7" s="103">
        <v>8</v>
      </c>
      <c r="B7" s="21" t="str">
        <f>+'PEAS E IMP'!I25</f>
        <v>1151_CONDDISP4</v>
      </c>
      <c r="C7" s="164" t="str">
        <f>+'PEAS E IMP'!B25</f>
        <v>351_PEAS8</v>
      </c>
      <c r="D7" s="138">
        <f>+'PEAS E IMP'!K25</f>
        <v>489.3</v>
      </c>
      <c r="E7" s="115">
        <f>+'PEAS E IMP'!L25</f>
        <v>355</v>
      </c>
      <c r="F7" s="115" t="str">
        <f>+'PEAS E IMP'!M25</f>
        <v>PVC</v>
      </c>
      <c r="G7" s="248">
        <f>+'PEAS E IMP'!P25</f>
        <v>3</v>
      </c>
      <c r="H7" s="248">
        <f>+'PEAS E IMP'!N25</f>
        <v>296.94010499999996</v>
      </c>
      <c r="I7" s="19"/>
      <c r="J7" s="164" t="str">
        <f>+'PEAS E IMP'!J25</f>
        <v>C_Los_Cóndores_PVC=355_L=458</v>
      </c>
      <c r="K7" s="248">
        <f>+K6</f>
        <v>150</v>
      </c>
    </row>
    <row r="8" spans="1:12" x14ac:dyDescent="0.25">
      <c r="A8" s="103">
        <v>4</v>
      </c>
      <c r="B8" s="21" t="str">
        <f>+'PEAS E IMP'!I26</f>
        <v>1151_CONDDISP1</v>
      </c>
      <c r="C8" s="164" t="str">
        <f>+'PEAS E IMP'!B26</f>
        <v>351_PEAS9</v>
      </c>
      <c r="D8" s="138">
        <f>+'PEAS E IMP'!K26</f>
        <v>128</v>
      </c>
      <c r="E8" s="115">
        <f>+'PEAS E IMP'!L26</f>
        <v>315</v>
      </c>
      <c r="F8" s="115" t="str">
        <f>+'PEAS E IMP'!M26</f>
        <v>PVC</v>
      </c>
      <c r="G8" s="248">
        <f>+'PEAS E IMP'!P26</f>
        <v>3</v>
      </c>
      <c r="H8" s="248">
        <f>+'PEAS E IMP'!N26</f>
        <v>233.79394500000001</v>
      </c>
      <c r="I8" s="19"/>
      <c r="J8" s="164" t="str">
        <f>+'PEAS E IMP'!J26</f>
        <v xml:space="preserve">Las_Esteras_Bombas2T6 </v>
      </c>
      <c r="K8" s="248">
        <f>+L14</f>
        <v>58</v>
      </c>
    </row>
    <row r="12" spans="1:12" ht="20.399999999999999" x14ac:dyDescent="0.25">
      <c r="A12" s="103">
        <v>7</v>
      </c>
      <c r="B12" s="21" t="str">
        <f>+B4&amp;"; "&amp;B5</f>
        <v>1151_CONDDISP2; 1151_CONDDISP2-1</v>
      </c>
      <c r="C12" s="164" t="str">
        <f t="shared" ref="C12:H12" si="0">+C4</f>
        <v>351_PEAS7</v>
      </c>
      <c r="D12" s="138">
        <f t="shared" si="0"/>
        <v>14.1</v>
      </c>
      <c r="E12" s="138">
        <f t="shared" si="0"/>
        <v>400</v>
      </c>
      <c r="F12" s="138" t="str">
        <f t="shared" si="0"/>
        <v>PVC</v>
      </c>
      <c r="G12" s="138">
        <f t="shared" si="0"/>
        <v>3</v>
      </c>
      <c r="H12" s="138">
        <f t="shared" si="0"/>
        <v>376.99200000000002</v>
      </c>
      <c r="I12" s="19"/>
      <c r="J12" s="164" t="str">
        <f>+J4&amp;"; "&amp;J5</f>
        <v>Las_Esteras_Bomba2T8; Las_Esteras_2</v>
      </c>
      <c r="K12" s="164" t="str">
        <f>+'PEAS E IMP'!O22</f>
        <v>Vespucio; Las Araucaria; Las Esteras ;San Ignacio</v>
      </c>
      <c r="L12" s="138">
        <f>+'TABLA N° 62 AUX PEAS'!E30</f>
        <v>68</v>
      </c>
    </row>
    <row r="13" spans="1:12" ht="30.6" x14ac:dyDescent="0.25">
      <c r="A13" s="103">
        <v>8</v>
      </c>
      <c r="B13" s="21" t="str">
        <f>+B6&amp;"; "&amp;B7</f>
        <v>1151_CONDDISP3; 1151_CONDDISP4</v>
      </c>
      <c r="C13" s="164" t="str">
        <f t="shared" ref="C13:H13" si="1">+C6</f>
        <v>351_PEAS8</v>
      </c>
      <c r="D13" s="138">
        <f t="shared" si="1"/>
        <v>489.3</v>
      </c>
      <c r="E13" s="138">
        <f t="shared" si="1"/>
        <v>355</v>
      </c>
      <c r="F13" s="138" t="str">
        <f t="shared" si="1"/>
        <v>PVC</v>
      </c>
      <c r="G13" s="138">
        <f t="shared" si="1"/>
        <v>3</v>
      </c>
      <c r="H13" s="138">
        <f t="shared" si="1"/>
        <v>296.94010499999996</v>
      </c>
      <c r="I13" s="19"/>
      <c r="J13" s="164" t="str">
        <f>+J6&amp;"; "&amp;J7</f>
        <v>C_Los_Cóndores_PVC=355_L=458; C_Los_Cóndores_PVC=355_L=458</v>
      </c>
      <c r="K13" s="164" t="str">
        <f>+'PEAS E IMP'!O24</f>
        <v>Valle Grande; Portezuelo Norte - Norte Bueno; Buenaventura; Portezuelo SUR</v>
      </c>
      <c r="L13" s="138">
        <f>+'TABLA N° 62 AUX PEAS'!E31</f>
        <v>150</v>
      </c>
    </row>
    <row r="14" spans="1:12" x14ac:dyDescent="0.25">
      <c r="A14" s="103">
        <v>9</v>
      </c>
      <c r="B14" s="21" t="str">
        <f t="shared" ref="B14:H14" si="2">+B8</f>
        <v>1151_CONDDISP1</v>
      </c>
      <c r="C14" s="164" t="str">
        <f t="shared" si="2"/>
        <v>351_PEAS9</v>
      </c>
      <c r="D14" s="138">
        <f t="shared" si="2"/>
        <v>128</v>
      </c>
      <c r="E14" s="138">
        <f t="shared" si="2"/>
        <v>315</v>
      </c>
      <c r="F14" s="138" t="str">
        <f t="shared" si="2"/>
        <v>PVC</v>
      </c>
      <c r="G14" s="138">
        <f t="shared" si="2"/>
        <v>3</v>
      </c>
      <c r="H14" s="138">
        <f t="shared" si="2"/>
        <v>233.79394500000001</v>
      </c>
      <c r="I14" s="19"/>
      <c r="J14" s="164" t="str">
        <f>+J8</f>
        <v xml:space="preserve">Las_Esteras_Bombas2T6 </v>
      </c>
      <c r="K14" s="164" t="str">
        <f>+'PEAS E IMP'!O26</f>
        <v>Cerveza Chile</v>
      </c>
      <c r="L14" s="138">
        <f>+'TABLA N° 62 AUX PEAS'!E32</f>
        <v>58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69">
    <pageSetUpPr fitToPage="1"/>
  </sheetPr>
  <dimension ref="A2:M80"/>
  <sheetViews>
    <sheetView workbookViewId="0"/>
  </sheetViews>
  <sheetFormatPr baseColWidth="10" defaultColWidth="11.44140625" defaultRowHeight="10.199999999999999" x14ac:dyDescent="0.25"/>
  <cols>
    <col min="1" max="2" width="11.44140625" style="26"/>
    <col min="3" max="3" width="8.109375" style="26" customWidth="1"/>
    <col min="4" max="4" width="7.33203125" style="26" customWidth="1"/>
    <col min="5" max="9" width="7.33203125" style="20" customWidth="1"/>
    <col min="10" max="10" width="7.44140625" style="20" customWidth="1"/>
    <col min="11" max="12" width="7.88671875" style="20" customWidth="1"/>
    <col min="13" max="13" width="9" style="20" customWidth="1"/>
    <col min="14" max="14" width="10.88671875" style="26" customWidth="1"/>
    <col min="15" max="16384" width="11.44140625" style="26"/>
  </cols>
  <sheetData>
    <row r="2" spans="1:13" x14ac:dyDescent="0.2">
      <c r="C2" s="540" t="s">
        <v>909</v>
      </c>
      <c r="D2" s="540"/>
      <c r="E2" s="540"/>
      <c r="F2" s="540"/>
      <c r="G2" s="540"/>
      <c r="H2" s="540"/>
      <c r="I2" s="540"/>
      <c r="J2" s="540"/>
      <c r="K2" s="540"/>
      <c r="L2" s="540"/>
      <c r="M2" s="93"/>
    </row>
    <row r="3" spans="1:13" x14ac:dyDescent="0.25">
      <c r="C3" s="529" t="s">
        <v>481</v>
      </c>
      <c r="D3" s="529"/>
      <c r="E3" s="529"/>
      <c r="F3" s="529"/>
      <c r="G3" s="529"/>
      <c r="H3" s="529"/>
      <c r="I3" s="529"/>
      <c r="J3" s="529"/>
      <c r="K3" s="529"/>
      <c r="L3" s="189"/>
      <c r="M3" s="189"/>
    </row>
    <row r="4" spans="1:13" s="20" customFormat="1" x14ac:dyDescent="0.25">
      <c r="C4" s="529" t="s">
        <v>470</v>
      </c>
      <c r="D4" s="529"/>
      <c r="E4" s="529"/>
      <c r="F4" s="529"/>
      <c r="G4" s="529"/>
      <c r="H4" s="529"/>
      <c r="I4" s="529"/>
      <c r="J4" s="529"/>
      <c r="K4" s="529"/>
      <c r="L4" s="189"/>
      <c r="M4" s="189"/>
    </row>
    <row r="6" spans="1:13" s="20" customFormat="1" x14ac:dyDescent="0.25">
      <c r="C6" s="197"/>
      <c r="D6" s="197"/>
      <c r="E6" s="197"/>
      <c r="F6" s="197"/>
      <c r="G6" s="197"/>
      <c r="H6" s="197"/>
      <c r="I6" s="197"/>
      <c r="J6" s="197"/>
      <c r="K6" s="197"/>
      <c r="L6" s="197"/>
    </row>
    <row r="7" spans="1:13" s="20" customFormat="1" x14ac:dyDescent="0.25">
      <c r="A7" s="26">
        <v>11</v>
      </c>
      <c r="B7" s="20">
        <v>7</v>
      </c>
      <c r="C7" s="26" t="s">
        <v>16</v>
      </c>
      <c r="E7" s="532" t="str">
        <f>VLOOKUP(B7,'TABLA N°63 AUX IMP REC'!$A$22:$K$32,A7,0)</f>
        <v>Vespucio; Las Araucaria; Las Esteras ;San Ignacio</v>
      </c>
      <c r="F7" s="532"/>
      <c r="G7" s="532"/>
      <c r="H7" s="532"/>
      <c r="I7" s="532"/>
      <c r="J7" s="532"/>
      <c r="K7" s="532"/>
      <c r="L7" s="532"/>
    </row>
    <row r="8" spans="1:13" s="20" customFormat="1" x14ac:dyDescent="0.25">
      <c r="A8" s="20">
        <v>10</v>
      </c>
      <c r="C8" s="26" t="s">
        <v>883</v>
      </c>
      <c r="E8" s="532" t="str">
        <f>VLOOKUP(B7,'TABLA N°63 AUX IMP REC'!$A$22:$K$32,A8,0)</f>
        <v>Las_Esteras_Bomba2T8; Las_Esteras_2</v>
      </c>
      <c r="F8" s="532"/>
      <c r="G8" s="532"/>
      <c r="H8" s="532"/>
      <c r="I8" s="532"/>
      <c r="J8" s="532"/>
      <c r="K8" s="532"/>
      <c r="L8" s="532"/>
    </row>
    <row r="9" spans="1:13" x14ac:dyDescent="0.25">
      <c r="A9" s="20">
        <v>2</v>
      </c>
      <c r="C9" s="532" t="s">
        <v>841</v>
      </c>
      <c r="D9" s="532"/>
      <c r="E9" s="532" t="str">
        <f>VLOOKUP(B7,'TABLA N°63 AUX IMP REC'!$A$22:$K$32,A9,0)</f>
        <v>1151_CONDDISP2; 1151_CONDDISP2-1</v>
      </c>
      <c r="F9" s="532"/>
      <c r="G9" s="532"/>
      <c r="H9" s="532"/>
      <c r="I9" s="532"/>
      <c r="J9" s="532"/>
      <c r="K9" s="532"/>
      <c r="L9" s="532"/>
      <c r="M9" s="26"/>
    </row>
    <row r="10" spans="1:13" x14ac:dyDescent="0.2">
      <c r="A10" s="20">
        <v>5</v>
      </c>
      <c r="C10" s="19" t="s">
        <v>84</v>
      </c>
      <c r="E10" s="19" t="s">
        <v>356</v>
      </c>
      <c r="F10" s="114"/>
      <c r="L10" s="49"/>
      <c r="M10" s="26"/>
    </row>
    <row r="11" spans="1:13" x14ac:dyDescent="0.25">
      <c r="A11" s="20">
        <v>7</v>
      </c>
      <c r="C11" s="533" t="s">
        <v>10</v>
      </c>
      <c r="D11" s="533" t="str">
        <f>+'TABLA N°94 AUX Perdida de C'!F5</f>
        <v>1151_CONDDISP2</v>
      </c>
      <c r="E11" s="533"/>
      <c r="F11" s="533"/>
      <c r="G11" s="533" t="str">
        <f>+'TABLA N°94 AUX Perdida de C'!F6</f>
        <v>1151_CONDDISP2-1</v>
      </c>
      <c r="H11" s="533"/>
      <c r="I11" s="533"/>
      <c r="J11" s="533" t="s">
        <v>542</v>
      </c>
      <c r="K11" s="533" t="s">
        <v>887</v>
      </c>
      <c r="L11" s="533" t="s">
        <v>888</v>
      </c>
      <c r="M11" s="26"/>
    </row>
    <row r="12" spans="1:13" ht="40.799999999999997" x14ac:dyDescent="0.25">
      <c r="A12" s="20">
        <v>8</v>
      </c>
      <c r="C12" s="533"/>
      <c r="D12" s="115" t="s">
        <v>884</v>
      </c>
      <c r="E12" s="115" t="s">
        <v>885</v>
      </c>
      <c r="F12" s="115" t="s">
        <v>889</v>
      </c>
      <c r="G12" s="115" t="s">
        <v>884</v>
      </c>
      <c r="H12" s="115" t="s">
        <v>885</v>
      </c>
      <c r="I12" s="115" t="s">
        <v>889</v>
      </c>
      <c r="J12" s="533"/>
      <c r="K12" s="533"/>
      <c r="L12" s="533"/>
      <c r="M12" s="26"/>
    </row>
    <row r="13" spans="1:13" x14ac:dyDescent="0.2">
      <c r="A13" s="20">
        <v>12</v>
      </c>
      <c r="C13" s="40">
        <f>+'TABLA N° 72_'!B13</f>
        <v>2025</v>
      </c>
      <c r="D13" s="174">
        <f>+'TABLA N°94 AUX IMP REC (2)'!E4</f>
        <v>400</v>
      </c>
      <c r="E13" s="64">
        <f>+(K13/1000)/((D13/1000)^2/4*3.1416)</f>
        <v>0.54112554112554101</v>
      </c>
      <c r="F13" s="37">
        <f>+'TABLA N°94 AUX IMP REC (2)'!H4</f>
        <v>376.99200000000002</v>
      </c>
      <c r="G13" s="174">
        <f>+'TABLA N°94 AUX IMP REC (2)'!E5</f>
        <v>400</v>
      </c>
      <c r="H13" s="64">
        <f>+(K13/1000)/((G13/1000)^2/4*3.1416)</f>
        <v>0.54112554112554101</v>
      </c>
      <c r="I13" s="37">
        <f>+'TABLA N°94 AUX IMP REC (2)'!H5</f>
        <v>376.99200000000002</v>
      </c>
      <c r="J13" s="138">
        <f>+F13+I13</f>
        <v>753.98400000000004</v>
      </c>
      <c r="K13" s="138">
        <f>+'TABLA N°94 AUX IMP REC (2)'!K4</f>
        <v>68</v>
      </c>
      <c r="L13" s="198">
        <f>+J13-K13</f>
        <v>685.98400000000004</v>
      </c>
      <c r="M13" s="26"/>
    </row>
    <row r="14" spans="1:13" x14ac:dyDescent="0.2">
      <c r="C14" s="40">
        <f>C13+1</f>
        <v>2026</v>
      </c>
      <c r="D14" s="174">
        <f t="shared" ref="D14:I14" si="0">+D13</f>
        <v>400</v>
      </c>
      <c r="E14" s="64">
        <f t="shared" si="0"/>
        <v>0.54112554112554101</v>
      </c>
      <c r="F14" s="37">
        <f t="shared" si="0"/>
        <v>376.99200000000002</v>
      </c>
      <c r="G14" s="174">
        <f t="shared" si="0"/>
        <v>400</v>
      </c>
      <c r="H14" s="64">
        <f t="shared" si="0"/>
        <v>0.54112554112554101</v>
      </c>
      <c r="I14" s="37">
        <f t="shared" si="0"/>
        <v>376.99200000000002</v>
      </c>
      <c r="J14" s="138">
        <f t="shared" ref="J14:K28" si="1">+J13</f>
        <v>753.98400000000004</v>
      </c>
      <c r="K14" s="138">
        <f t="shared" si="1"/>
        <v>68</v>
      </c>
      <c r="L14" s="198">
        <f t="shared" ref="L14:L28" si="2">+J14-K14</f>
        <v>685.98400000000004</v>
      </c>
      <c r="M14" s="26"/>
    </row>
    <row r="15" spans="1:13" x14ac:dyDescent="0.2">
      <c r="C15" s="40">
        <f t="shared" ref="C15:C28" si="3">C14+1</f>
        <v>2027</v>
      </c>
      <c r="D15" s="174">
        <f t="shared" ref="D15:D28" si="4">+D14</f>
        <v>400</v>
      </c>
      <c r="E15" s="64">
        <f t="shared" ref="E15:E28" si="5">+E14</f>
        <v>0.54112554112554101</v>
      </c>
      <c r="F15" s="37">
        <f t="shared" ref="F15:F28" si="6">+F14</f>
        <v>376.99200000000002</v>
      </c>
      <c r="G15" s="174">
        <f t="shared" ref="G15:G28" si="7">+G14</f>
        <v>400</v>
      </c>
      <c r="H15" s="64">
        <f t="shared" ref="H15:H28" si="8">+H14</f>
        <v>0.54112554112554101</v>
      </c>
      <c r="I15" s="37">
        <f t="shared" ref="I15:I28" si="9">+I14</f>
        <v>376.99200000000002</v>
      </c>
      <c r="J15" s="138">
        <f t="shared" si="1"/>
        <v>753.98400000000004</v>
      </c>
      <c r="K15" s="138">
        <f t="shared" ref="K15" si="10">+K14</f>
        <v>68</v>
      </c>
      <c r="L15" s="198">
        <f t="shared" si="2"/>
        <v>685.98400000000004</v>
      </c>
      <c r="M15" s="26"/>
    </row>
    <row r="16" spans="1:13" x14ac:dyDescent="0.2">
      <c r="C16" s="40">
        <f t="shared" si="3"/>
        <v>2028</v>
      </c>
      <c r="D16" s="174">
        <f t="shared" si="4"/>
        <v>400</v>
      </c>
      <c r="E16" s="64">
        <f t="shared" si="5"/>
        <v>0.54112554112554101</v>
      </c>
      <c r="F16" s="37">
        <f t="shared" si="6"/>
        <v>376.99200000000002</v>
      </c>
      <c r="G16" s="174">
        <f t="shared" si="7"/>
        <v>400</v>
      </c>
      <c r="H16" s="64">
        <f t="shared" si="8"/>
        <v>0.54112554112554101</v>
      </c>
      <c r="I16" s="37">
        <f t="shared" si="9"/>
        <v>376.99200000000002</v>
      </c>
      <c r="J16" s="138">
        <f t="shared" si="1"/>
        <v>753.98400000000004</v>
      </c>
      <c r="K16" s="138">
        <f t="shared" ref="K16" si="11">+K15</f>
        <v>68</v>
      </c>
      <c r="L16" s="198">
        <f t="shared" si="2"/>
        <v>685.98400000000004</v>
      </c>
      <c r="M16" s="26"/>
    </row>
    <row r="17" spans="2:13" x14ac:dyDescent="0.2">
      <c r="C17" s="40">
        <f t="shared" si="3"/>
        <v>2029</v>
      </c>
      <c r="D17" s="174">
        <f t="shared" si="4"/>
        <v>400</v>
      </c>
      <c r="E17" s="64">
        <f t="shared" si="5"/>
        <v>0.54112554112554101</v>
      </c>
      <c r="F17" s="37">
        <f t="shared" si="6"/>
        <v>376.99200000000002</v>
      </c>
      <c r="G17" s="174">
        <f t="shared" si="7"/>
        <v>400</v>
      </c>
      <c r="H17" s="64">
        <f t="shared" si="8"/>
        <v>0.54112554112554101</v>
      </c>
      <c r="I17" s="37">
        <f t="shared" si="9"/>
        <v>376.99200000000002</v>
      </c>
      <c r="J17" s="138">
        <f t="shared" si="1"/>
        <v>753.98400000000004</v>
      </c>
      <c r="K17" s="138">
        <f t="shared" ref="K17" si="12">+K16</f>
        <v>68</v>
      </c>
      <c r="L17" s="198">
        <f t="shared" si="2"/>
        <v>685.98400000000004</v>
      </c>
      <c r="M17" s="26"/>
    </row>
    <row r="18" spans="2:13" x14ac:dyDescent="0.2">
      <c r="C18" s="40">
        <f t="shared" si="3"/>
        <v>2030</v>
      </c>
      <c r="D18" s="174">
        <f t="shared" si="4"/>
        <v>400</v>
      </c>
      <c r="E18" s="64">
        <f t="shared" si="5"/>
        <v>0.54112554112554101</v>
      </c>
      <c r="F18" s="37">
        <f t="shared" si="6"/>
        <v>376.99200000000002</v>
      </c>
      <c r="G18" s="174">
        <f t="shared" si="7"/>
        <v>400</v>
      </c>
      <c r="H18" s="64">
        <f t="shared" si="8"/>
        <v>0.54112554112554101</v>
      </c>
      <c r="I18" s="37">
        <f t="shared" si="9"/>
        <v>376.99200000000002</v>
      </c>
      <c r="J18" s="138">
        <f t="shared" si="1"/>
        <v>753.98400000000004</v>
      </c>
      <c r="K18" s="138">
        <f t="shared" ref="K18" si="13">+K17</f>
        <v>68</v>
      </c>
      <c r="L18" s="198">
        <f t="shared" si="2"/>
        <v>685.98400000000004</v>
      </c>
      <c r="M18" s="26"/>
    </row>
    <row r="19" spans="2:13" x14ac:dyDescent="0.2">
      <c r="C19" s="40">
        <f t="shared" si="3"/>
        <v>2031</v>
      </c>
      <c r="D19" s="174">
        <f t="shared" si="4"/>
        <v>400</v>
      </c>
      <c r="E19" s="64">
        <f t="shared" si="5"/>
        <v>0.54112554112554101</v>
      </c>
      <c r="F19" s="37">
        <f t="shared" si="6"/>
        <v>376.99200000000002</v>
      </c>
      <c r="G19" s="174">
        <f t="shared" si="7"/>
        <v>400</v>
      </c>
      <c r="H19" s="64">
        <f t="shared" si="8"/>
        <v>0.54112554112554101</v>
      </c>
      <c r="I19" s="37">
        <f t="shared" si="9"/>
        <v>376.99200000000002</v>
      </c>
      <c r="J19" s="138">
        <f t="shared" si="1"/>
        <v>753.98400000000004</v>
      </c>
      <c r="K19" s="138">
        <f t="shared" ref="K19" si="14">+K18</f>
        <v>68</v>
      </c>
      <c r="L19" s="198">
        <f t="shared" si="2"/>
        <v>685.98400000000004</v>
      </c>
      <c r="M19" s="26"/>
    </row>
    <row r="20" spans="2:13" x14ac:dyDescent="0.2">
      <c r="C20" s="40">
        <f t="shared" si="3"/>
        <v>2032</v>
      </c>
      <c r="D20" s="174">
        <f t="shared" si="4"/>
        <v>400</v>
      </c>
      <c r="E20" s="64">
        <f t="shared" si="5"/>
        <v>0.54112554112554101</v>
      </c>
      <c r="F20" s="37">
        <f t="shared" si="6"/>
        <v>376.99200000000002</v>
      </c>
      <c r="G20" s="174">
        <f t="shared" si="7"/>
        <v>400</v>
      </c>
      <c r="H20" s="64">
        <f t="shared" si="8"/>
        <v>0.54112554112554101</v>
      </c>
      <c r="I20" s="37">
        <f t="shared" si="9"/>
        <v>376.99200000000002</v>
      </c>
      <c r="J20" s="138">
        <f t="shared" si="1"/>
        <v>753.98400000000004</v>
      </c>
      <c r="K20" s="138">
        <f t="shared" ref="K20" si="15">+K19</f>
        <v>68</v>
      </c>
      <c r="L20" s="198">
        <f t="shared" si="2"/>
        <v>685.98400000000004</v>
      </c>
      <c r="M20" s="26"/>
    </row>
    <row r="21" spans="2:13" x14ac:dyDescent="0.2">
      <c r="B21" s="237"/>
      <c r="C21" s="40">
        <f t="shared" si="3"/>
        <v>2033</v>
      </c>
      <c r="D21" s="174">
        <f t="shared" si="4"/>
        <v>400</v>
      </c>
      <c r="E21" s="64">
        <f t="shared" si="5"/>
        <v>0.54112554112554101</v>
      </c>
      <c r="F21" s="37">
        <f t="shared" si="6"/>
        <v>376.99200000000002</v>
      </c>
      <c r="G21" s="174">
        <f t="shared" si="7"/>
        <v>400</v>
      </c>
      <c r="H21" s="64">
        <f t="shared" si="8"/>
        <v>0.54112554112554101</v>
      </c>
      <c r="I21" s="37">
        <f t="shared" si="9"/>
        <v>376.99200000000002</v>
      </c>
      <c r="J21" s="138">
        <f t="shared" si="1"/>
        <v>753.98400000000004</v>
      </c>
      <c r="K21" s="138">
        <f t="shared" ref="K21" si="16">+K20</f>
        <v>68</v>
      </c>
      <c r="L21" s="198">
        <f t="shared" si="2"/>
        <v>685.98400000000004</v>
      </c>
      <c r="M21" s="26"/>
    </row>
    <row r="22" spans="2:13" x14ac:dyDescent="0.2">
      <c r="C22" s="40">
        <f t="shared" si="3"/>
        <v>2034</v>
      </c>
      <c r="D22" s="174">
        <f t="shared" si="4"/>
        <v>400</v>
      </c>
      <c r="E22" s="64">
        <f t="shared" si="5"/>
        <v>0.54112554112554101</v>
      </c>
      <c r="F22" s="37">
        <f t="shared" si="6"/>
        <v>376.99200000000002</v>
      </c>
      <c r="G22" s="174">
        <f t="shared" si="7"/>
        <v>400</v>
      </c>
      <c r="H22" s="64">
        <f t="shared" si="8"/>
        <v>0.54112554112554101</v>
      </c>
      <c r="I22" s="37">
        <f t="shared" si="9"/>
        <v>376.99200000000002</v>
      </c>
      <c r="J22" s="138">
        <f t="shared" si="1"/>
        <v>753.98400000000004</v>
      </c>
      <c r="K22" s="138">
        <f t="shared" ref="K22" si="17">+K21</f>
        <v>68</v>
      </c>
      <c r="L22" s="198">
        <f t="shared" si="2"/>
        <v>685.98400000000004</v>
      </c>
      <c r="M22" s="26"/>
    </row>
    <row r="23" spans="2:13" x14ac:dyDescent="0.2">
      <c r="C23" s="40">
        <f t="shared" si="3"/>
        <v>2035</v>
      </c>
      <c r="D23" s="174">
        <f t="shared" si="4"/>
        <v>400</v>
      </c>
      <c r="E23" s="64">
        <f t="shared" si="5"/>
        <v>0.54112554112554101</v>
      </c>
      <c r="F23" s="37">
        <f t="shared" si="6"/>
        <v>376.99200000000002</v>
      </c>
      <c r="G23" s="174">
        <f t="shared" si="7"/>
        <v>400</v>
      </c>
      <c r="H23" s="64">
        <f t="shared" si="8"/>
        <v>0.54112554112554101</v>
      </c>
      <c r="I23" s="37">
        <f t="shared" si="9"/>
        <v>376.99200000000002</v>
      </c>
      <c r="J23" s="138">
        <f t="shared" si="1"/>
        <v>753.98400000000004</v>
      </c>
      <c r="K23" s="138">
        <f t="shared" ref="K23" si="18">+K22</f>
        <v>68</v>
      </c>
      <c r="L23" s="198">
        <f t="shared" si="2"/>
        <v>685.98400000000004</v>
      </c>
      <c r="M23" s="26"/>
    </row>
    <row r="24" spans="2:13" x14ac:dyDescent="0.2">
      <c r="C24" s="40">
        <f t="shared" si="3"/>
        <v>2036</v>
      </c>
      <c r="D24" s="174">
        <f t="shared" si="4"/>
        <v>400</v>
      </c>
      <c r="E24" s="64">
        <f t="shared" si="5"/>
        <v>0.54112554112554101</v>
      </c>
      <c r="F24" s="37">
        <f t="shared" si="6"/>
        <v>376.99200000000002</v>
      </c>
      <c r="G24" s="174">
        <f t="shared" si="7"/>
        <v>400</v>
      </c>
      <c r="H24" s="64">
        <f t="shared" si="8"/>
        <v>0.54112554112554101</v>
      </c>
      <c r="I24" s="37">
        <f t="shared" si="9"/>
        <v>376.99200000000002</v>
      </c>
      <c r="J24" s="138">
        <f t="shared" si="1"/>
        <v>753.98400000000004</v>
      </c>
      <c r="K24" s="138">
        <f t="shared" ref="K24" si="19">+K23</f>
        <v>68</v>
      </c>
      <c r="L24" s="198">
        <f t="shared" si="2"/>
        <v>685.98400000000004</v>
      </c>
      <c r="M24" s="26"/>
    </row>
    <row r="25" spans="2:13" x14ac:dyDescent="0.2">
      <c r="C25" s="40">
        <f t="shared" si="3"/>
        <v>2037</v>
      </c>
      <c r="D25" s="174">
        <f t="shared" si="4"/>
        <v>400</v>
      </c>
      <c r="E25" s="64">
        <f t="shared" si="5"/>
        <v>0.54112554112554101</v>
      </c>
      <c r="F25" s="37">
        <f t="shared" si="6"/>
        <v>376.99200000000002</v>
      </c>
      <c r="G25" s="174">
        <f t="shared" si="7"/>
        <v>400</v>
      </c>
      <c r="H25" s="64">
        <f t="shared" si="8"/>
        <v>0.54112554112554101</v>
      </c>
      <c r="I25" s="37">
        <f t="shared" si="9"/>
        <v>376.99200000000002</v>
      </c>
      <c r="J25" s="138">
        <f t="shared" si="1"/>
        <v>753.98400000000004</v>
      </c>
      <c r="K25" s="138">
        <f t="shared" ref="K25" si="20">+K24</f>
        <v>68</v>
      </c>
      <c r="L25" s="198">
        <f t="shared" si="2"/>
        <v>685.98400000000004</v>
      </c>
      <c r="M25" s="26"/>
    </row>
    <row r="26" spans="2:13" x14ac:dyDescent="0.2">
      <c r="C26" s="40">
        <f t="shared" si="3"/>
        <v>2038</v>
      </c>
      <c r="D26" s="174">
        <f t="shared" si="4"/>
        <v>400</v>
      </c>
      <c r="E26" s="64">
        <f t="shared" si="5"/>
        <v>0.54112554112554101</v>
      </c>
      <c r="F26" s="37">
        <f t="shared" si="6"/>
        <v>376.99200000000002</v>
      </c>
      <c r="G26" s="174">
        <f t="shared" si="7"/>
        <v>400</v>
      </c>
      <c r="H26" s="64">
        <f t="shared" si="8"/>
        <v>0.54112554112554101</v>
      </c>
      <c r="I26" s="37">
        <f t="shared" si="9"/>
        <v>376.99200000000002</v>
      </c>
      <c r="J26" s="138">
        <f t="shared" si="1"/>
        <v>753.98400000000004</v>
      </c>
      <c r="K26" s="138">
        <f t="shared" ref="K26" si="21">+K25</f>
        <v>68</v>
      </c>
      <c r="L26" s="198">
        <f t="shared" si="2"/>
        <v>685.98400000000004</v>
      </c>
      <c r="M26" s="26"/>
    </row>
    <row r="27" spans="2:13" x14ac:dyDescent="0.2">
      <c r="C27" s="40">
        <f t="shared" si="3"/>
        <v>2039</v>
      </c>
      <c r="D27" s="174">
        <f t="shared" si="4"/>
        <v>400</v>
      </c>
      <c r="E27" s="64">
        <f t="shared" si="5"/>
        <v>0.54112554112554101</v>
      </c>
      <c r="F27" s="37">
        <f t="shared" si="6"/>
        <v>376.99200000000002</v>
      </c>
      <c r="G27" s="174">
        <f t="shared" si="7"/>
        <v>400</v>
      </c>
      <c r="H27" s="64">
        <f t="shared" si="8"/>
        <v>0.54112554112554101</v>
      </c>
      <c r="I27" s="37">
        <f t="shared" si="9"/>
        <v>376.99200000000002</v>
      </c>
      <c r="J27" s="138">
        <f t="shared" si="1"/>
        <v>753.98400000000004</v>
      </c>
      <c r="K27" s="138">
        <f t="shared" ref="K27" si="22">+K26</f>
        <v>68</v>
      </c>
      <c r="L27" s="198">
        <f t="shared" si="2"/>
        <v>685.98400000000004</v>
      </c>
      <c r="M27" s="26"/>
    </row>
    <row r="28" spans="2:13" x14ac:dyDescent="0.2">
      <c r="C28" s="40">
        <f t="shared" si="3"/>
        <v>2040</v>
      </c>
      <c r="D28" s="174">
        <f t="shared" si="4"/>
        <v>400</v>
      </c>
      <c r="E28" s="64">
        <f t="shared" si="5"/>
        <v>0.54112554112554101</v>
      </c>
      <c r="F28" s="37">
        <f t="shared" si="6"/>
        <v>376.99200000000002</v>
      </c>
      <c r="G28" s="174">
        <f t="shared" si="7"/>
        <v>400</v>
      </c>
      <c r="H28" s="64">
        <f t="shared" si="8"/>
        <v>0.54112554112554101</v>
      </c>
      <c r="I28" s="37">
        <f t="shared" si="9"/>
        <v>376.99200000000002</v>
      </c>
      <c r="J28" s="138">
        <f t="shared" si="1"/>
        <v>753.98400000000004</v>
      </c>
      <c r="K28" s="138">
        <f t="shared" ref="K28" si="23">+K27</f>
        <v>68</v>
      </c>
      <c r="L28" s="198">
        <f t="shared" si="2"/>
        <v>685.98400000000004</v>
      </c>
      <c r="M28" s="26"/>
    </row>
    <row r="33" spans="1:13" s="20" customFormat="1" x14ac:dyDescent="0.25">
      <c r="A33" s="26">
        <v>11</v>
      </c>
      <c r="B33" s="20">
        <v>8</v>
      </c>
      <c r="C33" s="26" t="s">
        <v>16</v>
      </c>
      <c r="E33" s="532" t="str">
        <f>VLOOKUP(B33,'TABLA N°63 AUX IMP REC'!$A$22:$K$32,A33,0)</f>
        <v>Valle Grande; Portezuelo Norte - Norte Bueno; Buenaventura; Portezuelo SUR</v>
      </c>
      <c r="F33" s="532"/>
      <c r="G33" s="532"/>
      <c r="H33" s="532"/>
      <c r="I33" s="532"/>
      <c r="J33" s="532"/>
      <c r="K33" s="532"/>
      <c r="L33" s="532"/>
    </row>
    <row r="34" spans="1:13" s="20" customFormat="1" x14ac:dyDescent="0.25">
      <c r="A34" s="20">
        <v>10</v>
      </c>
      <c r="C34" s="26" t="s">
        <v>883</v>
      </c>
      <c r="E34" s="532" t="str">
        <f>VLOOKUP(B33,'TABLA N°63 AUX IMP REC'!$A$22:$K$32,A34,0)</f>
        <v>C_Los_Cóndores_PVC=355_L=458; C_Los_Cóndores_PVC=355_L=458</v>
      </c>
      <c r="F34" s="532"/>
      <c r="G34" s="532"/>
      <c r="H34" s="532"/>
      <c r="I34" s="532"/>
      <c r="J34" s="532"/>
      <c r="K34" s="532"/>
      <c r="L34" s="532"/>
    </row>
    <row r="35" spans="1:13" x14ac:dyDescent="0.25">
      <c r="A35" s="20">
        <v>2</v>
      </c>
      <c r="C35" s="532" t="s">
        <v>841</v>
      </c>
      <c r="D35" s="532"/>
      <c r="E35" s="532" t="str">
        <f>VLOOKUP(B33,'TABLA N°63 AUX IMP REC'!$A$22:$K$32,A35,0)</f>
        <v>1151_CONDDISP3; 1151_CONDDISP4</v>
      </c>
      <c r="F35" s="532"/>
      <c r="G35" s="532"/>
      <c r="H35" s="532"/>
      <c r="I35" s="532"/>
      <c r="J35" s="532"/>
      <c r="K35" s="532"/>
      <c r="L35" s="532"/>
      <c r="M35" s="26"/>
    </row>
    <row r="36" spans="1:13" x14ac:dyDescent="0.2">
      <c r="A36" s="20">
        <v>5</v>
      </c>
      <c r="C36" s="19" t="s">
        <v>84</v>
      </c>
      <c r="E36" s="19" t="s">
        <v>356</v>
      </c>
      <c r="F36" s="114"/>
      <c r="L36" s="49"/>
      <c r="M36" s="26"/>
    </row>
    <row r="37" spans="1:13" x14ac:dyDescent="0.25">
      <c r="A37" s="20">
        <v>7</v>
      </c>
      <c r="C37" s="533" t="s">
        <v>10</v>
      </c>
      <c r="D37" s="533" t="str">
        <f>+'TABLA N°94 AUX Perdida de C'!F8</f>
        <v>1151_CONDDISP3</v>
      </c>
      <c r="E37" s="533"/>
      <c r="F37" s="533"/>
      <c r="G37" s="533" t="str">
        <f>+'TABLA N°94 AUX Perdida de C'!F9</f>
        <v>1151_CONDDISP4</v>
      </c>
      <c r="H37" s="533"/>
      <c r="I37" s="533"/>
      <c r="J37" s="533" t="s">
        <v>542</v>
      </c>
      <c r="K37" s="533" t="s">
        <v>887</v>
      </c>
      <c r="L37" s="533" t="s">
        <v>888</v>
      </c>
      <c r="M37" s="26"/>
    </row>
    <row r="38" spans="1:13" ht="40.799999999999997" x14ac:dyDescent="0.25">
      <c r="A38" s="20">
        <v>8</v>
      </c>
      <c r="C38" s="533"/>
      <c r="D38" s="115" t="s">
        <v>884</v>
      </c>
      <c r="E38" s="115" t="s">
        <v>885</v>
      </c>
      <c r="F38" s="115" t="s">
        <v>889</v>
      </c>
      <c r="G38" s="115" t="s">
        <v>884</v>
      </c>
      <c r="H38" s="115" t="s">
        <v>885</v>
      </c>
      <c r="I38" s="115" t="s">
        <v>889</v>
      </c>
      <c r="J38" s="533"/>
      <c r="K38" s="533"/>
      <c r="L38" s="533"/>
      <c r="M38" s="26"/>
    </row>
    <row r="39" spans="1:13" x14ac:dyDescent="0.2">
      <c r="A39" s="20">
        <v>12</v>
      </c>
      <c r="C39" s="40">
        <f>+C13</f>
        <v>2025</v>
      </c>
      <c r="D39" s="174">
        <f>+'TABLA N°94 AUX IMP REC (2)'!E6</f>
        <v>355</v>
      </c>
      <c r="E39" s="64">
        <f>+(K39/1000)/((D39/1000)^2/4*3.1416)</f>
        <v>1.5154571323398704</v>
      </c>
      <c r="F39" s="37">
        <f>+'TABLA N°94 AUX IMP REC (2)'!H6</f>
        <v>296.94010499999996</v>
      </c>
      <c r="G39" s="174">
        <f>+'TABLA N°94 AUX IMP REC (2)'!E7</f>
        <v>355</v>
      </c>
      <c r="H39" s="64">
        <f>+(K39/1000)/((G39/1000)^2/4*3.1416)</f>
        <v>1.5154571323398704</v>
      </c>
      <c r="I39" s="37">
        <f>+'TABLA N°94 AUX IMP REC (2)'!H7</f>
        <v>296.94010499999996</v>
      </c>
      <c r="J39" s="138">
        <f>+F39+I39</f>
        <v>593.88020999999992</v>
      </c>
      <c r="K39" s="138">
        <f>+'TABLA N°94 AUX IMP REC (2)'!K6</f>
        <v>150</v>
      </c>
      <c r="L39" s="198">
        <f>+J39-K39</f>
        <v>443.88020999999992</v>
      </c>
      <c r="M39" s="26"/>
    </row>
    <row r="40" spans="1:13" x14ac:dyDescent="0.2">
      <c r="C40" s="40">
        <f>C39+1</f>
        <v>2026</v>
      </c>
      <c r="D40" s="174">
        <f t="shared" ref="D40:I40" si="24">+D39</f>
        <v>355</v>
      </c>
      <c r="E40" s="64">
        <f t="shared" si="24"/>
        <v>1.5154571323398704</v>
      </c>
      <c r="F40" s="37">
        <f t="shared" si="24"/>
        <v>296.94010499999996</v>
      </c>
      <c r="G40" s="174">
        <f t="shared" si="24"/>
        <v>355</v>
      </c>
      <c r="H40" s="64">
        <f t="shared" si="24"/>
        <v>1.5154571323398704</v>
      </c>
      <c r="I40" s="37">
        <f t="shared" si="24"/>
        <v>296.94010499999996</v>
      </c>
      <c r="J40" s="138">
        <f t="shared" ref="J40:K54" si="25">+J39</f>
        <v>593.88020999999992</v>
      </c>
      <c r="K40" s="138">
        <f>+K39</f>
        <v>150</v>
      </c>
      <c r="L40" s="198">
        <f t="shared" ref="L40:L54" si="26">+J40-K40</f>
        <v>443.88020999999992</v>
      </c>
      <c r="M40" s="26"/>
    </row>
    <row r="41" spans="1:13" x14ac:dyDescent="0.2">
      <c r="C41" s="40">
        <f t="shared" ref="C41:C54" si="27">C40+1</f>
        <v>2027</v>
      </c>
      <c r="D41" s="174">
        <f t="shared" ref="D41:D54" si="28">+D40</f>
        <v>355</v>
      </c>
      <c r="E41" s="64">
        <f t="shared" ref="E41:E54" si="29">+E40</f>
        <v>1.5154571323398704</v>
      </c>
      <c r="F41" s="37">
        <f t="shared" ref="F41:F54" si="30">+F40</f>
        <v>296.94010499999996</v>
      </c>
      <c r="G41" s="174">
        <f t="shared" ref="G41:G54" si="31">+G40</f>
        <v>355</v>
      </c>
      <c r="H41" s="64">
        <f t="shared" ref="H41:H54" si="32">+H40</f>
        <v>1.5154571323398704</v>
      </c>
      <c r="I41" s="37">
        <f t="shared" ref="I41:I54" si="33">+I40</f>
        <v>296.94010499999996</v>
      </c>
      <c r="J41" s="138">
        <f t="shared" si="25"/>
        <v>593.88020999999992</v>
      </c>
      <c r="K41" s="138">
        <f t="shared" si="25"/>
        <v>150</v>
      </c>
      <c r="L41" s="198">
        <f t="shared" si="26"/>
        <v>443.88020999999992</v>
      </c>
      <c r="M41" s="26"/>
    </row>
    <row r="42" spans="1:13" x14ac:dyDescent="0.2">
      <c r="C42" s="40">
        <f t="shared" si="27"/>
        <v>2028</v>
      </c>
      <c r="D42" s="174">
        <f t="shared" si="28"/>
        <v>355</v>
      </c>
      <c r="E42" s="64">
        <f t="shared" si="29"/>
        <v>1.5154571323398704</v>
      </c>
      <c r="F42" s="37">
        <f t="shared" si="30"/>
        <v>296.94010499999996</v>
      </c>
      <c r="G42" s="174">
        <f t="shared" si="31"/>
        <v>355</v>
      </c>
      <c r="H42" s="64">
        <f t="shared" si="32"/>
        <v>1.5154571323398704</v>
      </c>
      <c r="I42" s="37">
        <f t="shared" si="33"/>
        <v>296.94010499999996</v>
      </c>
      <c r="J42" s="138">
        <f t="shared" si="25"/>
        <v>593.88020999999992</v>
      </c>
      <c r="K42" s="138">
        <f t="shared" si="25"/>
        <v>150</v>
      </c>
      <c r="L42" s="198">
        <f t="shared" si="26"/>
        <v>443.88020999999992</v>
      </c>
      <c r="M42" s="26"/>
    </row>
    <row r="43" spans="1:13" x14ac:dyDescent="0.2">
      <c r="C43" s="40">
        <f t="shared" si="27"/>
        <v>2029</v>
      </c>
      <c r="D43" s="174">
        <f t="shared" si="28"/>
        <v>355</v>
      </c>
      <c r="E43" s="64">
        <f t="shared" si="29"/>
        <v>1.5154571323398704</v>
      </c>
      <c r="F43" s="37">
        <f t="shared" si="30"/>
        <v>296.94010499999996</v>
      </c>
      <c r="G43" s="174">
        <f t="shared" si="31"/>
        <v>355</v>
      </c>
      <c r="H43" s="64">
        <f t="shared" si="32"/>
        <v>1.5154571323398704</v>
      </c>
      <c r="I43" s="37">
        <f t="shared" si="33"/>
        <v>296.94010499999996</v>
      </c>
      <c r="J43" s="138">
        <f t="shared" si="25"/>
        <v>593.88020999999992</v>
      </c>
      <c r="K43" s="138">
        <f t="shared" si="25"/>
        <v>150</v>
      </c>
      <c r="L43" s="198">
        <f t="shared" si="26"/>
        <v>443.88020999999992</v>
      </c>
      <c r="M43" s="26"/>
    </row>
    <row r="44" spans="1:13" x14ac:dyDescent="0.2">
      <c r="B44" s="237"/>
      <c r="C44" s="40">
        <f t="shared" si="27"/>
        <v>2030</v>
      </c>
      <c r="D44" s="174">
        <f t="shared" si="28"/>
        <v>355</v>
      </c>
      <c r="E44" s="64">
        <f t="shared" si="29"/>
        <v>1.5154571323398704</v>
      </c>
      <c r="F44" s="37">
        <f t="shared" si="30"/>
        <v>296.94010499999996</v>
      </c>
      <c r="G44" s="174">
        <f t="shared" si="31"/>
        <v>355</v>
      </c>
      <c r="H44" s="64">
        <f t="shared" si="32"/>
        <v>1.5154571323398704</v>
      </c>
      <c r="I44" s="37">
        <f t="shared" si="33"/>
        <v>296.94010499999996</v>
      </c>
      <c r="J44" s="138">
        <f t="shared" si="25"/>
        <v>593.88020999999992</v>
      </c>
      <c r="K44" s="138">
        <f t="shared" si="25"/>
        <v>150</v>
      </c>
      <c r="L44" s="198">
        <f t="shared" si="26"/>
        <v>443.88020999999992</v>
      </c>
      <c r="M44" s="26"/>
    </row>
    <row r="45" spans="1:13" x14ac:dyDescent="0.2">
      <c r="C45" s="40">
        <f t="shared" si="27"/>
        <v>2031</v>
      </c>
      <c r="D45" s="174">
        <f t="shared" si="28"/>
        <v>355</v>
      </c>
      <c r="E45" s="64">
        <f t="shared" si="29"/>
        <v>1.5154571323398704</v>
      </c>
      <c r="F45" s="37">
        <f t="shared" si="30"/>
        <v>296.94010499999996</v>
      </c>
      <c r="G45" s="174">
        <f t="shared" si="31"/>
        <v>355</v>
      </c>
      <c r="H45" s="64">
        <f t="shared" si="32"/>
        <v>1.5154571323398704</v>
      </c>
      <c r="I45" s="37">
        <f t="shared" si="33"/>
        <v>296.94010499999996</v>
      </c>
      <c r="J45" s="138">
        <f t="shared" si="25"/>
        <v>593.88020999999992</v>
      </c>
      <c r="K45" s="138">
        <f t="shared" si="25"/>
        <v>150</v>
      </c>
      <c r="L45" s="198">
        <f t="shared" si="26"/>
        <v>443.88020999999992</v>
      </c>
      <c r="M45" s="26"/>
    </row>
    <row r="46" spans="1:13" x14ac:dyDescent="0.2">
      <c r="C46" s="40">
        <f t="shared" si="27"/>
        <v>2032</v>
      </c>
      <c r="D46" s="174">
        <f t="shared" si="28"/>
        <v>355</v>
      </c>
      <c r="E46" s="64">
        <f t="shared" si="29"/>
        <v>1.5154571323398704</v>
      </c>
      <c r="F46" s="37">
        <f t="shared" si="30"/>
        <v>296.94010499999996</v>
      </c>
      <c r="G46" s="174">
        <f t="shared" si="31"/>
        <v>355</v>
      </c>
      <c r="H46" s="64">
        <f t="shared" si="32"/>
        <v>1.5154571323398704</v>
      </c>
      <c r="I46" s="37">
        <f t="shared" si="33"/>
        <v>296.94010499999996</v>
      </c>
      <c r="J46" s="138">
        <f t="shared" si="25"/>
        <v>593.88020999999992</v>
      </c>
      <c r="K46" s="138">
        <f t="shared" si="25"/>
        <v>150</v>
      </c>
      <c r="L46" s="198">
        <f t="shared" si="26"/>
        <v>443.88020999999992</v>
      </c>
      <c r="M46" s="26"/>
    </row>
    <row r="47" spans="1:13" x14ac:dyDescent="0.2">
      <c r="C47" s="40">
        <f t="shared" si="27"/>
        <v>2033</v>
      </c>
      <c r="D47" s="174">
        <f t="shared" si="28"/>
        <v>355</v>
      </c>
      <c r="E47" s="64">
        <f t="shared" si="29"/>
        <v>1.5154571323398704</v>
      </c>
      <c r="F47" s="37">
        <f t="shared" si="30"/>
        <v>296.94010499999996</v>
      </c>
      <c r="G47" s="174">
        <f t="shared" si="31"/>
        <v>355</v>
      </c>
      <c r="H47" s="64">
        <f t="shared" si="32"/>
        <v>1.5154571323398704</v>
      </c>
      <c r="I47" s="37">
        <f t="shared" si="33"/>
        <v>296.94010499999996</v>
      </c>
      <c r="J47" s="138">
        <f t="shared" si="25"/>
        <v>593.88020999999992</v>
      </c>
      <c r="K47" s="138">
        <f t="shared" si="25"/>
        <v>150</v>
      </c>
      <c r="L47" s="198">
        <f t="shared" si="26"/>
        <v>443.88020999999992</v>
      </c>
      <c r="M47" s="26"/>
    </row>
    <row r="48" spans="1:13" x14ac:dyDescent="0.2">
      <c r="C48" s="40">
        <f t="shared" si="27"/>
        <v>2034</v>
      </c>
      <c r="D48" s="174">
        <f t="shared" si="28"/>
        <v>355</v>
      </c>
      <c r="E48" s="64">
        <f t="shared" si="29"/>
        <v>1.5154571323398704</v>
      </c>
      <c r="F48" s="37">
        <f t="shared" si="30"/>
        <v>296.94010499999996</v>
      </c>
      <c r="G48" s="174">
        <f t="shared" si="31"/>
        <v>355</v>
      </c>
      <c r="H48" s="64">
        <f t="shared" si="32"/>
        <v>1.5154571323398704</v>
      </c>
      <c r="I48" s="37">
        <f t="shared" si="33"/>
        <v>296.94010499999996</v>
      </c>
      <c r="J48" s="138">
        <f t="shared" si="25"/>
        <v>593.88020999999992</v>
      </c>
      <c r="K48" s="138">
        <f t="shared" si="25"/>
        <v>150</v>
      </c>
      <c r="L48" s="198">
        <f t="shared" si="26"/>
        <v>443.88020999999992</v>
      </c>
      <c r="M48" s="26"/>
    </row>
    <row r="49" spans="1:13" x14ac:dyDescent="0.2">
      <c r="C49" s="40">
        <f t="shared" si="27"/>
        <v>2035</v>
      </c>
      <c r="D49" s="174">
        <f t="shared" si="28"/>
        <v>355</v>
      </c>
      <c r="E49" s="64">
        <f t="shared" si="29"/>
        <v>1.5154571323398704</v>
      </c>
      <c r="F49" s="37">
        <f t="shared" si="30"/>
        <v>296.94010499999996</v>
      </c>
      <c r="G49" s="174">
        <f t="shared" si="31"/>
        <v>355</v>
      </c>
      <c r="H49" s="64">
        <f t="shared" si="32"/>
        <v>1.5154571323398704</v>
      </c>
      <c r="I49" s="37">
        <f t="shared" si="33"/>
        <v>296.94010499999996</v>
      </c>
      <c r="J49" s="138">
        <f t="shared" si="25"/>
        <v>593.88020999999992</v>
      </c>
      <c r="K49" s="138">
        <f t="shared" si="25"/>
        <v>150</v>
      </c>
      <c r="L49" s="198">
        <f t="shared" si="26"/>
        <v>443.88020999999992</v>
      </c>
      <c r="M49" s="26"/>
    </row>
    <row r="50" spans="1:13" x14ac:dyDescent="0.2">
      <c r="C50" s="40">
        <f t="shared" si="27"/>
        <v>2036</v>
      </c>
      <c r="D50" s="174">
        <f t="shared" si="28"/>
        <v>355</v>
      </c>
      <c r="E50" s="64">
        <f t="shared" si="29"/>
        <v>1.5154571323398704</v>
      </c>
      <c r="F50" s="37">
        <f t="shared" si="30"/>
        <v>296.94010499999996</v>
      </c>
      <c r="G50" s="174">
        <f t="shared" si="31"/>
        <v>355</v>
      </c>
      <c r="H50" s="64">
        <f t="shared" si="32"/>
        <v>1.5154571323398704</v>
      </c>
      <c r="I50" s="37">
        <f t="shared" si="33"/>
        <v>296.94010499999996</v>
      </c>
      <c r="J50" s="138">
        <f t="shared" si="25"/>
        <v>593.88020999999992</v>
      </c>
      <c r="K50" s="138">
        <f t="shared" si="25"/>
        <v>150</v>
      </c>
      <c r="L50" s="198">
        <f t="shared" si="26"/>
        <v>443.88020999999992</v>
      </c>
      <c r="M50" s="26"/>
    </row>
    <row r="51" spans="1:13" x14ac:dyDescent="0.2">
      <c r="C51" s="40">
        <f t="shared" si="27"/>
        <v>2037</v>
      </c>
      <c r="D51" s="174">
        <f t="shared" si="28"/>
        <v>355</v>
      </c>
      <c r="E51" s="64">
        <f t="shared" si="29"/>
        <v>1.5154571323398704</v>
      </c>
      <c r="F51" s="37">
        <f t="shared" si="30"/>
        <v>296.94010499999996</v>
      </c>
      <c r="G51" s="174">
        <f t="shared" si="31"/>
        <v>355</v>
      </c>
      <c r="H51" s="64">
        <f t="shared" si="32"/>
        <v>1.5154571323398704</v>
      </c>
      <c r="I51" s="37">
        <f t="shared" si="33"/>
        <v>296.94010499999996</v>
      </c>
      <c r="J51" s="138">
        <f t="shared" si="25"/>
        <v>593.88020999999992</v>
      </c>
      <c r="K51" s="138">
        <f t="shared" si="25"/>
        <v>150</v>
      </c>
      <c r="L51" s="198">
        <f t="shared" si="26"/>
        <v>443.88020999999992</v>
      </c>
      <c r="M51" s="26"/>
    </row>
    <row r="52" spans="1:13" x14ac:dyDescent="0.2">
      <c r="C52" s="40">
        <f t="shared" si="27"/>
        <v>2038</v>
      </c>
      <c r="D52" s="174">
        <f t="shared" si="28"/>
        <v>355</v>
      </c>
      <c r="E52" s="64">
        <f t="shared" si="29"/>
        <v>1.5154571323398704</v>
      </c>
      <c r="F52" s="37">
        <f t="shared" si="30"/>
        <v>296.94010499999996</v>
      </c>
      <c r="G52" s="174">
        <f t="shared" si="31"/>
        <v>355</v>
      </c>
      <c r="H52" s="64">
        <f t="shared" si="32"/>
        <v>1.5154571323398704</v>
      </c>
      <c r="I52" s="37">
        <f t="shared" si="33"/>
        <v>296.94010499999996</v>
      </c>
      <c r="J52" s="138">
        <f t="shared" si="25"/>
        <v>593.88020999999992</v>
      </c>
      <c r="K52" s="138">
        <f t="shared" si="25"/>
        <v>150</v>
      </c>
      <c r="L52" s="198">
        <f t="shared" si="26"/>
        <v>443.88020999999992</v>
      </c>
      <c r="M52" s="26"/>
    </row>
    <row r="53" spans="1:13" x14ac:dyDescent="0.2">
      <c r="C53" s="40">
        <f t="shared" si="27"/>
        <v>2039</v>
      </c>
      <c r="D53" s="174">
        <f t="shared" si="28"/>
        <v>355</v>
      </c>
      <c r="E53" s="64">
        <f t="shared" si="29"/>
        <v>1.5154571323398704</v>
      </c>
      <c r="F53" s="37">
        <f t="shared" si="30"/>
        <v>296.94010499999996</v>
      </c>
      <c r="G53" s="174">
        <f t="shared" si="31"/>
        <v>355</v>
      </c>
      <c r="H53" s="64">
        <f t="shared" si="32"/>
        <v>1.5154571323398704</v>
      </c>
      <c r="I53" s="37">
        <f t="shared" si="33"/>
        <v>296.94010499999996</v>
      </c>
      <c r="J53" s="138">
        <f t="shared" si="25"/>
        <v>593.88020999999992</v>
      </c>
      <c r="K53" s="138">
        <f t="shared" si="25"/>
        <v>150</v>
      </c>
      <c r="L53" s="198">
        <f t="shared" si="26"/>
        <v>443.88020999999992</v>
      </c>
      <c r="M53" s="26"/>
    </row>
    <row r="54" spans="1:13" x14ac:dyDescent="0.2">
      <c r="C54" s="40">
        <f t="shared" si="27"/>
        <v>2040</v>
      </c>
      <c r="D54" s="174">
        <f t="shared" si="28"/>
        <v>355</v>
      </c>
      <c r="E54" s="64">
        <f t="shared" si="29"/>
        <v>1.5154571323398704</v>
      </c>
      <c r="F54" s="37">
        <f t="shared" si="30"/>
        <v>296.94010499999996</v>
      </c>
      <c r="G54" s="174">
        <f t="shared" si="31"/>
        <v>355</v>
      </c>
      <c r="H54" s="64">
        <f t="shared" si="32"/>
        <v>1.5154571323398704</v>
      </c>
      <c r="I54" s="37">
        <f t="shared" si="33"/>
        <v>296.94010499999996</v>
      </c>
      <c r="J54" s="138">
        <f t="shared" si="25"/>
        <v>593.88020999999992</v>
      </c>
      <c r="K54" s="138">
        <f t="shared" si="25"/>
        <v>150</v>
      </c>
      <c r="L54" s="198">
        <f t="shared" si="26"/>
        <v>443.88020999999992</v>
      </c>
      <c r="M54" s="26"/>
    </row>
    <row r="59" spans="1:13" s="20" customFormat="1" x14ac:dyDescent="0.25">
      <c r="A59" s="26">
        <v>11</v>
      </c>
      <c r="B59" s="20">
        <v>9</v>
      </c>
      <c r="C59" s="26" t="s">
        <v>16</v>
      </c>
      <c r="E59" s="114" t="str">
        <f>VLOOKUP(B59,'TABLA N°63 AUX IMP REC'!$A$22:$K$32,A59,0)</f>
        <v>Cerveza Chile</v>
      </c>
      <c r="F59" s="114"/>
    </row>
    <row r="60" spans="1:13" s="20" customFormat="1" x14ac:dyDescent="0.25">
      <c r="A60" s="20">
        <v>10</v>
      </c>
      <c r="C60" s="26" t="s">
        <v>883</v>
      </c>
      <c r="E60" s="114" t="str">
        <f>VLOOKUP(B59,'TABLA N°63 AUX IMP REC'!$A$22:$K$32,A60,0)</f>
        <v xml:space="preserve">Las_Esteras_Bombas2T6 </v>
      </c>
      <c r="F60" s="114"/>
    </row>
    <row r="61" spans="1:13" x14ac:dyDescent="0.25">
      <c r="A61" s="20">
        <v>2</v>
      </c>
      <c r="C61" s="532" t="s">
        <v>841</v>
      </c>
      <c r="D61" s="532"/>
      <c r="E61" s="114" t="str">
        <f>VLOOKUP(B59,'TABLA N°63 AUX IMP REC'!$A$22:$K$32,A61,0)</f>
        <v>1151_CONDDISP1</v>
      </c>
      <c r="F61" s="114"/>
      <c r="M61" s="26"/>
    </row>
    <row r="62" spans="1:13" x14ac:dyDescent="0.2">
      <c r="A62" s="20">
        <v>5</v>
      </c>
      <c r="C62" s="19" t="s">
        <v>84</v>
      </c>
      <c r="E62" s="114" t="s">
        <v>356</v>
      </c>
      <c r="F62" s="114"/>
      <c r="I62" s="49"/>
      <c r="J62" s="26"/>
      <c r="K62" s="26"/>
      <c r="L62" s="26"/>
      <c r="M62" s="26"/>
    </row>
    <row r="63" spans="1:13" x14ac:dyDescent="0.25">
      <c r="A63" s="20">
        <v>7</v>
      </c>
      <c r="C63" s="533" t="s">
        <v>10</v>
      </c>
      <c r="D63" s="533" t="s">
        <v>478</v>
      </c>
      <c r="E63" s="533"/>
      <c r="F63" s="533"/>
      <c r="G63" s="533" t="s">
        <v>542</v>
      </c>
      <c r="H63" s="533" t="s">
        <v>887</v>
      </c>
      <c r="I63" s="533" t="s">
        <v>888</v>
      </c>
      <c r="J63" s="26"/>
      <c r="K63" s="26"/>
      <c r="L63" s="26"/>
      <c r="M63" s="26"/>
    </row>
    <row r="64" spans="1:13" ht="40.799999999999997" x14ac:dyDescent="0.25">
      <c r="A64" s="20">
        <v>8</v>
      </c>
      <c r="C64" s="533"/>
      <c r="D64" s="115" t="s">
        <v>884</v>
      </c>
      <c r="E64" s="115" t="s">
        <v>885</v>
      </c>
      <c r="F64" s="115" t="s">
        <v>889</v>
      </c>
      <c r="G64" s="533"/>
      <c r="H64" s="533"/>
      <c r="I64" s="533"/>
      <c r="J64" s="26"/>
      <c r="K64" s="26"/>
      <c r="L64" s="26"/>
      <c r="M64" s="26"/>
    </row>
    <row r="65" spans="1:13" x14ac:dyDescent="0.2">
      <c r="A65" s="20">
        <v>12</v>
      </c>
      <c r="C65" s="40">
        <f>+C39</f>
        <v>2025</v>
      </c>
      <c r="D65" s="174">
        <f>+'TABLA N°94 AUX IMP REC (2)'!E8</f>
        <v>315</v>
      </c>
      <c r="E65" s="64">
        <f>+(H65/1000)/((D65/1000)^2/4*3.1416)</f>
        <v>0.74424510865754034</v>
      </c>
      <c r="F65" s="37">
        <f>+'TABLA N°94 AUX IMP REC (2)'!H8</f>
        <v>233.79394500000001</v>
      </c>
      <c r="G65" s="138">
        <f>+F65</f>
        <v>233.79394500000001</v>
      </c>
      <c r="H65" s="138">
        <f>+'TABLA N°94 AUX IMP REC (2)'!K8</f>
        <v>58</v>
      </c>
      <c r="I65" s="198">
        <f>+G65-H65</f>
        <v>175.79394500000001</v>
      </c>
      <c r="J65" s="26"/>
      <c r="K65" s="26"/>
      <c r="L65" s="26"/>
      <c r="M65" s="26"/>
    </row>
    <row r="66" spans="1:13" x14ac:dyDescent="0.2">
      <c r="C66" s="40">
        <f>C65+1</f>
        <v>2026</v>
      </c>
      <c r="D66" s="174">
        <f>+D65</f>
        <v>315</v>
      </c>
      <c r="E66" s="64">
        <f>+E65</f>
        <v>0.74424510865754034</v>
      </c>
      <c r="F66" s="37">
        <f>+F65</f>
        <v>233.79394500000001</v>
      </c>
      <c r="G66" s="138">
        <f t="shared" ref="G66:G80" si="34">+G65</f>
        <v>233.79394500000001</v>
      </c>
      <c r="H66" s="138">
        <f t="shared" ref="H66:H80" si="35">+H65</f>
        <v>58</v>
      </c>
      <c r="I66" s="198">
        <f t="shared" ref="I66:I80" si="36">+I65</f>
        <v>175.79394500000001</v>
      </c>
      <c r="J66" s="26"/>
      <c r="K66" s="26"/>
      <c r="L66" s="26"/>
      <c r="M66" s="26"/>
    </row>
    <row r="67" spans="1:13" x14ac:dyDescent="0.2">
      <c r="C67" s="40">
        <f t="shared" ref="C67:C80" si="37">C66+1</f>
        <v>2027</v>
      </c>
      <c r="D67" s="174">
        <f t="shared" ref="D67:D80" si="38">+D66</f>
        <v>315</v>
      </c>
      <c r="E67" s="64">
        <f t="shared" ref="E67:E80" si="39">+E66</f>
        <v>0.74424510865754034</v>
      </c>
      <c r="F67" s="37">
        <f t="shared" ref="F67:F80" si="40">+F66</f>
        <v>233.79394500000001</v>
      </c>
      <c r="G67" s="138">
        <f t="shared" si="34"/>
        <v>233.79394500000001</v>
      </c>
      <c r="H67" s="138">
        <f t="shared" si="35"/>
        <v>58</v>
      </c>
      <c r="I67" s="198">
        <f t="shared" si="36"/>
        <v>175.79394500000001</v>
      </c>
      <c r="J67" s="26"/>
      <c r="K67" s="26"/>
      <c r="L67" s="26"/>
      <c r="M67" s="26"/>
    </row>
    <row r="68" spans="1:13" x14ac:dyDescent="0.2">
      <c r="C68" s="40">
        <f t="shared" si="37"/>
        <v>2028</v>
      </c>
      <c r="D68" s="174">
        <f t="shared" si="38"/>
        <v>315</v>
      </c>
      <c r="E68" s="64">
        <f t="shared" si="39"/>
        <v>0.74424510865754034</v>
      </c>
      <c r="F68" s="37">
        <f t="shared" si="40"/>
        <v>233.79394500000001</v>
      </c>
      <c r="G68" s="138">
        <f t="shared" si="34"/>
        <v>233.79394500000001</v>
      </c>
      <c r="H68" s="138">
        <f t="shared" si="35"/>
        <v>58</v>
      </c>
      <c r="I68" s="198">
        <f t="shared" si="36"/>
        <v>175.79394500000001</v>
      </c>
      <c r="J68" s="26"/>
      <c r="K68" s="26"/>
      <c r="L68" s="26"/>
      <c r="M68" s="26"/>
    </row>
    <row r="69" spans="1:13" x14ac:dyDescent="0.2">
      <c r="C69" s="40">
        <f t="shared" si="37"/>
        <v>2029</v>
      </c>
      <c r="D69" s="174">
        <f t="shared" si="38"/>
        <v>315</v>
      </c>
      <c r="E69" s="64">
        <f t="shared" si="39"/>
        <v>0.74424510865754034</v>
      </c>
      <c r="F69" s="37">
        <f t="shared" si="40"/>
        <v>233.79394500000001</v>
      </c>
      <c r="G69" s="138">
        <f t="shared" si="34"/>
        <v>233.79394500000001</v>
      </c>
      <c r="H69" s="138">
        <f t="shared" si="35"/>
        <v>58</v>
      </c>
      <c r="I69" s="198">
        <f t="shared" si="36"/>
        <v>175.79394500000001</v>
      </c>
      <c r="J69" s="26"/>
      <c r="K69" s="26"/>
      <c r="L69" s="26"/>
      <c r="M69" s="26"/>
    </row>
    <row r="70" spans="1:13" x14ac:dyDescent="0.2">
      <c r="C70" s="40">
        <f t="shared" si="37"/>
        <v>2030</v>
      </c>
      <c r="D70" s="174">
        <f t="shared" si="38"/>
        <v>315</v>
      </c>
      <c r="E70" s="64">
        <f t="shared" si="39"/>
        <v>0.74424510865754034</v>
      </c>
      <c r="F70" s="37">
        <f t="shared" si="40"/>
        <v>233.79394500000001</v>
      </c>
      <c r="G70" s="138">
        <f t="shared" si="34"/>
        <v>233.79394500000001</v>
      </c>
      <c r="H70" s="138">
        <f t="shared" si="35"/>
        <v>58</v>
      </c>
      <c r="I70" s="198">
        <f t="shared" si="36"/>
        <v>175.79394500000001</v>
      </c>
      <c r="J70" s="26"/>
      <c r="K70" s="26"/>
      <c r="L70" s="26"/>
      <c r="M70" s="26"/>
    </row>
    <row r="71" spans="1:13" x14ac:dyDescent="0.2">
      <c r="C71" s="40">
        <f t="shared" si="37"/>
        <v>2031</v>
      </c>
      <c r="D71" s="174">
        <f t="shared" si="38"/>
        <v>315</v>
      </c>
      <c r="E71" s="64">
        <f t="shared" si="39"/>
        <v>0.74424510865754034</v>
      </c>
      <c r="F71" s="37">
        <f t="shared" si="40"/>
        <v>233.79394500000001</v>
      </c>
      <c r="G71" s="138">
        <f t="shared" si="34"/>
        <v>233.79394500000001</v>
      </c>
      <c r="H71" s="138">
        <f t="shared" si="35"/>
        <v>58</v>
      </c>
      <c r="I71" s="198">
        <f t="shared" si="36"/>
        <v>175.79394500000001</v>
      </c>
      <c r="J71" s="26"/>
      <c r="K71" s="26"/>
      <c r="L71" s="26"/>
      <c r="M71" s="26"/>
    </row>
    <row r="72" spans="1:13" x14ac:dyDescent="0.2">
      <c r="C72" s="40">
        <f t="shared" si="37"/>
        <v>2032</v>
      </c>
      <c r="D72" s="174">
        <f t="shared" si="38"/>
        <v>315</v>
      </c>
      <c r="E72" s="64">
        <f t="shared" si="39"/>
        <v>0.74424510865754034</v>
      </c>
      <c r="F72" s="37">
        <f t="shared" si="40"/>
        <v>233.79394500000001</v>
      </c>
      <c r="G72" s="138">
        <f t="shared" si="34"/>
        <v>233.79394500000001</v>
      </c>
      <c r="H72" s="138">
        <f t="shared" si="35"/>
        <v>58</v>
      </c>
      <c r="I72" s="198">
        <f t="shared" si="36"/>
        <v>175.79394500000001</v>
      </c>
      <c r="J72" s="26"/>
      <c r="K72" s="26"/>
      <c r="L72" s="26"/>
      <c r="M72" s="26"/>
    </row>
    <row r="73" spans="1:13" x14ac:dyDescent="0.2">
      <c r="C73" s="40">
        <f t="shared" si="37"/>
        <v>2033</v>
      </c>
      <c r="D73" s="174">
        <f t="shared" si="38"/>
        <v>315</v>
      </c>
      <c r="E73" s="64">
        <f t="shared" si="39"/>
        <v>0.74424510865754034</v>
      </c>
      <c r="F73" s="37">
        <f t="shared" si="40"/>
        <v>233.79394500000001</v>
      </c>
      <c r="G73" s="138">
        <f t="shared" si="34"/>
        <v>233.79394500000001</v>
      </c>
      <c r="H73" s="138">
        <f t="shared" si="35"/>
        <v>58</v>
      </c>
      <c r="I73" s="198">
        <f t="shared" si="36"/>
        <v>175.79394500000001</v>
      </c>
      <c r="J73" s="26"/>
      <c r="K73" s="26"/>
      <c r="L73" s="26"/>
      <c r="M73" s="26"/>
    </row>
    <row r="74" spans="1:13" x14ac:dyDescent="0.2">
      <c r="C74" s="40">
        <f t="shared" si="37"/>
        <v>2034</v>
      </c>
      <c r="D74" s="174">
        <f t="shared" si="38"/>
        <v>315</v>
      </c>
      <c r="E74" s="64">
        <f t="shared" si="39"/>
        <v>0.74424510865754034</v>
      </c>
      <c r="F74" s="37">
        <f t="shared" si="40"/>
        <v>233.79394500000001</v>
      </c>
      <c r="G74" s="138">
        <f t="shared" si="34"/>
        <v>233.79394500000001</v>
      </c>
      <c r="H74" s="138">
        <f t="shared" si="35"/>
        <v>58</v>
      </c>
      <c r="I74" s="198">
        <f t="shared" si="36"/>
        <v>175.79394500000001</v>
      </c>
      <c r="J74" s="26"/>
      <c r="K74" s="26"/>
      <c r="L74" s="26"/>
      <c r="M74" s="26"/>
    </row>
    <row r="75" spans="1:13" x14ac:dyDescent="0.2">
      <c r="C75" s="40">
        <f t="shared" si="37"/>
        <v>2035</v>
      </c>
      <c r="D75" s="174">
        <f t="shared" si="38"/>
        <v>315</v>
      </c>
      <c r="E75" s="64">
        <f t="shared" si="39"/>
        <v>0.74424510865754034</v>
      </c>
      <c r="F75" s="37">
        <f t="shared" si="40"/>
        <v>233.79394500000001</v>
      </c>
      <c r="G75" s="138">
        <f t="shared" si="34"/>
        <v>233.79394500000001</v>
      </c>
      <c r="H75" s="138">
        <f t="shared" si="35"/>
        <v>58</v>
      </c>
      <c r="I75" s="198">
        <f t="shared" si="36"/>
        <v>175.79394500000001</v>
      </c>
      <c r="J75" s="26"/>
      <c r="K75" s="26"/>
      <c r="L75" s="26"/>
      <c r="M75" s="26"/>
    </row>
    <row r="76" spans="1:13" x14ac:dyDescent="0.2">
      <c r="C76" s="40">
        <f t="shared" si="37"/>
        <v>2036</v>
      </c>
      <c r="D76" s="174">
        <f t="shared" si="38"/>
        <v>315</v>
      </c>
      <c r="E76" s="64">
        <f t="shared" si="39"/>
        <v>0.74424510865754034</v>
      </c>
      <c r="F76" s="37">
        <f t="shared" si="40"/>
        <v>233.79394500000001</v>
      </c>
      <c r="G76" s="138">
        <f t="shared" si="34"/>
        <v>233.79394500000001</v>
      </c>
      <c r="H76" s="138">
        <f t="shared" si="35"/>
        <v>58</v>
      </c>
      <c r="I76" s="198">
        <f t="shared" si="36"/>
        <v>175.79394500000001</v>
      </c>
      <c r="J76" s="26"/>
      <c r="K76" s="26"/>
      <c r="L76" s="26"/>
      <c r="M76" s="26"/>
    </row>
    <row r="77" spans="1:13" x14ac:dyDescent="0.2">
      <c r="C77" s="40">
        <f t="shared" si="37"/>
        <v>2037</v>
      </c>
      <c r="D77" s="174">
        <f t="shared" si="38"/>
        <v>315</v>
      </c>
      <c r="E77" s="64">
        <f t="shared" si="39"/>
        <v>0.74424510865754034</v>
      </c>
      <c r="F77" s="37">
        <f t="shared" si="40"/>
        <v>233.79394500000001</v>
      </c>
      <c r="G77" s="138">
        <f t="shared" si="34"/>
        <v>233.79394500000001</v>
      </c>
      <c r="H77" s="138">
        <f t="shared" si="35"/>
        <v>58</v>
      </c>
      <c r="I77" s="198">
        <f t="shared" si="36"/>
        <v>175.79394500000001</v>
      </c>
      <c r="J77" s="26"/>
      <c r="K77" s="26"/>
      <c r="L77" s="26"/>
      <c r="M77" s="26"/>
    </row>
    <row r="78" spans="1:13" x14ac:dyDescent="0.2">
      <c r="C78" s="40">
        <f t="shared" si="37"/>
        <v>2038</v>
      </c>
      <c r="D78" s="174">
        <f t="shared" si="38"/>
        <v>315</v>
      </c>
      <c r="E78" s="64">
        <f t="shared" si="39"/>
        <v>0.74424510865754034</v>
      </c>
      <c r="F78" s="37">
        <f t="shared" si="40"/>
        <v>233.79394500000001</v>
      </c>
      <c r="G78" s="138">
        <f t="shared" si="34"/>
        <v>233.79394500000001</v>
      </c>
      <c r="H78" s="138">
        <f t="shared" si="35"/>
        <v>58</v>
      </c>
      <c r="I78" s="198">
        <f t="shared" si="36"/>
        <v>175.79394500000001</v>
      </c>
      <c r="J78" s="26"/>
      <c r="K78" s="26"/>
      <c r="L78" s="26"/>
      <c r="M78" s="26"/>
    </row>
    <row r="79" spans="1:13" x14ac:dyDescent="0.2">
      <c r="C79" s="40">
        <f t="shared" si="37"/>
        <v>2039</v>
      </c>
      <c r="D79" s="174">
        <f t="shared" si="38"/>
        <v>315</v>
      </c>
      <c r="E79" s="64">
        <f t="shared" si="39"/>
        <v>0.74424510865754034</v>
      </c>
      <c r="F79" s="37">
        <f t="shared" si="40"/>
        <v>233.79394500000001</v>
      </c>
      <c r="G79" s="138">
        <f t="shared" si="34"/>
        <v>233.79394500000001</v>
      </c>
      <c r="H79" s="138">
        <f t="shared" si="35"/>
        <v>58</v>
      </c>
      <c r="I79" s="198">
        <f t="shared" si="36"/>
        <v>175.79394500000001</v>
      </c>
      <c r="J79" s="26"/>
      <c r="K79" s="26"/>
      <c r="L79" s="26"/>
      <c r="M79" s="26"/>
    </row>
    <row r="80" spans="1:13" x14ac:dyDescent="0.2">
      <c r="C80" s="40">
        <f t="shared" si="37"/>
        <v>2040</v>
      </c>
      <c r="D80" s="174">
        <f t="shared" si="38"/>
        <v>315</v>
      </c>
      <c r="E80" s="64">
        <f t="shared" si="39"/>
        <v>0.74424510865754034</v>
      </c>
      <c r="F80" s="37">
        <f t="shared" si="40"/>
        <v>233.79394500000001</v>
      </c>
      <c r="G80" s="138">
        <f t="shared" si="34"/>
        <v>233.79394500000001</v>
      </c>
      <c r="H80" s="138">
        <f t="shared" si="35"/>
        <v>58</v>
      </c>
      <c r="I80" s="198">
        <f t="shared" si="36"/>
        <v>175.79394500000001</v>
      </c>
      <c r="J80" s="26"/>
      <c r="K80" s="26"/>
      <c r="L80" s="26"/>
      <c r="M80" s="26"/>
    </row>
  </sheetData>
  <mergeCells count="29">
    <mergeCell ref="C61:D61"/>
    <mergeCell ref="I63:I64"/>
    <mergeCell ref="C63:C64"/>
    <mergeCell ref="D63:F63"/>
    <mergeCell ref="G63:G64"/>
    <mergeCell ref="H63:H64"/>
    <mergeCell ref="L37:L38"/>
    <mergeCell ref="C11:C12"/>
    <mergeCell ref="D11:F11"/>
    <mergeCell ref="G11:I11"/>
    <mergeCell ref="J11:J12"/>
    <mergeCell ref="K11:K12"/>
    <mergeCell ref="C37:C38"/>
    <mergeCell ref="D37:F37"/>
    <mergeCell ref="G37:I37"/>
    <mergeCell ref="J37:J38"/>
    <mergeCell ref="K37:K38"/>
    <mergeCell ref="E33:L33"/>
    <mergeCell ref="E34:L34"/>
    <mergeCell ref="E35:L35"/>
    <mergeCell ref="L11:L12"/>
    <mergeCell ref="C35:D35"/>
    <mergeCell ref="C2:L2"/>
    <mergeCell ref="C3:K3"/>
    <mergeCell ref="C4:K4"/>
    <mergeCell ref="E8:L8"/>
    <mergeCell ref="E9:L9"/>
    <mergeCell ref="E7:L7"/>
    <mergeCell ref="C9:D9"/>
  </mergeCells>
  <pageMargins left="0.78740157480314965" right="0.78740157480314965" top="0.78740157480314965" bottom="0.78740157480314965" header="0.78740157480314965" footer="0.78740157480314965"/>
  <pageSetup orientation="portrait" horizontalDpi="300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969B-A87A-493C-A295-74025452759F}">
  <sheetPr codeName="Hoja76"/>
  <dimension ref="B1:Q25"/>
  <sheetViews>
    <sheetView workbookViewId="0"/>
  </sheetViews>
  <sheetFormatPr baseColWidth="10" defaultRowHeight="10.199999999999999" x14ac:dyDescent="0.25"/>
  <cols>
    <col min="1" max="1" width="11.5546875" style="26"/>
    <col min="2" max="2" width="8" style="26" customWidth="1"/>
    <col min="3" max="3" width="5.44140625" style="26" customWidth="1"/>
    <col min="4" max="4" width="7.77734375" style="26" customWidth="1"/>
    <col min="5" max="5" width="8.5546875" style="26" customWidth="1"/>
    <col min="6" max="6" width="5.6640625" style="26" customWidth="1"/>
    <col min="7" max="7" width="5.33203125" style="26" customWidth="1"/>
    <col min="8" max="8" width="6.5546875" style="26" customWidth="1"/>
    <col min="9" max="9" width="6" style="26" customWidth="1"/>
    <col min="10" max="10" width="8.21875" style="26" customWidth="1"/>
    <col min="11" max="11" width="8.44140625" style="26" customWidth="1"/>
    <col min="12" max="12" width="7.44140625" style="26" customWidth="1"/>
    <col min="13" max="13" width="7.6640625" style="26" customWidth="1"/>
    <col min="14" max="14" width="8.21875" style="26" customWidth="1"/>
    <col min="15" max="15" width="7.109375" style="26" bestFit="1" customWidth="1"/>
    <col min="16" max="16" width="10.77734375" style="26" customWidth="1"/>
    <col min="17" max="17" width="10.6640625" style="26" customWidth="1"/>
    <col min="18" max="16384" width="11.5546875" style="26"/>
  </cols>
  <sheetData>
    <row r="1" spans="2:17" x14ac:dyDescent="0.25">
      <c r="C1" s="20"/>
      <c r="D1" s="20"/>
      <c r="E1" s="20"/>
      <c r="F1" s="20"/>
      <c r="G1" s="20"/>
    </row>
    <row r="2" spans="2:17" x14ac:dyDescent="0.25">
      <c r="B2" s="529" t="s">
        <v>910</v>
      </c>
      <c r="C2" s="529"/>
      <c r="D2" s="529"/>
      <c r="E2" s="529"/>
      <c r="F2" s="529"/>
      <c r="G2" s="529"/>
    </row>
    <row r="3" spans="2:17" x14ac:dyDescent="0.25">
      <c r="B3" s="529" t="s">
        <v>856</v>
      </c>
      <c r="C3" s="529"/>
      <c r="D3" s="529"/>
      <c r="E3" s="529"/>
      <c r="F3" s="529"/>
      <c r="G3" s="529"/>
    </row>
    <row r="4" spans="2:17" s="20" customFormat="1" x14ac:dyDescent="0.25">
      <c r="B4" s="529" t="s">
        <v>470</v>
      </c>
      <c r="C4" s="529"/>
      <c r="D4" s="529"/>
      <c r="E4" s="529"/>
      <c r="F4" s="529"/>
      <c r="G4" s="529"/>
    </row>
    <row r="5" spans="2:17" s="20" customFormat="1" x14ac:dyDescent="0.25">
      <c r="B5" s="197"/>
      <c r="C5" s="197"/>
      <c r="D5" s="197"/>
      <c r="E5" s="197"/>
      <c r="F5" s="197"/>
      <c r="G5" s="197"/>
    </row>
    <row r="6" spans="2:17" x14ac:dyDescent="0.25">
      <c r="C6" s="20"/>
      <c r="D6" s="20"/>
      <c r="E6" s="20"/>
      <c r="F6" s="20"/>
      <c r="G6" s="20"/>
    </row>
    <row r="7" spans="2:17" x14ac:dyDescent="0.25">
      <c r="B7" s="26" t="s">
        <v>16</v>
      </c>
      <c r="C7" s="114"/>
      <c r="D7" s="114"/>
      <c r="E7" s="20"/>
      <c r="F7" s="20"/>
      <c r="G7" s="20"/>
    </row>
    <row r="8" spans="2:17" x14ac:dyDescent="0.25">
      <c r="B8" s="26" t="s">
        <v>171</v>
      </c>
      <c r="C8" s="114" t="s">
        <v>356</v>
      </c>
      <c r="D8" s="114"/>
      <c r="E8" s="20"/>
      <c r="F8" s="20"/>
      <c r="G8" s="20"/>
    </row>
    <row r="9" spans="2:17" s="135" customFormat="1" x14ac:dyDescent="0.25">
      <c r="B9" s="534" t="s">
        <v>857</v>
      </c>
      <c r="C9" s="534" t="s">
        <v>858</v>
      </c>
      <c r="D9" s="534" t="s">
        <v>859</v>
      </c>
      <c r="E9" s="534" t="s">
        <v>860</v>
      </c>
      <c r="F9" s="533" t="s">
        <v>861</v>
      </c>
      <c r="G9" s="533"/>
      <c r="H9" s="533"/>
      <c r="I9" s="533" t="s">
        <v>873</v>
      </c>
      <c r="J9" s="533"/>
      <c r="K9" s="533"/>
      <c r="L9" s="533"/>
      <c r="M9" s="533"/>
      <c r="N9" s="533"/>
      <c r="O9" s="534" t="s">
        <v>868</v>
      </c>
      <c r="P9" s="533" t="s">
        <v>869</v>
      </c>
      <c r="Q9" s="533"/>
    </row>
    <row r="10" spans="2:17" s="135" customFormat="1" ht="40.799999999999997" x14ac:dyDescent="0.25">
      <c r="B10" s="536"/>
      <c r="C10" s="536"/>
      <c r="D10" s="536"/>
      <c r="E10" s="536"/>
      <c r="F10" s="115" t="s">
        <v>862</v>
      </c>
      <c r="G10" s="115" t="s">
        <v>278</v>
      </c>
      <c r="H10" s="115" t="s">
        <v>863</v>
      </c>
      <c r="I10" s="115" t="s">
        <v>862</v>
      </c>
      <c r="J10" s="115" t="s">
        <v>864</v>
      </c>
      <c r="K10" s="115" t="s">
        <v>865</v>
      </c>
      <c r="L10" s="115" t="s">
        <v>866</v>
      </c>
      <c r="M10" s="115" t="s">
        <v>867</v>
      </c>
      <c r="N10" s="115" t="s">
        <v>872</v>
      </c>
      <c r="O10" s="536"/>
      <c r="P10" s="115" t="s">
        <v>870</v>
      </c>
      <c r="Q10" s="115" t="s">
        <v>871</v>
      </c>
    </row>
    <row r="11" spans="2:17" x14ac:dyDescent="0.25"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</row>
    <row r="12" spans="2:17" x14ac:dyDescent="0.25"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</row>
    <row r="13" spans="2:17" x14ac:dyDescent="0.25"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</row>
    <row r="14" spans="2:17" x14ac:dyDescent="0.25"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</row>
    <row r="15" spans="2:17" x14ac:dyDescent="0.25"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</row>
    <row r="16" spans="2:17" x14ac:dyDescent="0.25"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2:17" x14ac:dyDescent="0.25"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</row>
    <row r="18" spans="2:17" x14ac:dyDescent="0.25"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</row>
    <row r="19" spans="2:17" x14ac:dyDescent="0.25"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</row>
    <row r="20" spans="2:17" x14ac:dyDescent="0.25"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</row>
    <row r="21" spans="2:17" x14ac:dyDescent="0.25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</row>
    <row r="22" spans="2:17" x14ac:dyDescent="0.25"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</row>
    <row r="23" spans="2:17" x14ac:dyDescent="0.25"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</row>
    <row r="24" spans="2:17" x14ac:dyDescent="0.25"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</row>
    <row r="25" spans="2:17" x14ac:dyDescent="0.25"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</row>
  </sheetData>
  <mergeCells count="11">
    <mergeCell ref="I9:N9"/>
    <mergeCell ref="O9:O10"/>
    <mergeCell ref="P9:Q9"/>
    <mergeCell ref="B2:G2"/>
    <mergeCell ref="B3:G3"/>
    <mergeCell ref="B4:G4"/>
    <mergeCell ref="B9:B10"/>
    <mergeCell ref="C9:C10"/>
    <mergeCell ref="D9:D10"/>
    <mergeCell ref="E9:E10"/>
    <mergeCell ref="F9:H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Hoja34"/>
  <dimension ref="B1:AB10"/>
  <sheetViews>
    <sheetView workbookViewId="0">
      <selection activeCell="E4" sqref="E4"/>
    </sheetView>
  </sheetViews>
  <sheetFormatPr baseColWidth="10" defaultColWidth="11.44140625" defaultRowHeight="10.199999999999999" x14ac:dyDescent="0.2"/>
  <cols>
    <col min="1" max="1" width="10.6640625" style="213" customWidth="1"/>
    <col min="2" max="2" width="14.5546875" style="213" bestFit="1" customWidth="1"/>
    <col min="3" max="3" width="14.5546875" style="213" customWidth="1"/>
    <col min="4" max="4" width="31.21875" style="342" customWidth="1"/>
    <col min="5" max="5" width="19.44140625" style="349" customWidth="1"/>
    <col min="6" max="6" width="16.44140625" style="342" customWidth="1"/>
    <col min="7" max="10" width="12.6640625" style="213" customWidth="1"/>
    <col min="11" max="11" width="15.6640625" style="213" customWidth="1"/>
    <col min="12" max="27" width="7.6640625" style="213" customWidth="1"/>
    <col min="28" max="16384" width="11.44140625" style="213"/>
  </cols>
  <sheetData>
    <row r="1" spans="2:28" s="331" customFormat="1" x14ac:dyDescent="0.25">
      <c r="B1" s="329"/>
      <c r="C1" s="329"/>
      <c r="D1" s="330"/>
      <c r="E1" s="348"/>
      <c r="F1" s="330"/>
      <c r="H1" s="332"/>
      <c r="I1" s="333"/>
      <c r="J1" s="333"/>
      <c r="K1" s="329"/>
    </row>
    <row r="3" spans="2:28" ht="30.6" x14ac:dyDescent="0.2">
      <c r="B3" s="314" t="s">
        <v>171</v>
      </c>
      <c r="C3" s="314" t="s">
        <v>1026</v>
      </c>
      <c r="D3" s="334" t="s">
        <v>172</v>
      </c>
      <c r="E3" s="247" t="s">
        <v>180</v>
      </c>
      <c r="F3" s="335" t="s">
        <v>811</v>
      </c>
      <c r="G3" s="335" t="s">
        <v>914</v>
      </c>
      <c r="H3" s="335" t="s">
        <v>915</v>
      </c>
      <c r="I3" s="335" t="s">
        <v>916</v>
      </c>
      <c r="J3" s="335" t="s">
        <v>917</v>
      </c>
      <c r="K3" s="336" t="s">
        <v>181</v>
      </c>
      <c r="L3" s="317">
        <v>2025</v>
      </c>
      <c r="M3" s="317">
        <f t="shared" ref="M3:AA3" si="0">+L3+1</f>
        <v>2026</v>
      </c>
      <c r="N3" s="317">
        <f t="shared" si="0"/>
        <v>2027</v>
      </c>
      <c r="O3" s="317">
        <f t="shared" si="0"/>
        <v>2028</v>
      </c>
      <c r="P3" s="317">
        <f t="shared" si="0"/>
        <v>2029</v>
      </c>
      <c r="Q3" s="317">
        <f t="shared" si="0"/>
        <v>2030</v>
      </c>
      <c r="R3" s="317">
        <f t="shared" si="0"/>
        <v>2031</v>
      </c>
      <c r="S3" s="317">
        <f t="shared" si="0"/>
        <v>2032</v>
      </c>
      <c r="T3" s="317">
        <f t="shared" si="0"/>
        <v>2033</v>
      </c>
      <c r="U3" s="317">
        <f t="shared" si="0"/>
        <v>2034</v>
      </c>
      <c r="V3" s="317">
        <f t="shared" si="0"/>
        <v>2035</v>
      </c>
      <c r="W3" s="317">
        <f t="shared" si="0"/>
        <v>2036</v>
      </c>
      <c r="X3" s="317">
        <f t="shared" si="0"/>
        <v>2037</v>
      </c>
      <c r="Y3" s="317">
        <f t="shared" si="0"/>
        <v>2038</v>
      </c>
      <c r="Z3" s="317">
        <f t="shared" si="0"/>
        <v>2039</v>
      </c>
      <c r="AA3" s="317">
        <f t="shared" si="0"/>
        <v>2040</v>
      </c>
    </row>
    <row r="4" spans="2:28" ht="20.399999999999999" x14ac:dyDescent="0.2">
      <c r="B4" s="337" t="s">
        <v>182</v>
      </c>
      <c r="C4" s="337" t="s">
        <v>1102</v>
      </c>
      <c r="D4" s="483" t="s">
        <v>1261</v>
      </c>
      <c r="E4" s="247" t="s">
        <v>812</v>
      </c>
      <c r="F4" s="346">
        <v>2027</v>
      </c>
      <c r="G4" s="339">
        <f t="shared" ref="G4:G10" si="1">SUM(L4:Z4)</f>
        <v>100</v>
      </c>
      <c r="H4" s="317">
        <f t="shared" ref="H4:H10" si="2">+F4-1</f>
        <v>2026</v>
      </c>
      <c r="I4" s="317">
        <f t="shared" ref="I4:I10" si="3">+H4</f>
        <v>2026</v>
      </c>
      <c r="J4" s="317" t="s">
        <v>97</v>
      </c>
      <c r="K4" s="336"/>
      <c r="L4" s="317"/>
      <c r="M4" s="317">
        <v>100</v>
      </c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</row>
    <row r="5" spans="2:28" ht="20.399999999999999" x14ac:dyDescent="0.2">
      <c r="B5" s="337" t="s">
        <v>182</v>
      </c>
      <c r="C5" s="337" t="s">
        <v>1103</v>
      </c>
      <c r="D5" s="483" t="s">
        <v>1262</v>
      </c>
      <c r="E5" s="247" t="s">
        <v>812</v>
      </c>
      <c r="F5" s="346">
        <v>2029</v>
      </c>
      <c r="G5" s="339">
        <f t="shared" si="1"/>
        <v>3000</v>
      </c>
      <c r="H5" s="317">
        <f t="shared" si="2"/>
        <v>2028</v>
      </c>
      <c r="I5" s="317">
        <f t="shared" si="3"/>
        <v>2028</v>
      </c>
      <c r="J5" s="317" t="s">
        <v>97</v>
      </c>
      <c r="K5" s="336"/>
      <c r="L5" s="317"/>
      <c r="M5" s="317"/>
      <c r="N5" s="317"/>
      <c r="O5" s="317">
        <v>3000</v>
      </c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</row>
    <row r="6" spans="2:28" ht="20.399999999999999" x14ac:dyDescent="0.2">
      <c r="B6" s="337" t="s">
        <v>182</v>
      </c>
      <c r="C6" s="337" t="s">
        <v>1104</v>
      </c>
      <c r="D6" s="483" t="s">
        <v>1263</v>
      </c>
      <c r="E6" s="247" t="s">
        <v>812</v>
      </c>
      <c r="F6" s="346">
        <v>2029</v>
      </c>
      <c r="G6" s="339">
        <f t="shared" si="1"/>
        <v>250</v>
      </c>
      <c r="H6" s="317">
        <f t="shared" si="2"/>
        <v>2028</v>
      </c>
      <c r="I6" s="317">
        <f t="shared" si="3"/>
        <v>2028</v>
      </c>
      <c r="J6" s="317" t="s">
        <v>97</v>
      </c>
      <c r="K6" s="336"/>
      <c r="L6" s="317"/>
      <c r="M6" s="317"/>
      <c r="N6" s="317"/>
      <c r="O6" s="317">
        <v>250</v>
      </c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</row>
    <row r="7" spans="2:28" ht="20.399999999999999" x14ac:dyDescent="0.2">
      <c r="B7" s="337" t="s">
        <v>182</v>
      </c>
      <c r="C7" s="337" t="s">
        <v>1105</v>
      </c>
      <c r="D7" s="483" t="s">
        <v>1097</v>
      </c>
      <c r="E7" s="247" t="s">
        <v>812</v>
      </c>
      <c r="F7" s="346">
        <v>2027</v>
      </c>
      <c r="G7" s="339">
        <f t="shared" si="1"/>
        <v>80</v>
      </c>
      <c r="H7" s="317">
        <f t="shared" si="2"/>
        <v>2026</v>
      </c>
      <c r="I7" s="317">
        <f t="shared" si="3"/>
        <v>2026</v>
      </c>
      <c r="J7" s="317" t="s">
        <v>97</v>
      </c>
      <c r="K7" s="336"/>
      <c r="L7" s="317"/>
      <c r="M7" s="317">
        <v>80</v>
      </c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</row>
    <row r="8" spans="2:28" x14ac:dyDescent="0.2">
      <c r="B8" s="337" t="s">
        <v>183</v>
      </c>
      <c r="C8" s="337" t="s">
        <v>1106</v>
      </c>
      <c r="D8" s="483" t="s">
        <v>1260</v>
      </c>
      <c r="E8" s="247" t="s">
        <v>812</v>
      </c>
      <c r="F8" s="346">
        <v>2039</v>
      </c>
      <c r="G8" s="339">
        <v>750</v>
      </c>
      <c r="H8" s="317">
        <f t="shared" si="2"/>
        <v>2038</v>
      </c>
      <c r="I8" s="317">
        <f t="shared" si="3"/>
        <v>2038</v>
      </c>
      <c r="J8" s="317" t="s">
        <v>97</v>
      </c>
      <c r="K8" s="314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>
        <v>750</v>
      </c>
      <c r="Z8" s="339"/>
      <c r="AA8" s="339"/>
      <c r="AB8" s="340"/>
    </row>
    <row r="9" spans="2:28" ht="20.399999999999999" x14ac:dyDescent="0.2">
      <c r="B9" s="337" t="s">
        <v>184</v>
      </c>
      <c r="C9" s="337" t="s">
        <v>1107</v>
      </c>
      <c r="D9" s="483" t="s">
        <v>1264</v>
      </c>
      <c r="E9" s="247" t="s">
        <v>812</v>
      </c>
      <c r="F9" s="346">
        <v>2037</v>
      </c>
      <c r="G9" s="339">
        <f t="shared" si="1"/>
        <v>100</v>
      </c>
      <c r="H9" s="317">
        <f t="shared" si="2"/>
        <v>2036</v>
      </c>
      <c r="I9" s="317">
        <f t="shared" si="3"/>
        <v>2036</v>
      </c>
      <c r="J9" s="317" t="s">
        <v>97</v>
      </c>
      <c r="K9" s="314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>
        <v>100</v>
      </c>
      <c r="X9" s="341"/>
      <c r="Y9" s="341"/>
      <c r="Z9" s="341"/>
      <c r="AA9" s="341"/>
      <c r="AB9" s="340"/>
    </row>
    <row r="10" spans="2:28" ht="20.399999999999999" x14ac:dyDescent="0.2">
      <c r="B10" s="337" t="s">
        <v>185</v>
      </c>
      <c r="C10" s="337" t="s">
        <v>1259</v>
      </c>
      <c r="D10" s="483" t="s">
        <v>1265</v>
      </c>
      <c r="E10" s="247" t="s">
        <v>812</v>
      </c>
      <c r="F10" s="346">
        <v>2035</v>
      </c>
      <c r="G10" s="339">
        <f t="shared" si="1"/>
        <v>5000</v>
      </c>
      <c r="H10" s="317">
        <f t="shared" si="2"/>
        <v>2034</v>
      </c>
      <c r="I10" s="317">
        <f t="shared" si="3"/>
        <v>2034</v>
      </c>
      <c r="J10" s="317" t="s">
        <v>97</v>
      </c>
      <c r="K10" s="314"/>
      <c r="L10" s="341"/>
      <c r="M10" s="339"/>
      <c r="N10" s="339"/>
      <c r="O10" s="339"/>
      <c r="P10" s="341"/>
      <c r="Q10" s="341"/>
      <c r="R10" s="341"/>
      <c r="S10" s="341"/>
      <c r="T10" s="341"/>
      <c r="U10" s="341">
        <v>5000</v>
      </c>
      <c r="V10" s="341"/>
      <c r="W10" s="341"/>
      <c r="X10" s="341"/>
      <c r="Y10" s="341"/>
      <c r="Z10" s="341"/>
      <c r="AA10" s="341"/>
      <c r="AB10" s="340"/>
    </row>
  </sheetData>
  <phoneticPr fontId="53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Hoja77"/>
  <dimension ref="A2:F14"/>
  <sheetViews>
    <sheetView workbookViewId="0">
      <selection activeCell="C8" sqref="C8:F14"/>
    </sheetView>
  </sheetViews>
  <sheetFormatPr baseColWidth="10" defaultColWidth="11.44140625" defaultRowHeight="10.199999999999999" x14ac:dyDescent="0.25"/>
  <cols>
    <col min="1" max="1" width="10.6640625" style="306" customWidth="1"/>
    <col min="2" max="2" width="13.88671875" style="15" customWidth="1"/>
    <col min="3" max="3" width="12.44140625" style="17" bestFit="1" customWidth="1"/>
    <col min="4" max="4" width="31.33203125" style="15" customWidth="1"/>
    <col min="5" max="16384" width="11.44140625" style="15"/>
  </cols>
  <sheetData>
    <row r="2" spans="2:6" x14ac:dyDescent="0.25">
      <c r="B2" s="635" t="s">
        <v>556</v>
      </c>
      <c r="C2" s="635"/>
      <c r="D2" s="635"/>
    </row>
    <row r="3" spans="2:6" x14ac:dyDescent="0.25">
      <c r="B3" s="635" t="s">
        <v>557</v>
      </c>
      <c r="C3" s="635"/>
      <c r="D3" s="635"/>
    </row>
    <row r="7" spans="2:6" ht="20.399999999999999" x14ac:dyDescent="0.25">
      <c r="B7" s="314" t="s">
        <v>171</v>
      </c>
      <c r="C7" s="247" t="s">
        <v>1026</v>
      </c>
      <c r="D7" s="334" t="s">
        <v>172</v>
      </c>
      <c r="E7" s="247" t="s">
        <v>180</v>
      </c>
      <c r="F7" s="335" t="s">
        <v>811</v>
      </c>
    </row>
    <row r="8" spans="2:6" ht="20.399999999999999" x14ac:dyDescent="0.25">
      <c r="B8" s="337" t="str">
        <f>+'Solucion Definida por la Empres'!B4</f>
        <v>1.- PRODUCCION</v>
      </c>
      <c r="C8" s="314" t="str">
        <f>+'Solucion Definida por la Empres'!C4</f>
        <v>OBRA_PD_2025_01</v>
      </c>
      <c r="D8" s="338" t="str">
        <f>+'Solucion Definida por la Empres'!D4</f>
        <v>Traslado de D°A° desde captación 203_P14 a captación 203_P21, por un caudal de 15 l/s.</v>
      </c>
      <c r="E8" s="247" t="str">
        <f>+'Solucion Definida por la Empres'!E4</f>
        <v>Aumento Capacidad</v>
      </c>
      <c r="F8" s="346">
        <f>+'Solucion Definida por la Empres'!F4</f>
        <v>2027</v>
      </c>
    </row>
    <row r="9" spans="2:6" ht="20.399999999999999" x14ac:dyDescent="0.25">
      <c r="B9" s="337" t="str">
        <f>+'Solucion Definida por la Empres'!B5</f>
        <v>1.- PRODUCCION</v>
      </c>
      <c r="C9" s="314" t="str">
        <f>+'Solucion Definida por la Empres'!C5</f>
        <v>OBRA_PD_2025_02</v>
      </c>
      <c r="D9" s="338" t="str">
        <f>+'Solucion Definida por la Empres'!D5</f>
        <v>Aumento de explotación de captación 203_P12EX_6 de un caudal de 14 l/s a 20 l/s.</v>
      </c>
      <c r="E9" s="247" t="str">
        <f>+'Solucion Definida por la Empres'!E5</f>
        <v>Aumento Capacidad</v>
      </c>
      <c r="F9" s="346">
        <f>+'Solucion Definida por la Empres'!F5</f>
        <v>2029</v>
      </c>
    </row>
    <row r="10" spans="2:6" ht="20.399999999999999" x14ac:dyDescent="0.25">
      <c r="B10" s="337" t="str">
        <f>+'Solucion Definida por la Empres'!B6</f>
        <v>1.- PRODUCCION</v>
      </c>
      <c r="C10" s="314" t="str">
        <f>+'Solucion Definida por la Empres'!C6</f>
        <v>OBRA_PD_2025_03</v>
      </c>
      <c r="D10" s="338" t="str">
        <f>+'Solucion Definida por la Empres'!D6</f>
        <v>Aumento de explotación de captación 203_P16 de un caudal de 30 l/s a 38 l/s.</v>
      </c>
      <c r="E10" s="247" t="str">
        <f>+'Solucion Definida por la Empres'!E6</f>
        <v>Aumento Capacidad</v>
      </c>
      <c r="F10" s="346">
        <f>+'Solucion Definida por la Empres'!F6</f>
        <v>2029</v>
      </c>
    </row>
    <row r="11" spans="2:6" ht="20.399999999999999" x14ac:dyDescent="0.25">
      <c r="B11" s="337" t="str">
        <f>+'Solucion Definida por la Empres'!B7</f>
        <v>1.- PRODUCCION</v>
      </c>
      <c r="C11" s="314" t="str">
        <f>+'Solucion Definida por la Empres'!C7</f>
        <v>OBRA_PD_2025_04</v>
      </c>
      <c r="D11" s="338" t="str">
        <f>+'Solucion Definida por la Empres'!D7</f>
        <v>Reemplazo conducción 1101_CONDP8A-1 de D=100 mm a D=150 mm L= 5 m</v>
      </c>
      <c r="E11" s="247" t="str">
        <f>+'Solucion Definida por la Empres'!E7</f>
        <v>Aumento Capacidad</v>
      </c>
      <c r="F11" s="346">
        <f>+'Solucion Definida por la Empres'!F7</f>
        <v>2027</v>
      </c>
    </row>
    <row r="12" spans="2:6" ht="20.399999999999999" x14ac:dyDescent="0.25">
      <c r="B12" s="337" t="str">
        <f>+'Solucion Definida por la Empres'!B8</f>
        <v>2.- DISTRIBUCION</v>
      </c>
      <c r="C12" s="314" t="str">
        <f>+'Solucion Definida por la Empres'!C8</f>
        <v>OBRA_PD_2025_05</v>
      </c>
      <c r="D12" s="338" t="str">
        <f>+'Solucion Definida por la Empres'!D8</f>
        <v>Aumento Capacidad PEAP a Red:  Q= 4,0 (l/s)</v>
      </c>
      <c r="E12" s="247" t="str">
        <f>+'Solucion Definida por la Empres'!E8</f>
        <v>Aumento Capacidad</v>
      </c>
      <c r="F12" s="346">
        <f>+'Solucion Definida por la Empres'!F8</f>
        <v>2039</v>
      </c>
    </row>
    <row r="13" spans="2:6" ht="20.399999999999999" x14ac:dyDescent="0.25">
      <c r="B13" s="337" t="str">
        <f>+'Solucion Definida por la Empres'!B9</f>
        <v>3.- RECOLECCION</v>
      </c>
      <c r="C13" s="314" t="str">
        <f>+'Solucion Definida por la Empres'!C9</f>
        <v>OBRA_PD_2025_06</v>
      </c>
      <c r="D13" s="338" t="str">
        <f>+'Solucion Definida por la Empres'!D9</f>
        <v>Aumento Capacidad PEA2 351_PEAS2 en Q = 1 l/s. de Q=24 l/s H=10 m a Q=25 l/s H=10 m</v>
      </c>
      <c r="E13" s="247" t="str">
        <f>+'Solucion Definida por la Empres'!E9</f>
        <v>Aumento Capacidad</v>
      </c>
      <c r="F13" s="346">
        <f>+'Solucion Definida por la Empres'!F9</f>
        <v>2037</v>
      </c>
    </row>
    <row r="14" spans="2:6" ht="20.399999999999999" x14ac:dyDescent="0.25">
      <c r="B14" s="337" t="str">
        <f>+'Solucion Definida por la Empres'!B10</f>
        <v>4.- DISPOSICION</v>
      </c>
      <c r="C14" s="314" t="str">
        <f>+'Solucion Definida por la Empres'!C10</f>
        <v>OBRA_PD_2025_07</v>
      </c>
      <c r="D14" s="338" t="str">
        <f>+'Solucion Definida por la Empres'!D10</f>
        <v xml:space="preserve">Aumento Capacidad Pretratamiento en Q = 10 l/s, de Q=220 l/s a Q= 230 l/s </v>
      </c>
      <c r="E14" s="247" t="str">
        <f>+'Solucion Definida por la Empres'!E10</f>
        <v>Aumento Capacidad</v>
      </c>
      <c r="F14" s="346">
        <f>+'Solucion Definida por la Empres'!F10</f>
        <v>2035</v>
      </c>
    </row>
  </sheetData>
  <mergeCells count="2">
    <mergeCell ref="B2:D2"/>
    <mergeCell ref="B3:D3"/>
  </mergeCells>
  <pageMargins left="0.75" right="0.75" top="1" bottom="1" header="0" footer="0"/>
  <pageSetup paperSize="9" orientation="portrait" horizontalDpi="1200" verticalDpi="12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Hoja35"/>
  <dimension ref="B2:S18"/>
  <sheetViews>
    <sheetView workbookViewId="0">
      <selection activeCell="B5" sqref="B5:S18"/>
    </sheetView>
  </sheetViews>
  <sheetFormatPr baseColWidth="10" defaultColWidth="11.44140625" defaultRowHeight="10.199999999999999" x14ac:dyDescent="0.25"/>
  <cols>
    <col min="1" max="1" width="10.6640625" style="17" customWidth="1"/>
    <col min="2" max="2" width="12.33203125" style="17" customWidth="1"/>
    <col min="3" max="3" width="30.44140625" style="17" customWidth="1"/>
    <col min="4" max="19" width="4.88671875" style="17" customWidth="1"/>
    <col min="20" max="16384" width="11.44140625" style="17"/>
  </cols>
  <sheetData>
    <row r="2" spans="2:19" x14ac:dyDescent="0.25">
      <c r="B2" s="635" t="s">
        <v>911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128"/>
      <c r="R2" s="128"/>
      <c r="S2" s="128"/>
    </row>
    <row r="3" spans="2:19" x14ac:dyDescent="0.25">
      <c r="B3" s="635" t="s">
        <v>173</v>
      </c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128"/>
      <c r="R3" s="128"/>
      <c r="S3" s="128"/>
    </row>
    <row r="5" spans="2:19" x14ac:dyDescent="0.25">
      <c r="B5" s="639" t="s">
        <v>171</v>
      </c>
      <c r="C5" s="639" t="s">
        <v>1111</v>
      </c>
      <c r="D5" s="640" t="s">
        <v>912</v>
      </c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2"/>
    </row>
    <row r="6" spans="2:19" x14ac:dyDescent="0.25">
      <c r="B6" s="639"/>
      <c r="C6" s="639"/>
      <c r="D6" s="310">
        <f>+'Solucion Definida por la Empres'!L3</f>
        <v>2025</v>
      </c>
      <c r="E6" s="310">
        <f>+'Solucion Definida por la Empres'!M3</f>
        <v>2026</v>
      </c>
      <c r="F6" s="310">
        <f>+'Solucion Definida por la Empres'!N3</f>
        <v>2027</v>
      </c>
      <c r="G6" s="310">
        <f>+'Solucion Definida por la Empres'!O3</f>
        <v>2028</v>
      </c>
      <c r="H6" s="310">
        <f>+'Solucion Definida por la Empres'!P3</f>
        <v>2029</v>
      </c>
      <c r="I6" s="310">
        <f>+'Solucion Definida por la Empres'!Q3</f>
        <v>2030</v>
      </c>
      <c r="J6" s="310">
        <f>+'Solucion Definida por la Empres'!R3</f>
        <v>2031</v>
      </c>
      <c r="K6" s="310">
        <f>+'Solucion Definida por la Empres'!S3</f>
        <v>2032</v>
      </c>
      <c r="L6" s="310">
        <f>+'Solucion Definida por la Empres'!T3</f>
        <v>2033</v>
      </c>
      <c r="M6" s="310">
        <f>+'Solucion Definida por la Empres'!U3</f>
        <v>2034</v>
      </c>
      <c r="N6" s="310">
        <f>+'Solucion Definida por la Empres'!V3</f>
        <v>2035</v>
      </c>
      <c r="O6" s="310">
        <f>+'Solucion Definida por la Empres'!W3</f>
        <v>2036</v>
      </c>
      <c r="P6" s="310">
        <f>+'Solucion Definida por la Empres'!X3</f>
        <v>2037</v>
      </c>
      <c r="Q6" s="310">
        <f>+'Solucion Definida por la Empres'!Y3</f>
        <v>2038</v>
      </c>
      <c r="R6" s="310">
        <f>+'Solucion Definida por la Empres'!Z3</f>
        <v>2039</v>
      </c>
      <c r="S6" s="310">
        <f>+'Solucion Definida por la Empres'!AA3</f>
        <v>2040</v>
      </c>
    </row>
    <row r="7" spans="2:19" ht="20.399999999999999" x14ac:dyDescent="0.25">
      <c r="B7" s="305" t="str">
        <f>+'Solucion Definida por la Empres'!B4</f>
        <v>1.- PRODUCCION</v>
      </c>
      <c r="C7" s="305" t="str">
        <f>+'Solucion Definida por la Empres'!D4</f>
        <v>Traslado de D°A° desde captación 203_P14 a captación 203_P21, por un caudal de 15 l/s.</v>
      </c>
      <c r="D7" s="18">
        <f>+'Solucion Definida por la Empres'!L4</f>
        <v>0</v>
      </c>
      <c r="E7" s="18">
        <f>+'Solucion Definida por la Empres'!M4</f>
        <v>100</v>
      </c>
      <c r="F7" s="18">
        <f>+'Solucion Definida por la Empres'!N4</f>
        <v>0</v>
      </c>
      <c r="G7" s="18">
        <f>+'Solucion Definida por la Empres'!O4</f>
        <v>0</v>
      </c>
      <c r="H7" s="18">
        <f>+'Solucion Definida por la Empres'!P4</f>
        <v>0</v>
      </c>
      <c r="I7" s="18">
        <f>+'Solucion Definida por la Empres'!Q4</f>
        <v>0</v>
      </c>
      <c r="J7" s="18">
        <f>+'Solucion Definida por la Empres'!R4</f>
        <v>0</v>
      </c>
      <c r="K7" s="18">
        <f>+'Solucion Definida por la Empres'!S4</f>
        <v>0</v>
      </c>
      <c r="L7" s="18">
        <f>+'Solucion Definida por la Empres'!T4</f>
        <v>0</v>
      </c>
      <c r="M7" s="18">
        <f>+'Solucion Definida por la Empres'!U4</f>
        <v>0</v>
      </c>
      <c r="N7" s="18">
        <f>+'Solucion Definida por la Empres'!V4</f>
        <v>0</v>
      </c>
      <c r="O7" s="18">
        <f>+'Solucion Definida por la Empres'!W4</f>
        <v>0</v>
      </c>
      <c r="P7" s="18">
        <f>+'Solucion Definida por la Empres'!X4</f>
        <v>0</v>
      </c>
      <c r="Q7" s="18">
        <f>+'Solucion Definida por la Empres'!Y4</f>
        <v>0</v>
      </c>
      <c r="R7" s="18">
        <f>+'Solucion Definida por la Empres'!Z4</f>
        <v>0</v>
      </c>
      <c r="S7" s="18">
        <f>+'Solucion Definida por la Empres'!AA4</f>
        <v>0</v>
      </c>
    </row>
    <row r="8" spans="2:19" ht="20.399999999999999" x14ac:dyDescent="0.25">
      <c r="B8" s="305" t="str">
        <f>+'Solucion Definida por la Empres'!B5</f>
        <v>1.- PRODUCCION</v>
      </c>
      <c r="C8" s="305" t="str">
        <f>+'Solucion Definida por la Empres'!D5</f>
        <v>Aumento de explotación de captación 203_P12EX_6 de un caudal de 14 l/s a 20 l/s.</v>
      </c>
      <c r="D8" s="18">
        <f>+'Solucion Definida por la Empres'!L5</f>
        <v>0</v>
      </c>
      <c r="E8" s="18">
        <f>+'Solucion Definida por la Empres'!M5</f>
        <v>0</v>
      </c>
      <c r="F8" s="18">
        <f>+'Solucion Definida por la Empres'!N5</f>
        <v>0</v>
      </c>
      <c r="G8" s="18">
        <f>+'Solucion Definida por la Empres'!O5</f>
        <v>3000</v>
      </c>
      <c r="H8" s="18">
        <f>+'Solucion Definida por la Empres'!P5</f>
        <v>0</v>
      </c>
      <c r="I8" s="18">
        <f>+'Solucion Definida por la Empres'!Q5</f>
        <v>0</v>
      </c>
      <c r="J8" s="18">
        <f>+'Solucion Definida por la Empres'!R5</f>
        <v>0</v>
      </c>
      <c r="K8" s="18">
        <f>+'Solucion Definida por la Empres'!S5</f>
        <v>0</v>
      </c>
      <c r="L8" s="18">
        <f>+'Solucion Definida por la Empres'!T5</f>
        <v>0</v>
      </c>
      <c r="M8" s="18">
        <f>+'Solucion Definida por la Empres'!U5</f>
        <v>0</v>
      </c>
      <c r="N8" s="18">
        <f>+'Solucion Definida por la Empres'!V5</f>
        <v>0</v>
      </c>
      <c r="O8" s="18">
        <f>+'Solucion Definida por la Empres'!W5</f>
        <v>0</v>
      </c>
      <c r="P8" s="18">
        <f>+'Solucion Definida por la Empres'!X5</f>
        <v>0</v>
      </c>
      <c r="Q8" s="18">
        <f>+'Solucion Definida por la Empres'!Y5</f>
        <v>0</v>
      </c>
      <c r="R8" s="18">
        <f>+'Solucion Definida por la Empres'!Z5</f>
        <v>0</v>
      </c>
      <c r="S8" s="18">
        <f>+'Solucion Definida por la Empres'!AA5</f>
        <v>0</v>
      </c>
    </row>
    <row r="9" spans="2:19" ht="20.399999999999999" x14ac:dyDescent="0.25">
      <c r="B9" s="305" t="str">
        <f>+'Solucion Definida por la Empres'!B6</f>
        <v>1.- PRODUCCION</v>
      </c>
      <c r="C9" s="305" t="str">
        <f>+'Solucion Definida por la Empres'!D6</f>
        <v>Aumento de explotación de captación 203_P16 de un caudal de 30 l/s a 38 l/s.</v>
      </c>
      <c r="D9" s="18">
        <f>+'Solucion Definida por la Empres'!L6</f>
        <v>0</v>
      </c>
      <c r="E9" s="18">
        <f>+'Solucion Definida por la Empres'!M6</f>
        <v>0</v>
      </c>
      <c r="F9" s="18">
        <f>+'Solucion Definida por la Empres'!N6</f>
        <v>0</v>
      </c>
      <c r="G9" s="18">
        <f>+'Solucion Definida por la Empres'!O6</f>
        <v>250</v>
      </c>
      <c r="H9" s="18">
        <f>+'Solucion Definida por la Empres'!P6</f>
        <v>0</v>
      </c>
      <c r="I9" s="18">
        <f>+'Solucion Definida por la Empres'!Q6</f>
        <v>0</v>
      </c>
      <c r="J9" s="18">
        <f>+'Solucion Definida por la Empres'!R6</f>
        <v>0</v>
      </c>
      <c r="K9" s="18">
        <f>+'Solucion Definida por la Empres'!S6</f>
        <v>0</v>
      </c>
      <c r="L9" s="18">
        <f>+'Solucion Definida por la Empres'!T6</f>
        <v>0</v>
      </c>
      <c r="M9" s="18">
        <f>+'Solucion Definida por la Empres'!U6</f>
        <v>0</v>
      </c>
      <c r="N9" s="18">
        <f>+'Solucion Definida por la Empres'!V6</f>
        <v>0</v>
      </c>
      <c r="O9" s="18">
        <f>+'Solucion Definida por la Empres'!W6</f>
        <v>0</v>
      </c>
      <c r="P9" s="18">
        <f>+'Solucion Definida por la Empres'!X6</f>
        <v>0</v>
      </c>
      <c r="Q9" s="18">
        <f>+'Solucion Definida por la Empres'!Y6</f>
        <v>0</v>
      </c>
      <c r="R9" s="18">
        <f>+'Solucion Definida por la Empres'!Z6</f>
        <v>0</v>
      </c>
      <c r="S9" s="18">
        <f>+'Solucion Definida por la Empres'!AA6</f>
        <v>0</v>
      </c>
    </row>
    <row r="10" spans="2:19" ht="20.399999999999999" x14ac:dyDescent="0.25">
      <c r="B10" s="305" t="str">
        <f>+'Solucion Definida por la Empres'!B7</f>
        <v>1.- PRODUCCION</v>
      </c>
      <c r="C10" s="305" t="str">
        <f>+'Solucion Definida por la Empres'!D7</f>
        <v>Reemplazo conducción 1101_CONDP8A-1 de D=100 mm a D=150 mm L= 5 m</v>
      </c>
      <c r="D10" s="18">
        <f>+'Solucion Definida por la Empres'!L7</f>
        <v>0</v>
      </c>
      <c r="E10" s="18">
        <f>+'Solucion Definida por la Empres'!M7</f>
        <v>80</v>
      </c>
      <c r="F10" s="18">
        <f>+'Solucion Definida por la Empres'!N7</f>
        <v>0</v>
      </c>
      <c r="G10" s="18">
        <f>+'Solucion Definida por la Empres'!O7</f>
        <v>0</v>
      </c>
      <c r="H10" s="18">
        <f>+'Solucion Definida por la Empres'!P7</f>
        <v>0</v>
      </c>
      <c r="I10" s="18">
        <f>+'Solucion Definida por la Empres'!Q7</f>
        <v>0</v>
      </c>
      <c r="J10" s="18">
        <f>+'Solucion Definida por la Empres'!R7</f>
        <v>0</v>
      </c>
      <c r="K10" s="18">
        <f>+'Solucion Definida por la Empres'!S7</f>
        <v>0</v>
      </c>
      <c r="L10" s="18">
        <f>+'Solucion Definida por la Empres'!T7</f>
        <v>0</v>
      </c>
      <c r="M10" s="18">
        <f>+'Solucion Definida por la Empres'!U7</f>
        <v>0</v>
      </c>
      <c r="N10" s="18">
        <f>+'Solucion Definida por la Empres'!V7</f>
        <v>0</v>
      </c>
      <c r="O10" s="18">
        <f>+'Solucion Definida por la Empres'!W7</f>
        <v>0</v>
      </c>
      <c r="P10" s="18">
        <f>+'Solucion Definida por la Empres'!X7</f>
        <v>0</v>
      </c>
      <c r="Q10" s="18">
        <f>+'Solucion Definida por la Empres'!Y7</f>
        <v>0</v>
      </c>
      <c r="R10" s="18">
        <f>+'Solucion Definida por la Empres'!Z7</f>
        <v>0</v>
      </c>
      <c r="S10" s="18">
        <f>+'Solucion Definida por la Empres'!AA7</f>
        <v>0</v>
      </c>
    </row>
    <row r="11" spans="2:19" s="308" customFormat="1" x14ac:dyDescent="0.25">
      <c r="B11" s="636" t="s">
        <v>174</v>
      </c>
      <c r="C11" s="636"/>
      <c r="D11" s="307">
        <f>SUM(D7:D10)</f>
        <v>0</v>
      </c>
      <c r="E11" s="307">
        <f t="shared" ref="E11:S11" si="0">SUM(E7:E10)</f>
        <v>180</v>
      </c>
      <c r="F11" s="307">
        <f t="shared" si="0"/>
        <v>0</v>
      </c>
      <c r="G11" s="307">
        <f t="shared" si="0"/>
        <v>3250</v>
      </c>
      <c r="H11" s="307">
        <f t="shared" si="0"/>
        <v>0</v>
      </c>
      <c r="I11" s="307">
        <f t="shared" si="0"/>
        <v>0</v>
      </c>
      <c r="J11" s="307">
        <f t="shared" si="0"/>
        <v>0</v>
      </c>
      <c r="K11" s="307">
        <f t="shared" si="0"/>
        <v>0</v>
      </c>
      <c r="L11" s="307">
        <f t="shared" si="0"/>
        <v>0</v>
      </c>
      <c r="M11" s="307">
        <f t="shared" si="0"/>
        <v>0</v>
      </c>
      <c r="N11" s="307">
        <f t="shared" si="0"/>
        <v>0</v>
      </c>
      <c r="O11" s="307">
        <f t="shared" si="0"/>
        <v>0</v>
      </c>
      <c r="P11" s="307">
        <f t="shared" si="0"/>
        <v>0</v>
      </c>
      <c r="Q11" s="307">
        <f t="shared" si="0"/>
        <v>0</v>
      </c>
      <c r="R11" s="307">
        <f t="shared" si="0"/>
        <v>0</v>
      </c>
      <c r="S11" s="307">
        <f t="shared" si="0"/>
        <v>0</v>
      </c>
    </row>
    <row r="12" spans="2:19" x14ac:dyDescent="0.25">
      <c r="B12" s="305" t="str">
        <f>+'Solucion Definida por la Empres'!B8</f>
        <v>2.- DISTRIBUCION</v>
      </c>
      <c r="C12" s="305" t="str">
        <f>+'Solucion Definida por la Empres'!D8</f>
        <v>Aumento Capacidad PEAP a Red:  Q= 4,0 (l/s)</v>
      </c>
      <c r="D12" s="18">
        <f>+'Solucion Definida por la Empres'!L8</f>
        <v>0</v>
      </c>
      <c r="E12" s="18">
        <f>+'Solucion Definida por la Empres'!M8</f>
        <v>0</v>
      </c>
      <c r="F12" s="18">
        <f>+'Solucion Definida por la Empres'!N8</f>
        <v>0</v>
      </c>
      <c r="G12" s="18">
        <f>+'Solucion Definida por la Empres'!O8</f>
        <v>0</v>
      </c>
      <c r="H12" s="18">
        <f>+'Solucion Definida por la Empres'!P8</f>
        <v>0</v>
      </c>
      <c r="I12" s="18">
        <f>+'Solucion Definida por la Empres'!Q8</f>
        <v>0</v>
      </c>
      <c r="J12" s="18">
        <f>+'Solucion Definida por la Empres'!R8</f>
        <v>0</v>
      </c>
      <c r="K12" s="18">
        <f>+'Solucion Definida por la Empres'!S8</f>
        <v>0</v>
      </c>
      <c r="L12" s="18">
        <f>+'Solucion Definida por la Empres'!T8</f>
        <v>0</v>
      </c>
      <c r="M12" s="18">
        <f>+'Solucion Definida por la Empres'!U8</f>
        <v>0</v>
      </c>
      <c r="N12" s="18">
        <f>+'Solucion Definida por la Empres'!V8</f>
        <v>0</v>
      </c>
      <c r="O12" s="18">
        <f>+'Solucion Definida por la Empres'!W8</f>
        <v>0</v>
      </c>
      <c r="P12" s="18">
        <f>+'Solucion Definida por la Empres'!X8</f>
        <v>0</v>
      </c>
      <c r="Q12" s="18">
        <f>+'Solucion Definida por la Empres'!Y8</f>
        <v>750</v>
      </c>
      <c r="R12" s="18">
        <f>+'Solucion Definida por la Empres'!Z8</f>
        <v>0</v>
      </c>
      <c r="S12" s="18">
        <f>+'Solucion Definida por la Empres'!AA8</f>
        <v>0</v>
      </c>
    </row>
    <row r="13" spans="2:19" s="308" customFormat="1" x14ac:dyDescent="0.25">
      <c r="B13" s="636" t="s">
        <v>175</v>
      </c>
      <c r="C13" s="636"/>
      <c r="D13" s="307">
        <f>SUM(D12)</f>
        <v>0</v>
      </c>
      <c r="E13" s="307">
        <f t="shared" ref="E13:S13" si="1">SUM(E12)</f>
        <v>0</v>
      </c>
      <c r="F13" s="307">
        <f t="shared" si="1"/>
        <v>0</v>
      </c>
      <c r="G13" s="307">
        <f t="shared" si="1"/>
        <v>0</v>
      </c>
      <c r="H13" s="307">
        <f t="shared" si="1"/>
        <v>0</v>
      </c>
      <c r="I13" s="307">
        <f t="shared" si="1"/>
        <v>0</v>
      </c>
      <c r="J13" s="307">
        <f t="shared" si="1"/>
        <v>0</v>
      </c>
      <c r="K13" s="307">
        <f t="shared" si="1"/>
        <v>0</v>
      </c>
      <c r="L13" s="307">
        <f t="shared" si="1"/>
        <v>0</v>
      </c>
      <c r="M13" s="307">
        <f t="shared" si="1"/>
        <v>0</v>
      </c>
      <c r="N13" s="307">
        <f t="shared" si="1"/>
        <v>0</v>
      </c>
      <c r="O13" s="307">
        <f t="shared" si="1"/>
        <v>0</v>
      </c>
      <c r="P13" s="307">
        <f t="shared" si="1"/>
        <v>0</v>
      </c>
      <c r="Q13" s="307">
        <f t="shared" si="1"/>
        <v>750</v>
      </c>
      <c r="R13" s="307">
        <f t="shared" si="1"/>
        <v>0</v>
      </c>
      <c r="S13" s="307">
        <f t="shared" si="1"/>
        <v>0</v>
      </c>
    </row>
    <row r="14" spans="2:19" ht="20.399999999999999" x14ac:dyDescent="0.25">
      <c r="B14" s="305" t="str">
        <f>+'Solucion Definida por la Empres'!B9</f>
        <v>3.- RECOLECCION</v>
      </c>
      <c r="C14" s="305" t="str">
        <f>+'Solucion Definida por la Empres'!D9</f>
        <v>Aumento Capacidad PEA2 351_PEAS2 en Q = 1 l/s. de Q=24 l/s H=10 m a Q=25 l/s H=10 m</v>
      </c>
      <c r="D14" s="18">
        <f>+'Solucion Definida por la Empres'!L9</f>
        <v>0</v>
      </c>
      <c r="E14" s="18">
        <f>+'Solucion Definida por la Empres'!M9</f>
        <v>0</v>
      </c>
      <c r="F14" s="18">
        <f>+'Solucion Definida por la Empres'!N9</f>
        <v>0</v>
      </c>
      <c r="G14" s="18">
        <f>+'Solucion Definida por la Empres'!O9</f>
        <v>0</v>
      </c>
      <c r="H14" s="18">
        <f>+'Solucion Definida por la Empres'!P9</f>
        <v>0</v>
      </c>
      <c r="I14" s="18">
        <f>+'Solucion Definida por la Empres'!Q9</f>
        <v>0</v>
      </c>
      <c r="J14" s="18">
        <f>+'Solucion Definida por la Empres'!R9</f>
        <v>0</v>
      </c>
      <c r="K14" s="18">
        <f>+'Solucion Definida por la Empres'!S9</f>
        <v>0</v>
      </c>
      <c r="L14" s="18">
        <f>+'Solucion Definida por la Empres'!T9</f>
        <v>0</v>
      </c>
      <c r="M14" s="18">
        <f>+'Solucion Definida por la Empres'!U9</f>
        <v>0</v>
      </c>
      <c r="N14" s="18">
        <f>+'Solucion Definida por la Empres'!V9</f>
        <v>0</v>
      </c>
      <c r="O14" s="18">
        <f>+'Solucion Definida por la Empres'!W9</f>
        <v>100</v>
      </c>
      <c r="P14" s="18">
        <f>+'Solucion Definida por la Empres'!X9</f>
        <v>0</v>
      </c>
      <c r="Q14" s="18">
        <f>+'Solucion Definida por la Empres'!Y9</f>
        <v>0</v>
      </c>
      <c r="R14" s="18">
        <f>+'Solucion Definida por la Empres'!Z9</f>
        <v>0</v>
      </c>
      <c r="S14" s="18">
        <f>+'Solucion Definida por la Empres'!AA9</f>
        <v>0</v>
      </c>
    </row>
    <row r="15" spans="2:19" s="308" customFormat="1" x14ac:dyDescent="0.25">
      <c r="B15" s="636" t="s">
        <v>176</v>
      </c>
      <c r="C15" s="636"/>
      <c r="D15" s="307">
        <f t="shared" ref="D15:S15" si="2">SUM(D14:D14)</f>
        <v>0</v>
      </c>
      <c r="E15" s="307">
        <f t="shared" si="2"/>
        <v>0</v>
      </c>
      <c r="F15" s="307">
        <f t="shared" si="2"/>
        <v>0</v>
      </c>
      <c r="G15" s="307">
        <f t="shared" si="2"/>
        <v>0</v>
      </c>
      <c r="H15" s="307">
        <f t="shared" si="2"/>
        <v>0</v>
      </c>
      <c r="I15" s="307">
        <f t="shared" si="2"/>
        <v>0</v>
      </c>
      <c r="J15" s="307">
        <f t="shared" si="2"/>
        <v>0</v>
      </c>
      <c r="K15" s="307">
        <f t="shared" si="2"/>
        <v>0</v>
      </c>
      <c r="L15" s="307">
        <f t="shared" si="2"/>
        <v>0</v>
      </c>
      <c r="M15" s="307">
        <f t="shared" si="2"/>
        <v>0</v>
      </c>
      <c r="N15" s="307">
        <f t="shared" si="2"/>
        <v>0</v>
      </c>
      <c r="O15" s="307">
        <f t="shared" si="2"/>
        <v>100</v>
      </c>
      <c r="P15" s="307">
        <f t="shared" si="2"/>
        <v>0</v>
      </c>
      <c r="Q15" s="307">
        <f t="shared" si="2"/>
        <v>0</v>
      </c>
      <c r="R15" s="307">
        <f t="shared" si="2"/>
        <v>0</v>
      </c>
      <c r="S15" s="307">
        <f t="shared" si="2"/>
        <v>0</v>
      </c>
    </row>
    <row r="16" spans="2:19" ht="20.399999999999999" x14ac:dyDescent="0.25">
      <c r="B16" s="305" t="str">
        <f>+'Solucion Definida por la Empres'!B10</f>
        <v>4.- DISPOSICION</v>
      </c>
      <c r="C16" s="305" t="str">
        <f>+'Solucion Definida por la Empres'!D10</f>
        <v xml:space="preserve">Aumento Capacidad Pretratamiento en Q = 10 l/s, de Q=220 l/s a Q= 230 l/s </v>
      </c>
      <c r="D16" s="18">
        <f>+'Solucion Definida por la Empres'!L10</f>
        <v>0</v>
      </c>
      <c r="E16" s="18">
        <f>+'Solucion Definida por la Empres'!M10</f>
        <v>0</v>
      </c>
      <c r="F16" s="18">
        <f>+'Solucion Definida por la Empres'!N10</f>
        <v>0</v>
      </c>
      <c r="G16" s="18">
        <f>+'Solucion Definida por la Empres'!O10</f>
        <v>0</v>
      </c>
      <c r="H16" s="18">
        <f>+'Solucion Definida por la Empres'!P10</f>
        <v>0</v>
      </c>
      <c r="I16" s="18">
        <f>+'Solucion Definida por la Empres'!Q10</f>
        <v>0</v>
      </c>
      <c r="J16" s="18">
        <f>+'Solucion Definida por la Empres'!R10</f>
        <v>0</v>
      </c>
      <c r="K16" s="18">
        <f>+'Solucion Definida por la Empres'!S10</f>
        <v>0</v>
      </c>
      <c r="L16" s="18">
        <f>+'Solucion Definida por la Empres'!T10</f>
        <v>0</v>
      </c>
      <c r="M16" s="18">
        <f>+'Solucion Definida por la Empres'!U10</f>
        <v>5000</v>
      </c>
      <c r="N16" s="18">
        <f>+'Solucion Definida por la Empres'!V10</f>
        <v>0</v>
      </c>
      <c r="O16" s="18">
        <f>+'Solucion Definida por la Empres'!W10</f>
        <v>0</v>
      </c>
      <c r="P16" s="18">
        <f>+'Solucion Definida por la Empres'!X10</f>
        <v>0</v>
      </c>
      <c r="Q16" s="18">
        <f>+'Solucion Definida por la Empres'!Y10</f>
        <v>0</v>
      </c>
      <c r="R16" s="18">
        <f>+'Solucion Definida por la Empres'!Z10</f>
        <v>0</v>
      </c>
      <c r="S16" s="18">
        <f>+'Solucion Definida por la Empres'!AA10</f>
        <v>0</v>
      </c>
    </row>
    <row r="17" spans="2:19" s="308" customFormat="1" x14ac:dyDescent="0.25">
      <c r="B17" s="637" t="s">
        <v>177</v>
      </c>
      <c r="C17" s="638"/>
      <c r="D17" s="307">
        <f>SUM(D16)</f>
        <v>0</v>
      </c>
      <c r="E17" s="307">
        <f t="shared" ref="E17:S17" si="3">SUM(E16)</f>
        <v>0</v>
      </c>
      <c r="F17" s="307">
        <f t="shared" si="3"/>
        <v>0</v>
      </c>
      <c r="G17" s="307">
        <f t="shared" si="3"/>
        <v>0</v>
      </c>
      <c r="H17" s="307">
        <f t="shared" si="3"/>
        <v>0</v>
      </c>
      <c r="I17" s="307">
        <f t="shared" si="3"/>
        <v>0</v>
      </c>
      <c r="J17" s="307">
        <f t="shared" si="3"/>
        <v>0</v>
      </c>
      <c r="K17" s="307">
        <f t="shared" si="3"/>
        <v>0</v>
      </c>
      <c r="L17" s="307">
        <f t="shared" si="3"/>
        <v>0</v>
      </c>
      <c r="M17" s="307">
        <f t="shared" si="3"/>
        <v>5000</v>
      </c>
      <c r="N17" s="307">
        <f t="shared" si="3"/>
        <v>0</v>
      </c>
      <c r="O17" s="307">
        <f t="shared" si="3"/>
        <v>0</v>
      </c>
      <c r="P17" s="307">
        <f t="shared" si="3"/>
        <v>0</v>
      </c>
      <c r="Q17" s="307">
        <f t="shared" si="3"/>
        <v>0</v>
      </c>
      <c r="R17" s="307">
        <f t="shared" si="3"/>
        <v>0</v>
      </c>
      <c r="S17" s="307">
        <f t="shared" si="3"/>
        <v>0</v>
      </c>
    </row>
    <row r="18" spans="2:19" s="308" customFormat="1" x14ac:dyDescent="0.25">
      <c r="B18" s="637" t="s">
        <v>178</v>
      </c>
      <c r="C18" s="638"/>
      <c r="D18" s="307">
        <f t="shared" ref="D18:S18" si="4">+D11+D13+D15+D17</f>
        <v>0</v>
      </c>
      <c r="E18" s="307">
        <f t="shared" si="4"/>
        <v>180</v>
      </c>
      <c r="F18" s="307">
        <f t="shared" si="4"/>
        <v>0</v>
      </c>
      <c r="G18" s="307">
        <f t="shared" si="4"/>
        <v>3250</v>
      </c>
      <c r="H18" s="307">
        <f t="shared" si="4"/>
        <v>0</v>
      </c>
      <c r="I18" s="307">
        <f t="shared" si="4"/>
        <v>0</v>
      </c>
      <c r="J18" s="307">
        <f t="shared" si="4"/>
        <v>0</v>
      </c>
      <c r="K18" s="307">
        <f t="shared" si="4"/>
        <v>0</v>
      </c>
      <c r="L18" s="307">
        <f t="shared" si="4"/>
        <v>0</v>
      </c>
      <c r="M18" s="307">
        <f t="shared" si="4"/>
        <v>5000</v>
      </c>
      <c r="N18" s="307">
        <f t="shared" si="4"/>
        <v>0</v>
      </c>
      <c r="O18" s="307">
        <f t="shared" si="4"/>
        <v>100</v>
      </c>
      <c r="P18" s="307">
        <f t="shared" si="4"/>
        <v>0</v>
      </c>
      <c r="Q18" s="307">
        <f t="shared" si="4"/>
        <v>750</v>
      </c>
      <c r="R18" s="307">
        <f t="shared" si="4"/>
        <v>0</v>
      </c>
      <c r="S18" s="307">
        <f t="shared" si="4"/>
        <v>0</v>
      </c>
    </row>
  </sheetData>
  <mergeCells count="10">
    <mergeCell ref="B2:P2"/>
    <mergeCell ref="B3:P3"/>
    <mergeCell ref="B5:B6"/>
    <mergeCell ref="C5:C6"/>
    <mergeCell ref="D5:S5"/>
    <mergeCell ref="B11:C11"/>
    <mergeCell ref="B13:C13"/>
    <mergeCell ref="B15:C15"/>
    <mergeCell ref="B17:C17"/>
    <mergeCell ref="B18:C18"/>
  </mergeCells>
  <pageMargins left="0.75" right="0.75" top="1" bottom="1" header="0" footer="0"/>
  <pageSetup paperSize="9" orientation="portrait" horizontalDpi="1200" verticalDpi="12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Hoja36"/>
  <dimension ref="A1:K34"/>
  <sheetViews>
    <sheetView topLeftCell="A4" workbookViewId="0">
      <selection activeCell="H14" sqref="H14"/>
    </sheetView>
  </sheetViews>
  <sheetFormatPr baseColWidth="10" defaultColWidth="11.44140625" defaultRowHeight="10.199999999999999" x14ac:dyDescent="0.25"/>
  <cols>
    <col min="1" max="1" width="10.6640625" style="306" customWidth="1"/>
    <col min="2" max="2" width="12" style="15" customWidth="1"/>
    <col min="3" max="3" width="14" style="15" customWidth="1"/>
    <col min="4" max="4" width="27.44140625" style="17" customWidth="1"/>
    <col min="5" max="5" width="8.21875" style="354" customWidth="1"/>
    <col min="6" max="7" width="6.109375" style="15" customWidth="1"/>
    <col min="8" max="8" width="13.21875" style="15" customWidth="1"/>
    <col min="9" max="9" width="10.21875" style="15" customWidth="1"/>
    <col min="10" max="10" width="4.88671875" style="15" customWidth="1"/>
    <col min="11" max="11" width="35" style="15" customWidth="1"/>
    <col min="12" max="16384" width="11.44140625" style="15"/>
  </cols>
  <sheetData>
    <row r="1" spans="1:11" x14ac:dyDescent="0.25">
      <c r="A1" s="440"/>
    </row>
    <row r="2" spans="1:11" x14ac:dyDescent="0.25">
      <c r="B2" s="635" t="s">
        <v>913</v>
      </c>
      <c r="C2" s="635"/>
      <c r="D2" s="635"/>
      <c r="E2" s="635"/>
      <c r="F2" s="635"/>
      <c r="G2" s="635"/>
      <c r="H2" s="635"/>
      <c r="I2" s="635"/>
    </row>
    <row r="3" spans="1:11" x14ac:dyDescent="0.25">
      <c r="B3" s="635" t="s">
        <v>557</v>
      </c>
      <c r="C3" s="635"/>
      <c r="D3" s="635"/>
      <c r="E3" s="635"/>
      <c r="F3" s="635"/>
      <c r="G3" s="635"/>
      <c r="H3" s="635"/>
      <c r="I3" s="635"/>
    </row>
    <row r="5" spans="1:11" ht="40.799999999999997" x14ac:dyDescent="0.25">
      <c r="B5" s="452" t="str">
        <f>+'Solucion Definida por la Empres'!B3</f>
        <v>Etapa</v>
      </c>
      <c r="C5" s="452" t="str">
        <f>+'Solucion Definida por la Empres'!C3</f>
        <v>Código de Obra PD</v>
      </c>
      <c r="D5" s="452" t="str">
        <f>+'Solucion Definida por la Empres'!D3</f>
        <v>Obra</v>
      </c>
      <c r="E5" s="453" t="str">
        <f>+'Solucion Definida por la Empres'!G3</f>
        <v>Monto
Inversión Total
UF</v>
      </c>
      <c r="F5" s="454" t="str">
        <f>+'Solucion Definida por la Empres'!H3</f>
        <v>Año de Inicio</v>
      </c>
      <c r="G5" s="454" t="str">
        <f>+'Solucion Definida por la Empres'!I3</f>
        <v>Año de Termino</v>
      </c>
      <c r="H5" s="454" t="str">
        <f>+'Solucion Definida por la Empres'!J3</f>
        <v>Mes de Término</v>
      </c>
      <c r="I5" s="454" t="str">
        <f>+'Solucion Definida por la Empres'!K3</f>
        <v>Observación</v>
      </c>
    </row>
    <row r="6" spans="1:11" ht="30.6" x14ac:dyDescent="0.25">
      <c r="A6" s="306">
        <v>1</v>
      </c>
      <c r="B6" s="362" t="str">
        <f>+'Solucion Definida por la Empres'!B4</f>
        <v>1.- PRODUCCION</v>
      </c>
      <c r="C6" s="362" t="str">
        <f>+'Solucion Definida por la Empres'!C4</f>
        <v>OBRA_PD_2025_01</v>
      </c>
      <c r="D6" s="362" t="str">
        <f>+'Solucion Definida por la Empres'!D4</f>
        <v>Traslado de D°A° desde captación 203_P14 a captación 203_P21, por un caudal de 15 l/s.</v>
      </c>
      <c r="E6" s="363">
        <f>+'Solucion Definida por la Empres'!G4</f>
        <v>100</v>
      </c>
      <c r="F6" s="346">
        <f>+'Solucion Definida por la Empres'!H4</f>
        <v>2026</v>
      </c>
      <c r="G6" s="346">
        <f>+'Solucion Definida por la Empres'!I4</f>
        <v>2026</v>
      </c>
      <c r="H6" s="363" t="str">
        <f>+'Solucion Definida por la Empres'!J4</f>
        <v>Diciembre</v>
      </c>
      <c r="I6" s="335"/>
      <c r="K6" s="16" t="str">
        <f t="shared" ref="K6:K9" si="0">+D6</f>
        <v>Traslado de D°A° desde captación 203_P14 a captación 203_P21, por un caudal de 15 l/s.</v>
      </c>
    </row>
    <row r="7" spans="1:11" ht="30.6" x14ac:dyDescent="0.25">
      <c r="A7" s="306">
        <f>+A6+1</f>
        <v>2</v>
      </c>
      <c r="B7" s="362" t="str">
        <f>+'Solucion Definida por la Empres'!B5</f>
        <v>1.- PRODUCCION</v>
      </c>
      <c r="C7" s="362" t="str">
        <f>+'Solucion Definida por la Empres'!C5</f>
        <v>OBRA_PD_2025_02</v>
      </c>
      <c r="D7" s="362" t="str">
        <f>+'Solucion Definida por la Empres'!D5</f>
        <v>Aumento de explotación de captación 203_P12EX_6 de un caudal de 14 l/s a 20 l/s.</v>
      </c>
      <c r="E7" s="363">
        <f>+'Solucion Definida por la Empres'!G5</f>
        <v>3000</v>
      </c>
      <c r="F7" s="346">
        <f>+'Solucion Definida por la Empres'!H5</f>
        <v>2028</v>
      </c>
      <c r="G7" s="346">
        <f>+'Solucion Definida por la Empres'!I5</f>
        <v>2028</v>
      </c>
      <c r="H7" s="363" t="str">
        <f>+'Solucion Definida por la Empres'!J5</f>
        <v>Diciembre</v>
      </c>
      <c r="I7" s="335"/>
      <c r="K7" s="16" t="str">
        <f t="shared" si="0"/>
        <v>Aumento de explotación de captación 203_P12EX_6 de un caudal de 14 l/s a 20 l/s.</v>
      </c>
    </row>
    <row r="8" spans="1:11" ht="20.399999999999999" x14ac:dyDescent="0.25">
      <c r="A8" s="306">
        <f t="shared" ref="A8:A12" si="1">+A7+1</f>
        <v>3</v>
      </c>
      <c r="B8" s="362" t="str">
        <f>+'Solucion Definida por la Empres'!B6</f>
        <v>1.- PRODUCCION</v>
      </c>
      <c r="C8" s="362" t="str">
        <f>+'Solucion Definida por la Empres'!C6</f>
        <v>OBRA_PD_2025_03</v>
      </c>
      <c r="D8" s="362" t="str">
        <f>+'Solucion Definida por la Empres'!D6</f>
        <v>Aumento de explotación de captación 203_P16 de un caudal de 30 l/s a 38 l/s.</v>
      </c>
      <c r="E8" s="363">
        <f>+'Solucion Definida por la Empres'!G6</f>
        <v>250</v>
      </c>
      <c r="F8" s="346">
        <f>+'Solucion Definida por la Empres'!H6</f>
        <v>2028</v>
      </c>
      <c r="G8" s="346">
        <f>+'Solucion Definida por la Empres'!I6</f>
        <v>2028</v>
      </c>
      <c r="H8" s="363" t="str">
        <f>+'Solucion Definida por la Empres'!J6</f>
        <v>Diciembre</v>
      </c>
      <c r="I8" s="335"/>
      <c r="K8" s="16" t="str">
        <f t="shared" si="0"/>
        <v>Aumento de explotación de captación 203_P16 de un caudal de 30 l/s a 38 l/s.</v>
      </c>
    </row>
    <row r="9" spans="1:11" ht="20.399999999999999" x14ac:dyDescent="0.25">
      <c r="A9" s="306">
        <f t="shared" si="1"/>
        <v>4</v>
      </c>
      <c r="B9" s="362" t="str">
        <f>+'Solucion Definida por la Empres'!B7</f>
        <v>1.- PRODUCCION</v>
      </c>
      <c r="C9" s="362" t="str">
        <f>+'Solucion Definida por la Empres'!C7</f>
        <v>OBRA_PD_2025_04</v>
      </c>
      <c r="D9" s="362" t="str">
        <f>+'Solucion Definida por la Empres'!D7</f>
        <v>Reemplazo conducción 1101_CONDP8A-1 de D=100 mm a D=150 mm L= 5 m</v>
      </c>
      <c r="E9" s="363">
        <f>+'Solucion Definida por la Empres'!G7</f>
        <v>80</v>
      </c>
      <c r="F9" s="346">
        <f>+'Solucion Definida por la Empres'!H7</f>
        <v>2026</v>
      </c>
      <c r="G9" s="346">
        <f>+'Solucion Definida por la Empres'!I7</f>
        <v>2026</v>
      </c>
      <c r="H9" s="363" t="str">
        <f>+'Solucion Definida por la Empres'!J7</f>
        <v>Diciembre</v>
      </c>
      <c r="I9" s="335"/>
      <c r="K9" s="16" t="str">
        <f t="shared" si="0"/>
        <v>Reemplazo conducción 1101_CONDP8A-1 de D=100 mm a D=150 mm L= 5 m</v>
      </c>
    </row>
    <row r="10" spans="1:11" ht="20.399999999999999" x14ac:dyDescent="0.25">
      <c r="A10" s="306">
        <f t="shared" si="1"/>
        <v>5</v>
      </c>
      <c r="B10" s="362" t="str">
        <f>+'Solucion Definida por la Empres'!B8</f>
        <v>2.- DISTRIBUCION</v>
      </c>
      <c r="C10" s="362" t="str">
        <f>+'Solucion Definida por la Empres'!C8</f>
        <v>OBRA_PD_2025_05</v>
      </c>
      <c r="D10" s="362" t="str">
        <f>+'Solucion Definida por la Empres'!D8</f>
        <v>Aumento Capacidad PEAP a Red:  Q= 4,0 (l/s)</v>
      </c>
      <c r="E10" s="363">
        <f>+'Solucion Definida por la Empres'!G8</f>
        <v>750</v>
      </c>
      <c r="F10" s="346">
        <f>+'Solucion Definida por la Empres'!H8</f>
        <v>2038</v>
      </c>
      <c r="G10" s="346">
        <f>+'Solucion Definida por la Empres'!I8</f>
        <v>2038</v>
      </c>
      <c r="H10" s="363" t="str">
        <f>+'Solucion Definida por la Empres'!J8</f>
        <v>Diciembre</v>
      </c>
      <c r="I10" s="335"/>
      <c r="K10" s="16" t="str">
        <f>+D10</f>
        <v>Aumento Capacidad PEAP a Red:  Q= 4,0 (l/s)</v>
      </c>
    </row>
    <row r="11" spans="1:11" ht="30.6" x14ac:dyDescent="0.25">
      <c r="A11" s="306">
        <f t="shared" si="1"/>
        <v>6</v>
      </c>
      <c r="B11" s="362" t="str">
        <f>+'Solucion Definida por la Empres'!B9</f>
        <v>3.- RECOLECCION</v>
      </c>
      <c r="C11" s="362" t="str">
        <f>+'Solucion Definida por la Empres'!C9</f>
        <v>OBRA_PD_2025_06</v>
      </c>
      <c r="D11" s="362" t="str">
        <f>+'Solucion Definida por la Empres'!D9</f>
        <v>Aumento Capacidad PEA2 351_PEAS2 en Q = 1 l/s. de Q=24 l/s H=10 m a Q=25 l/s H=10 m</v>
      </c>
      <c r="E11" s="363">
        <f>+'Solucion Definida por la Empres'!G9</f>
        <v>100</v>
      </c>
      <c r="F11" s="346">
        <f>+'Solucion Definida por la Empres'!H9</f>
        <v>2036</v>
      </c>
      <c r="G11" s="346">
        <f>+'Solucion Definida por la Empres'!I9</f>
        <v>2036</v>
      </c>
      <c r="H11" s="363" t="str">
        <f>+'Solucion Definida por la Empres'!J9</f>
        <v>Diciembre</v>
      </c>
      <c r="I11" s="335"/>
      <c r="K11" s="16" t="str">
        <f t="shared" ref="K11:K12" si="2">+D11</f>
        <v>Aumento Capacidad PEA2 351_PEAS2 en Q = 1 l/s. de Q=24 l/s H=10 m a Q=25 l/s H=10 m</v>
      </c>
    </row>
    <row r="12" spans="1:11" ht="20.399999999999999" x14ac:dyDescent="0.25">
      <c r="A12" s="306">
        <f t="shared" si="1"/>
        <v>7</v>
      </c>
      <c r="B12" s="362" t="str">
        <f>+'Solucion Definida por la Empres'!B10</f>
        <v>4.- DISPOSICION</v>
      </c>
      <c r="C12" s="362" t="str">
        <f>+'Solucion Definida por la Empres'!C10</f>
        <v>OBRA_PD_2025_07</v>
      </c>
      <c r="D12" s="362" t="str">
        <f>+'Solucion Definida por la Empres'!D10</f>
        <v xml:space="preserve">Aumento Capacidad Pretratamiento en Q = 10 l/s, de Q=220 l/s a Q= 230 l/s </v>
      </c>
      <c r="E12" s="363">
        <f>+'Solucion Definida por la Empres'!G10</f>
        <v>5000</v>
      </c>
      <c r="F12" s="346">
        <f>+'Solucion Definida por la Empres'!H10</f>
        <v>2034</v>
      </c>
      <c r="G12" s="346">
        <f>+'Solucion Definida por la Empres'!I10</f>
        <v>2034</v>
      </c>
      <c r="H12" s="363" t="str">
        <f>+'Solucion Definida por la Empres'!J10</f>
        <v>Diciembre</v>
      </c>
      <c r="I12" s="335"/>
      <c r="K12" s="16" t="str">
        <f t="shared" si="2"/>
        <v xml:space="preserve">Aumento Capacidad Pretratamiento en Q = 10 l/s, de Q=220 l/s a Q= 230 l/s </v>
      </c>
    </row>
    <row r="13" spans="1:11" ht="12" x14ac:dyDescent="0.25">
      <c r="J13" s="355"/>
      <c r="K13" s="355"/>
    </row>
    <row r="14" spans="1:11" ht="10.8" thickBot="1" x14ac:dyDescent="0.3"/>
    <row r="15" spans="1:11" x14ac:dyDescent="0.25">
      <c r="J15" s="15">
        <v>1</v>
      </c>
      <c r="K15" s="450" t="str">
        <f>CONCATENATE("AÑO: ",VLOOKUP(J15,$A$6:$I$12,6,FALSE)+1)</f>
        <v>AÑO: 2027</v>
      </c>
    </row>
    <row r="16" spans="1:11" ht="31.2" thickBot="1" x14ac:dyDescent="0.3">
      <c r="K16" s="451" t="str">
        <f>+VLOOKUP(J15,$A$6:$K$12,3,FALSE)&amp;"
"
&amp;VLOOKUP(J15,$A$6:$K$12,11,FALSE)</f>
        <v>OBRA_PD_2025_01
Traslado de D°A° desde captación 203_P14 a captación 203_P21, por un caudal de 15 l/s.</v>
      </c>
    </row>
    <row r="17" spans="10:11" ht="10.8" thickBot="1" x14ac:dyDescent="0.3"/>
    <row r="18" spans="10:11" x14ac:dyDescent="0.25">
      <c r="J18" s="15">
        <f>+J15+1</f>
        <v>2</v>
      </c>
      <c r="K18" s="450" t="str">
        <f>CONCATENATE("AÑO: ",VLOOKUP(J18,$A$6:$I$12,6,FALSE)+1)</f>
        <v>AÑO: 2029</v>
      </c>
    </row>
    <row r="19" spans="10:11" ht="31.2" thickBot="1" x14ac:dyDescent="0.3">
      <c r="K19" s="451" t="str">
        <f>+VLOOKUP(J18,$A$6:$K$12,3,FALSE)&amp;"
"
&amp;VLOOKUP(J18,$A$6:$K$12,11,FALSE)</f>
        <v>OBRA_PD_2025_02
Aumento de explotación de captación 203_P12EX_6 de un caudal de 14 l/s a 20 l/s.</v>
      </c>
    </row>
    <row r="20" spans="10:11" ht="10.8" thickBot="1" x14ac:dyDescent="0.3"/>
    <row r="21" spans="10:11" x14ac:dyDescent="0.25">
      <c r="J21" s="15">
        <f>+J18+1</f>
        <v>3</v>
      </c>
      <c r="K21" s="450" t="str">
        <f>CONCATENATE("AÑO: ",VLOOKUP(J21,$A$6:$I$12,6,FALSE)+1)</f>
        <v>AÑO: 2029</v>
      </c>
    </row>
    <row r="22" spans="10:11" ht="31.2" thickBot="1" x14ac:dyDescent="0.3">
      <c r="K22" s="451" t="str">
        <f>+VLOOKUP(J21,$A$6:$K$12,3,FALSE)&amp;"
"
&amp;VLOOKUP(J21,$A$6:$K$12,11,FALSE)</f>
        <v>OBRA_PD_2025_03
Aumento de explotación de captación 203_P16 de un caudal de 30 l/s a 38 l/s.</v>
      </c>
    </row>
    <row r="23" spans="10:11" ht="10.8" thickBot="1" x14ac:dyDescent="0.3"/>
    <row r="24" spans="10:11" x14ac:dyDescent="0.25">
      <c r="J24" s="15">
        <f>+J21+1</f>
        <v>4</v>
      </c>
      <c r="K24" s="450" t="str">
        <f>CONCATENATE("AÑO: ",VLOOKUP(J24,$A$6:$I$12,6,FALSE)+1)</f>
        <v>AÑO: 2027</v>
      </c>
    </row>
    <row r="25" spans="10:11" ht="31.2" thickBot="1" x14ac:dyDescent="0.3">
      <c r="K25" s="451" t="str">
        <f>+VLOOKUP(J24,$A$6:$K$12,3,FALSE)&amp;"
"
&amp;VLOOKUP(J24,$A$6:$K$12,11,FALSE)</f>
        <v>OBRA_PD_2025_04
Reemplazo conducción 1101_CONDP8A-1 de D=100 mm a D=150 mm L= 5 m</v>
      </c>
    </row>
    <row r="26" spans="10:11" ht="10.8" thickBot="1" x14ac:dyDescent="0.3"/>
    <row r="27" spans="10:11" x14ac:dyDescent="0.25">
      <c r="J27" s="15">
        <f>+J24+1</f>
        <v>5</v>
      </c>
      <c r="K27" s="450" t="str">
        <f>CONCATENATE("AÑO: ",VLOOKUP(J27,$A$6:$I$12,6,FALSE)+1)</f>
        <v>AÑO: 2039</v>
      </c>
    </row>
    <row r="28" spans="10:11" ht="21" thickBot="1" x14ac:dyDescent="0.3">
      <c r="K28" s="451" t="str">
        <f>+VLOOKUP(J27,$A$6:$K$12,3,FALSE)&amp;"
"
&amp;VLOOKUP(J27,$A$6:$K$12,11,FALSE)</f>
        <v>OBRA_PD_2025_05
Aumento Capacidad PEAP a Red:  Q= 4,0 (l/s)</v>
      </c>
    </row>
    <row r="29" spans="10:11" ht="10.8" thickBot="1" x14ac:dyDescent="0.3"/>
    <row r="30" spans="10:11" x14ac:dyDescent="0.25">
      <c r="J30" s="15">
        <f>+J27+1</f>
        <v>6</v>
      </c>
      <c r="K30" s="450" t="str">
        <f>CONCATENATE("AÑO: ",VLOOKUP(J30,$A$6:$I$12,6,FALSE)+1)</f>
        <v>AÑO: 2037</v>
      </c>
    </row>
    <row r="31" spans="10:11" ht="31.2" thickBot="1" x14ac:dyDescent="0.3">
      <c r="K31" s="451" t="str">
        <f>+VLOOKUP(J30,$A$6:$K$12,3,FALSE)&amp;"
"
&amp;VLOOKUP(J30,$A$6:$K$12,11,FALSE)</f>
        <v>OBRA_PD_2025_06
Aumento Capacidad PEA2 351_PEAS2 en Q = 1 l/s. de Q=24 l/s H=10 m a Q=25 l/s H=10 m</v>
      </c>
    </row>
    <row r="32" spans="10:11" ht="10.8" thickBot="1" x14ac:dyDescent="0.3"/>
    <row r="33" spans="10:11" x14ac:dyDescent="0.25">
      <c r="J33" s="15">
        <f>+J30+1</f>
        <v>7</v>
      </c>
      <c r="K33" s="450" t="str">
        <f>CONCATENATE("AÑO: ",VLOOKUP(J33,$A$6:$I$12,6,FALSE)+1)</f>
        <v>AÑO: 2035</v>
      </c>
    </row>
    <row r="34" spans="10:11" ht="31.2" thickBot="1" x14ac:dyDescent="0.3">
      <c r="K34" s="451" t="str">
        <f>+VLOOKUP(J33,$A$6:$K$12,3,FALSE)&amp;"
"
&amp;VLOOKUP(J33,$A$6:$K$12,11,FALSE)</f>
        <v xml:space="preserve">OBRA_PD_2025_07
Aumento Capacidad Pretratamiento en Q = 10 l/s, de Q=220 l/s a Q= 230 l/s </v>
      </c>
    </row>
  </sheetData>
  <mergeCells count="2">
    <mergeCell ref="B2:I2"/>
    <mergeCell ref="B3:I3"/>
  </mergeCells>
  <pageMargins left="0.75" right="0.75" top="1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82</vt:i4>
      </vt:variant>
    </vt:vector>
  </HeadingPairs>
  <TitlesOfParts>
    <vt:vector size="82" baseType="lpstr">
      <vt:lpstr>BSK</vt:lpstr>
      <vt:lpstr>Portada</vt:lpstr>
      <vt:lpstr>decretos</vt:lpstr>
      <vt:lpstr>Parametros</vt:lpstr>
      <vt:lpstr>Demanda AS y AP x Sectores %</vt:lpstr>
      <vt:lpstr>DEMANDA PEAS</vt:lpstr>
      <vt:lpstr>top_vertices</vt:lpstr>
      <vt:lpstr>Demanda AP</vt:lpstr>
      <vt:lpstr>Demanda AS</vt:lpstr>
      <vt:lpstr>CMMC</vt:lpstr>
      <vt:lpstr>%PERDIDA</vt:lpstr>
      <vt:lpstr>Q INFILTRACION</vt:lpstr>
      <vt:lpstr>Cuadros FAT</vt:lpstr>
      <vt:lpstr>Tabla N° 4</vt:lpstr>
      <vt:lpstr>Tabla N° 5</vt:lpstr>
      <vt:lpstr>TABLA N° 6 y 6 (continuación)</vt:lpstr>
      <vt:lpstr>TABLA N° 9 y 9 (continuació (2)</vt:lpstr>
      <vt:lpstr>TABLA N° 10 y 10 (continuacion)</vt:lpstr>
      <vt:lpstr>Demanda AS x Sectores</vt:lpstr>
      <vt:lpstr>TABLA N° 12</vt:lpstr>
      <vt:lpstr>TABLA N° 13</vt:lpstr>
      <vt:lpstr>TABLA N° 16</vt:lpstr>
      <vt:lpstr>TABLA N° 18</vt:lpstr>
      <vt:lpstr>TABLA N° 19</vt:lpstr>
      <vt:lpstr>TABLA N° 19 AUX 23 AUX</vt:lpstr>
      <vt:lpstr>TABLA N° 23</vt:lpstr>
      <vt:lpstr>TABLA N° 25 AUX PTAP POR POZOS</vt:lpstr>
      <vt:lpstr>TABLA N° 25</vt:lpstr>
      <vt:lpstr>TABLA N° 30_AUX</vt:lpstr>
      <vt:lpstr>TABLA N° 30_AUX 1</vt:lpstr>
      <vt:lpstr>TABLA N° 30</vt:lpstr>
      <vt:lpstr>Datos PTAP</vt:lpstr>
      <vt:lpstr>TABLA 31 AUX CLO POR POZOS</vt:lpstr>
      <vt:lpstr>TABLA N° 31</vt:lpstr>
      <vt:lpstr>35 AUX 1,2,4,5 PEAP PROD</vt:lpstr>
      <vt:lpstr>PEAP E IMP</vt:lpstr>
      <vt:lpstr>35 AUX 3 Perdidad de Carga Cond</vt:lpstr>
      <vt:lpstr>TABLA N° 35</vt:lpstr>
      <vt:lpstr>TABLA 37 AUX COND PROD</vt:lpstr>
      <vt:lpstr>TABLA N° 37</vt:lpstr>
      <vt:lpstr>TABLA N° 38</vt:lpstr>
      <vt:lpstr>TABLA N° 41_</vt:lpstr>
      <vt:lpstr>TABLA N°43 AUX ESTANQUES</vt:lpstr>
      <vt:lpstr>TABLA N° 43</vt:lpstr>
      <vt:lpstr>TABLA N° 49_</vt:lpstr>
      <vt:lpstr>TABLA N° 50</vt:lpstr>
      <vt:lpstr>TABLA 49 AUX 1 PEAP DIST</vt:lpstr>
      <vt:lpstr>49 AUX 3 Perdidad de Carga</vt:lpstr>
      <vt:lpstr>TABLA N° 51 AUX COND DIST</vt:lpstr>
      <vt:lpstr>TABLA N° 51</vt:lpstr>
      <vt:lpstr>51 AUX 3 Perdidad de Carga</vt:lpstr>
      <vt:lpstr>TABLA N° 55_</vt:lpstr>
      <vt:lpstr>TABLA N° 56_</vt:lpstr>
      <vt:lpstr>TABLA N° 57_</vt:lpstr>
      <vt:lpstr>TABLA N° 58_</vt:lpstr>
      <vt:lpstr>TABLA N° 59_</vt:lpstr>
      <vt:lpstr>TABLA N° 60_</vt:lpstr>
      <vt:lpstr>PEAS E IMP</vt:lpstr>
      <vt:lpstr>TABLA N° 62 AUX PEAS</vt:lpstr>
      <vt:lpstr>TABLA N°62 AUX Perdida de Carga</vt:lpstr>
      <vt:lpstr>TABLA N° 62_</vt:lpstr>
      <vt:lpstr>TABLA N° 63</vt:lpstr>
      <vt:lpstr>TABLA N°63 AUX IMP REC</vt:lpstr>
      <vt:lpstr>TABLA N° 64</vt:lpstr>
      <vt:lpstr>TABLA N° 68</vt:lpstr>
      <vt:lpstr>TABLA N° 70</vt:lpstr>
      <vt:lpstr>TABLA N° 72_</vt:lpstr>
      <vt:lpstr>TABLA N° 73</vt:lpstr>
      <vt:lpstr>TABLA N° 78_</vt:lpstr>
      <vt:lpstr>TABLA N° 80_</vt:lpstr>
      <vt:lpstr>TABLA N° 84_</vt:lpstr>
      <vt:lpstr>TABLA N° 86_</vt:lpstr>
      <vt:lpstr>TABLA N° 94 AUX PEAS</vt:lpstr>
      <vt:lpstr>TABLA N°94 AUX Perdida de C</vt:lpstr>
      <vt:lpstr>TABLA N° 94_</vt:lpstr>
      <vt:lpstr>TABLA N°94 AUX IMP REC (2)</vt:lpstr>
      <vt:lpstr>TABLA N° 96</vt:lpstr>
      <vt:lpstr>TABLA N° 98</vt:lpstr>
      <vt:lpstr>Solucion Definida por la Empres</vt:lpstr>
      <vt:lpstr>Solución Con Proyecto</vt:lpstr>
      <vt:lpstr>TABLA N° 100</vt:lpstr>
      <vt:lpstr>TABLA N° 101</vt:lpstr>
    </vt:vector>
  </TitlesOfParts>
  <Company>ESSBIO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Subgerencia de Informatica</dc:creator>
  <cp:lastModifiedBy>Jaime Olivares</cp:lastModifiedBy>
  <cp:lastPrinted>2012-11-13T12:59:29Z</cp:lastPrinted>
  <dcterms:created xsi:type="dcterms:W3CDTF">2005-12-06T01:48:18Z</dcterms:created>
  <dcterms:modified xsi:type="dcterms:W3CDTF">2025-10-12T23:57:47Z</dcterms:modified>
</cp:coreProperties>
</file>